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 Group\BLAND\BLAND 2024 (67.68)\BLAND Q1'67.68\BLAND Q1'67.68-FS\BLAND Q1'67.68-FS-T\"/>
    </mc:Choice>
  </mc:AlternateContent>
  <xr:revisionPtr revIDLastSave="0" documentId="13_ncr:1_{45A1FFFD-B134-4A61-823F-E004D48F244B}" xr6:coauthVersionLast="47" xr6:coauthVersionMax="47" xr10:uidLastSave="{00000000-0000-0000-0000-000000000000}"/>
  <bookViews>
    <workbookView xWindow="-108" yWindow="-108" windowWidth="23256" windowHeight="13896" tabRatio="740" xr2:uid="{00000000-000D-0000-FFFF-FFFF00000000}"/>
  </bookViews>
  <sheets>
    <sheet name="BS" sheetId="1" r:id="rId1"/>
    <sheet name="PL3M" sheetId="9" r:id="rId2"/>
    <sheet name="CHANGE-1" sheetId="7" r:id="rId3"/>
    <sheet name="CHANGE-2" sheetId="5" r:id="rId4"/>
    <sheet name="Cash Flow " sheetId="6" r:id="rId5"/>
  </sheets>
  <definedNames>
    <definedName name="\q" localSheetId="4">#REF!</definedName>
    <definedName name="\q" localSheetId="2">#REF!</definedName>
    <definedName name="\q" localSheetId="3">#REF!</definedName>
    <definedName name="\q" localSheetId="1">#REF!</definedName>
    <definedName name="\q">#REF!</definedName>
    <definedName name="__IntlFixup" hidden="1">TRUE</definedName>
    <definedName name="_xlnm._FilterDatabase" localSheetId="4" hidden="1">'Cash Flow '!$D$1:$D$80</definedName>
    <definedName name="_xlnm._FilterDatabase" localSheetId="2" hidden="1">'CHANGE-1'!$A$12:$B$16</definedName>
    <definedName name="_xlnm._FilterDatabase" localSheetId="1" hidden="1">PL3M!$C$1:$C$45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IF(PL3M!Loan_Amount*PL3M!Interest_Rate*PL3M!Loan_Years*PL3M!Loan_Start&gt;0,1,0)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MATCH(0.01,PL3M!End_Bal,-1)+1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#REF!</definedName>
    <definedName name="L_AcctDes" localSheetId="2">#REF!</definedName>
    <definedName name="L_AcctDes" localSheetId="3">#REF!</definedName>
    <definedName name="L_AcctDes" localSheetId="1">#REF!</definedName>
    <definedName name="L_AcctDes">#REF!</definedName>
    <definedName name="L_Adjust" localSheetId="4">#REF!</definedName>
    <definedName name="L_Adjust" localSheetId="2">#REF!</definedName>
    <definedName name="L_Adjust" localSheetId="3">#REF!</definedName>
    <definedName name="L_Adjust" localSheetId="1">#REF!</definedName>
    <definedName name="L_Adjust">#REF!</definedName>
    <definedName name="L_Adjust_GT">#REF!</definedName>
    <definedName name="L_AJE_Tot" localSheetId="4">#REF!</definedName>
    <definedName name="L_AJE_Tot" localSheetId="2">#REF!</definedName>
    <definedName name="L_AJE_Tot" localSheetId="3">#REF!</definedName>
    <definedName name="L_AJE_Tot" localSheetId="1">#REF!</definedName>
    <definedName name="L_AJE_Tot">#REF!</definedName>
    <definedName name="L_AJE_Tot_GT">#REF!</definedName>
    <definedName name="L_CompNum" localSheetId="4">#REF!</definedName>
    <definedName name="L_CompNum" localSheetId="2">#REF!</definedName>
    <definedName name="L_CompNum" localSheetId="3">#REF!</definedName>
    <definedName name="L_CompNum" localSheetId="1">#REF!</definedName>
    <definedName name="L_CompNum">#REF!</definedName>
    <definedName name="L_CY_Beg" localSheetId="4">#REF!</definedName>
    <definedName name="L_CY_Beg" localSheetId="2">#REF!</definedName>
    <definedName name="L_CY_Beg" localSheetId="3">#REF!</definedName>
    <definedName name="L_CY_Beg" localSheetId="1">#REF!</definedName>
    <definedName name="L_CY_Beg">#REF!</definedName>
    <definedName name="L_CY_Beg_GT">#REF!</definedName>
    <definedName name="L_CY_End" localSheetId="4">#REF!</definedName>
    <definedName name="L_CY_End" localSheetId="2">#REF!</definedName>
    <definedName name="L_CY_End" localSheetId="3">#REF!</definedName>
    <definedName name="L_CY_End" localSheetId="1">#REF!</definedName>
    <definedName name="L_CY_End">#REF!</definedName>
    <definedName name="L_CY_End_GT">#REF!</definedName>
    <definedName name="L_GrpNum" localSheetId="4">#REF!</definedName>
    <definedName name="L_GrpNum" localSheetId="2">#REF!</definedName>
    <definedName name="L_GrpNum" localSheetId="3">#REF!</definedName>
    <definedName name="L_GrpNum" localSheetId="1">#REF!</definedName>
    <definedName name="L_GrpNum">#REF!</definedName>
    <definedName name="L_Headings" localSheetId="4">#REF!</definedName>
    <definedName name="L_Headings" localSheetId="2">#REF!</definedName>
    <definedName name="L_Headings" localSheetId="3">#REF!</definedName>
    <definedName name="L_Headings" localSheetId="1">#REF!</definedName>
    <definedName name="L_Headings">#REF!</definedName>
    <definedName name="L_KeyValue" localSheetId="4">#REF!</definedName>
    <definedName name="L_KeyValue" localSheetId="2">#REF!</definedName>
    <definedName name="L_KeyValue" localSheetId="3">#REF!</definedName>
    <definedName name="L_KeyValue" localSheetId="1">#REF!</definedName>
    <definedName name="L_KeyValue">#REF!</definedName>
    <definedName name="L_PY_End" localSheetId="4">#REF!</definedName>
    <definedName name="L_PY_End" localSheetId="2">#REF!</definedName>
    <definedName name="L_PY_End" localSheetId="3">#REF!</definedName>
    <definedName name="L_PY_End" localSheetId="1">#REF!</definedName>
    <definedName name="L_PY_End">#REF!</definedName>
    <definedName name="L_PY_End_GT">#REF!</definedName>
    <definedName name="L_RJE_Tot" localSheetId="4">#REF!</definedName>
    <definedName name="L_RJE_Tot" localSheetId="2">#REF!</definedName>
    <definedName name="L_RJE_Tot" localSheetId="3">#REF!</definedName>
    <definedName name="L_RJE_Tot" localSheetId="1">#REF!</definedName>
    <definedName name="L_RJE_Tot">#REF!</definedName>
    <definedName name="L_RJE_Tot_GT">#REF!</definedName>
    <definedName name="L_RowNum" localSheetId="4">#REF!</definedName>
    <definedName name="L_RowNum" localSheetId="2">#REF!</definedName>
    <definedName name="L_RowNum" localSheetId="3">#REF!</definedName>
    <definedName name="L_RowNum" localSheetId="1">#REF!</definedName>
    <definedName name="L_RowNum">#REF!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MATCH(0.01,PL3M!End_Bal,-1)+1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IF(PL3M!Loan_Amount*PL3M!Interest_Rate*PL3M!Loan_Years*PL3M!Loan_Start&gt;0,1,0)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DATE(YEAR(PL3M!Loan_Start),MONTH(PL3M!Loan_Start)+Payment_Number,DAY(PL3M!Loan_Start))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BS!$A$1:$K$97</definedName>
    <definedName name="_xlnm.Print_Area" localSheetId="4">'Cash Flow '!$A$1:$J$78</definedName>
    <definedName name="_xlnm.Print_Area" localSheetId="2">'CHANGE-1'!$A$1:$AD$24</definedName>
    <definedName name="_xlnm.Print_Area" localSheetId="3">'CHANGE-2'!$A$1:$P$17</definedName>
    <definedName name="_xlnm.Print_Area" localSheetId="1">PL3M!$A$1:$K$45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OFFSET(PL3M!Full_Print,0,0,[0]!Last_Row)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IF(PL3M!Loan_Amount*PL3M!Interest_Rate*PL3M!Loan_Years*PL3M!Loan_Start&gt;0,1,0)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#REF!</definedName>
    <definedName name="S_AcctDes" localSheetId="2">#REF!</definedName>
    <definedName name="S_AcctDes" localSheetId="3">#REF!</definedName>
    <definedName name="S_AcctDes" localSheetId="1">#REF!</definedName>
    <definedName name="S_AcctDes">#REF!</definedName>
    <definedName name="S_Adjust" localSheetId="4">#REF!</definedName>
    <definedName name="S_Adjust" localSheetId="2">#REF!</definedName>
    <definedName name="S_Adjust" localSheetId="3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4">#REF!</definedName>
    <definedName name="S_AJE_Tot" localSheetId="2">#REF!</definedName>
    <definedName name="S_AJE_Tot" localSheetId="3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4">#REF!</definedName>
    <definedName name="S_CompNum" localSheetId="2">#REF!</definedName>
    <definedName name="S_CompNum" localSheetId="3">#REF!</definedName>
    <definedName name="S_CompNum" localSheetId="1">#REF!</definedName>
    <definedName name="S_CompNum">#REF!</definedName>
    <definedName name="S_CY_Beg" localSheetId="4">#REF!</definedName>
    <definedName name="S_CY_Beg" localSheetId="2">#REF!</definedName>
    <definedName name="S_CY_Beg" localSheetId="3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4">#REF!</definedName>
    <definedName name="S_CY_End" localSheetId="2">#REF!</definedName>
    <definedName name="S_CY_End" localSheetId="3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4">#REF!</definedName>
    <definedName name="S_Diff_Amt" localSheetId="2">#REF!</definedName>
    <definedName name="S_Diff_Amt" localSheetId="3">#REF!</definedName>
    <definedName name="S_Diff_Amt" localSheetId="1">#REF!</definedName>
    <definedName name="S_Diff_Amt">#REF!</definedName>
    <definedName name="S_Diff_Pct" localSheetId="4">#REF!</definedName>
    <definedName name="S_Diff_Pct" localSheetId="2">#REF!</definedName>
    <definedName name="S_Diff_Pct" localSheetId="3">#REF!</definedName>
    <definedName name="S_Diff_Pct" localSheetId="1">#REF!</definedName>
    <definedName name="S_Diff_Pct">#REF!</definedName>
    <definedName name="S_GrpNum" localSheetId="4">#REF!</definedName>
    <definedName name="S_GrpNum" localSheetId="2">#REF!</definedName>
    <definedName name="S_GrpNum" localSheetId="3">#REF!</definedName>
    <definedName name="S_GrpNum" localSheetId="1">#REF!</definedName>
    <definedName name="S_GrpNum">#REF!</definedName>
    <definedName name="S_Headings" localSheetId="4">#REF!</definedName>
    <definedName name="S_Headings" localSheetId="2">#REF!</definedName>
    <definedName name="S_Headings" localSheetId="3">#REF!</definedName>
    <definedName name="S_Headings" localSheetId="1">#REF!</definedName>
    <definedName name="S_Headings">#REF!</definedName>
    <definedName name="S_KeyValue" localSheetId="4">#REF!</definedName>
    <definedName name="S_KeyValue" localSheetId="2">#REF!</definedName>
    <definedName name="S_KeyValue" localSheetId="3">#REF!</definedName>
    <definedName name="S_KeyValue" localSheetId="1">#REF!</definedName>
    <definedName name="S_KeyValue">#REF!</definedName>
    <definedName name="S_PY_End" localSheetId="4">#REF!</definedName>
    <definedName name="S_PY_End" localSheetId="2">#REF!</definedName>
    <definedName name="S_PY_End" localSheetId="3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4">#REF!</definedName>
    <definedName name="S_RJE_Tot" localSheetId="2">#REF!</definedName>
    <definedName name="S_RJE_Tot" localSheetId="3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4">#REF!</definedName>
    <definedName name="S_RowNum" localSheetId="2">#REF!</definedName>
    <definedName name="S_RowNum" localSheetId="3">#REF!</definedName>
    <definedName name="S_RowNum" localSheetId="1">#REF!</definedName>
    <definedName name="S_RowNum">#REF!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DATE(YEAR(PL3M!Loan_Start),MONTH(PL3M!Loan_Start)+Payment_Number,DAY(PL3M!Loan_Start))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IF(PL3M!Loan_Amount*PL3M!Interest_Rate*PL3M!Loan_Years*PL3M!Loan_Start&gt;0,1,0)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IF(PL3M!Loan_Amount*PL3M!Interest_Rate*PL3M!Loan_Years*PL3M!Loan_Start&gt;0,1,0)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IF(PL3M!Loan_Amount*PL3M!Interest_Rate*PL3M!Loan_Years*PL3M!Loan_Start&gt;0,1,0)</definedName>
    <definedName name="z">IF([0]!Loan_Amount*[0]!Interest_Rate*[0]!Loan_Years*[0]!Loan_Start&gt;0,1,0)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IF(PL3M!Values_Entered,PL3M!Header_Row+PL3M!งง,PL3M!Header_Row)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MATCH(0.01,PL3M!End_Bal,-1)+1</definedName>
    <definedName name="งง">MATCH(0.01,[0]!End_Bal,-1)+1</definedName>
    <definedName name="ดดดด">#N/A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OFFSET(PL3M!Full_Print,0,0,PL3M!วว)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IF(PL3M!Values_Entered,PL3M!Header_Row+PL3M!งง,PL3M!Header_Row)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IF(PL3M!Values_Entered,PL3M!Header_Row+PL3M!Number_of_Payments,PL3M!Header_Row)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9" l="1"/>
  <c r="G34" i="9"/>
  <c r="A71" i="1"/>
  <c r="I86" i="1"/>
  <c r="G86" i="1"/>
  <c r="E86" i="1"/>
  <c r="G88" i="1"/>
  <c r="E88" i="1"/>
  <c r="G87" i="1"/>
  <c r="E87" i="1"/>
  <c r="H23" i="7"/>
  <c r="H16" i="7"/>
  <c r="J23" i="7"/>
  <c r="J16" i="7"/>
  <c r="D32" i="6"/>
  <c r="D16" i="7" l="1"/>
  <c r="D62" i="6"/>
  <c r="E40" i="9" l="1"/>
  <c r="E14" i="9"/>
  <c r="L12" i="5"/>
  <c r="J12" i="5"/>
  <c r="H12" i="5"/>
  <c r="F12" i="5"/>
  <c r="D12" i="5"/>
  <c r="J32" i="6"/>
  <c r="H32" i="6"/>
  <c r="F32" i="6"/>
  <c r="P10" i="5"/>
  <c r="I65" i="1"/>
  <c r="P14" i="5"/>
  <c r="K91" i="1"/>
  <c r="K90" i="1"/>
  <c r="K86" i="1"/>
  <c r="G94" i="1"/>
  <c r="G91" i="1"/>
  <c r="G90" i="1"/>
  <c r="AB14" i="7" l="1"/>
  <c r="X12" i="7" l="1"/>
  <c r="Z12" i="7" l="1"/>
  <c r="G92" i="1"/>
  <c r="K85" i="1"/>
  <c r="G85" i="1"/>
  <c r="L16" i="5"/>
  <c r="J16" i="5"/>
  <c r="H16" i="5"/>
  <c r="F16" i="5"/>
  <c r="D16" i="5"/>
  <c r="AD12" i="7"/>
  <c r="X13" i="7"/>
  <c r="Z13" i="7" s="1"/>
  <c r="AD13" i="7" s="1"/>
  <c r="X14" i="7"/>
  <c r="V15" i="7"/>
  <c r="V22" i="7"/>
  <c r="V23" i="7" s="1"/>
  <c r="T23" i="7"/>
  <c r="P23" i="7"/>
  <c r="N23" i="7"/>
  <c r="L23" i="7"/>
  <c r="F23" i="7"/>
  <c r="D23" i="7"/>
  <c r="X18" i="7"/>
  <c r="X15" i="7" l="1"/>
  <c r="X16" i="7" s="1"/>
  <c r="Z18" i="7"/>
  <c r="Z15" i="7" l="1"/>
  <c r="AD15" i="7" s="1"/>
  <c r="AD18" i="7"/>
  <c r="A41" i="6" l="1"/>
  <c r="J74" i="6" l="1"/>
  <c r="J55" i="6" l="1"/>
  <c r="H55" i="6"/>
  <c r="F55" i="6"/>
  <c r="D55" i="6"/>
  <c r="E31" i="1" l="1"/>
  <c r="K56" i="1" l="1"/>
  <c r="X19" i="7" l="1"/>
  <c r="X20" i="7"/>
  <c r="X21" i="7"/>
  <c r="X22" i="7"/>
  <c r="Z19" i="7" l="1"/>
  <c r="AD19" i="7" s="1"/>
  <c r="X23" i="7"/>
  <c r="Z20" i="7"/>
  <c r="AD20" i="7" s="1"/>
  <c r="Z22" i="7"/>
  <c r="AD22" i="7" s="1"/>
  <c r="K65" i="1" l="1"/>
  <c r="G65" i="1"/>
  <c r="E65" i="1"/>
  <c r="I56" i="1" l="1"/>
  <c r="I67" i="1" s="1"/>
  <c r="E56" i="1"/>
  <c r="D74" i="6"/>
  <c r="K22" i="9" l="1"/>
  <c r="I22" i="9"/>
  <c r="G22" i="9"/>
  <c r="E22" i="9"/>
  <c r="I90" i="1"/>
  <c r="E11" i="9" l="1"/>
  <c r="I31" i="1"/>
  <c r="I21" i="1"/>
  <c r="E21" i="1"/>
  <c r="E67" i="1" l="1"/>
  <c r="I33" i="1"/>
  <c r="E33" i="1"/>
  <c r="G56" i="1"/>
  <c r="G31" i="1" l="1"/>
  <c r="G21" i="1" l="1"/>
  <c r="G33" i="1" s="1"/>
  <c r="F62" i="6" l="1"/>
  <c r="H64" i="6" l="1"/>
  <c r="T16" i="7" l="1"/>
  <c r="P16" i="7"/>
  <c r="N16" i="7"/>
  <c r="E90" i="1" s="1"/>
  <c r="L16" i="7"/>
  <c r="F16" i="7"/>
  <c r="E85" i="1"/>
  <c r="I85" i="1" l="1"/>
  <c r="V16" i="7" l="1"/>
  <c r="K40" i="9" l="1"/>
  <c r="I40" i="9"/>
  <c r="G40" i="9"/>
  <c r="AB21" i="7" s="1"/>
  <c r="AB23" i="7" s="1"/>
  <c r="K14" i="9"/>
  <c r="I14" i="9"/>
  <c r="G14" i="9"/>
  <c r="K11" i="9"/>
  <c r="I11" i="9"/>
  <c r="G11" i="9"/>
  <c r="E15" i="9"/>
  <c r="E17" i="9" s="1"/>
  <c r="E23" i="9" l="1"/>
  <c r="E26" i="9" s="1"/>
  <c r="E28" i="9" s="1"/>
  <c r="K15" i="9"/>
  <c r="G15" i="9"/>
  <c r="AB16" i="7"/>
  <c r="E94" i="1" s="1"/>
  <c r="I15" i="9"/>
  <c r="E31" i="9" l="1"/>
  <c r="E34" i="9"/>
  <c r="E36" i="9" s="1"/>
  <c r="K17" i="9"/>
  <c r="E39" i="9"/>
  <c r="G17" i="9"/>
  <c r="I17" i="9"/>
  <c r="I23" i="9" s="1"/>
  <c r="I26" i="9" s="1"/>
  <c r="D9" i="6"/>
  <c r="R14" i="7" l="1"/>
  <c r="D33" i="6"/>
  <c r="D37" i="6" s="1"/>
  <c r="D63" i="6" s="1"/>
  <c r="E43" i="9"/>
  <c r="K23" i="9"/>
  <c r="G23" i="9"/>
  <c r="G26" i="9" s="1"/>
  <c r="F9" i="6" s="1"/>
  <c r="F33" i="6" s="1"/>
  <c r="F37" i="6" s="1"/>
  <c r="I28" i="9"/>
  <c r="I31" i="9" s="1"/>
  <c r="E41" i="9"/>
  <c r="Z14" i="7" l="1"/>
  <c r="AD14" i="7" s="1"/>
  <c r="K26" i="9"/>
  <c r="G28" i="9"/>
  <c r="H9" i="6"/>
  <c r="H33" i="6" s="1"/>
  <c r="H37" i="6" s="1"/>
  <c r="I39" i="9"/>
  <c r="I41" i="9" s="1"/>
  <c r="K28" i="9" l="1"/>
  <c r="J9" i="6"/>
  <c r="J33" i="6" s="1"/>
  <c r="J37" i="6" s="1"/>
  <c r="I43" i="9"/>
  <c r="N11" i="5"/>
  <c r="G43" i="9"/>
  <c r="R21" i="7"/>
  <c r="K31" i="9"/>
  <c r="K41" i="9" s="1"/>
  <c r="G36" i="9"/>
  <c r="K34" i="9"/>
  <c r="K43" i="9" s="1"/>
  <c r="G31" i="9"/>
  <c r="G39" i="9" s="1"/>
  <c r="G41" i="9" s="1"/>
  <c r="R16" i="7"/>
  <c r="E91" i="1" s="1"/>
  <c r="E92" i="1"/>
  <c r="I36" i="9"/>
  <c r="P11" i="5" l="1"/>
  <c r="P12" i="5" s="1"/>
  <c r="N12" i="5"/>
  <c r="R23" i="7"/>
  <c r="Z21" i="7"/>
  <c r="K39" i="9"/>
  <c r="N15" i="5" s="1"/>
  <c r="P15" i="5" s="1"/>
  <c r="I91" i="1"/>
  <c r="K36" i="9"/>
  <c r="AD21" i="7" l="1"/>
  <c r="AD23" i="7" s="1"/>
  <c r="Z23" i="7"/>
  <c r="N16" i="5"/>
  <c r="P16" i="5"/>
  <c r="D64" i="6"/>
  <c r="A37" i="1"/>
  <c r="H74" i="6" l="1"/>
  <c r="F74" i="6"/>
  <c r="J62" i="6"/>
  <c r="J63" i="6" s="1"/>
  <c r="H62" i="6"/>
  <c r="I93" i="1"/>
  <c r="G67" i="1"/>
  <c r="K31" i="1"/>
  <c r="K21" i="1"/>
  <c r="K33" i="1" l="1"/>
  <c r="K67" i="1"/>
  <c r="J65" i="6" l="1"/>
  <c r="H63" i="6"/>
  <c r="H65" i="6" s="1"/>
  <c r="F63" i="6" l="1"/>
  <c r="F65" i="6" s="1"/>
  <c r="D65" i="6"/>
  <c r="Z16" i="7" l="1"/>
  <c r="K93" i="1" l="1"/>
  <c r="I95" i="1"/>
  <c r="E93" i="1"/>
  <c r="G93" i="1"/>
  <c r="G95" i="1" s="1"/>
  <c r="G97" i="1" s="1"/>
  <c r="K95" i="1" l="1"/>
  <c r="K97" i="1" s="1"/>
  <c r="I97" i="1"/>
  <c r="E95" i="1"/>
  <c r="AD16" i="7"/>
  <c r="E97" i="1" l="1"/>
</calcChain>
</file>

<file path=xl/sharedStrings.xml><?xml version="1.0" encoding="utf-8"?>
<sst xmlns="http://schemas.openxmlformats.org/spreadsheetml/2006/main" count="295" uniqueCount="192">
  <si>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</si>
  <si>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</si>
  <si>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</si>
  <si>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</si>
  <si>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</si>
  <si>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</si>
  <si>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</si>
  <si>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</si>
  <si>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</si>
  <si>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</si>
  <si>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</si>
  <si>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</si>
  <si>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</si>
  <si>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</si>
  <si>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</si>
  <si>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</si>
  <si>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</si>
  <si>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</si>
  <si>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</si>
  <si>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</si>
  <si>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</si>
  <si>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</si>
  <si>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</si>
  <si>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</si>
  <si>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</si>
  <si>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</si>
  <si>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</si>
  <si>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</si>
  <si>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</si>
  <si>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</si>
  <si>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</si>
  <si>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</si>
  <si>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</si>
  <si>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</si>
  <si>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</si>
  <si>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</si>
  <si>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</si>
  <si>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</si>
  <si>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</si>
  <si>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</si>
  <si>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</si>
  <si>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</si>
  <si>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</si>
  <si>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</si>
  <si>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</si>
  <si>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</si>
  <si>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</si>
  <si>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</si>
  <si>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</si>
  <si>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</si>
  <si>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</si>
  <si>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</si>
  <si>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</si>
  <si>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</si>
  <si>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</si>
  <si>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</si>
  <si>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</si>
  <si>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</si>
  <si>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</si>
  <si>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</si>
  <si>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</si>
  <si>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</si>
  <si>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</si>
  <si>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</si>
  <si>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</si>
  <si>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</si>
  <si>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</si>
  <si>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</si>
  <si>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</si>
  <si>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</si>
  <si>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</si>
  <si>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</si>
  <si>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</si>
  <si>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</si>
  <si>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</si>
  <si>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</si>
  <si>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</si>
  <si>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</si>
  <si>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เงินสดรับจากเงินปันผลรับ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</si>
  <si>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</si>
  <si>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</si>
  <si>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</si>
  <si>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</si>
  <si>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</si>
  <si>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</si>
  <si>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</si>
  <si>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</si>
  <si>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</si>
  <si>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</si>
  <si>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</si>
  <si>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</si>
  <si>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</si>
  <si>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</si>
  <si>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</si>
  <si>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</si>
  <si>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</si>
  <si>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</si>
  <si>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</si>
  <si>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</si>
  <si>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</si>
  <si>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</si>
  <si>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</si>
  <si>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</si>
  <si>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</si>
  <si>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</si>
  <si>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</si>
  <si>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</si>
  <si>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</si>
  <si>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</si>
  <si>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</si>
  <si>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</si>
  <si>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</si>
  <si>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8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</si>
  <si>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</si>
  <si>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</si>
  <si>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</si>
  <si>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</si>
  <si>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</si>
  <si>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</si>
  <si>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1. เงินสดและรายการเทียบเท่าเงินสด ประกอบด้วย :</t>
  </si>
  <si>
    <t>7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</si>
  <si>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</si>
  <si>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</si>
  <si>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</si>
  <si>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</si>
  <si>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</si>
  <si>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</si>
  <si>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</si>
  <si>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(2566 : 17,353 ล้านหุ้น)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</si>
  <si>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</si>
  <si>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</si>
  <si>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การปรับปรุงด้วยรายได้อื่นจากการปรับลดหนี้สินตามสัญญาเช่า</t>
  </si>
  <si>
    <t>2. รายการที่ไม่ใช่เงินสด</t>
  </si>
  <si>
    <t>ผลขาดทุนที่ยังไม่เกิดขึ้นจากอัตราแลกเปลี่ยน</t>
  </si>
  <si>
    <t>ภาษีเงินได้</t>
  </si>
  <si>
    <t>เงินสดรับคืนภาษีเงินได้</t>
  </si>
  <si>
    <t>เงินสดจ่ายภาษีเงินได้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</si>
  <si>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</si>
  <si>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</si>
  <si>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</si>
  <si>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ส่วนแบ่งกำไร (ขาดทุน) จากเงินลงทุนในการร่วมค้า</t>
  </si>
  <si>
    <t>(2567 : 17,353 ล้านหุ้น)</t>
  </si>
  <si>
    <t>การเปลี่ยนแปลงสัดส่วนของส่วนได้เสียในบริษัทย่อย</t>
  </si>
  <si>
    <t>เงินสดรับจากการขายเงินลงทุนในบริษัทย่อย</t>
  </si>
  <si>
    <t>เงินสดรับจากการจำหน่ายทรัพย์สิน</t>
  </si>
  <si>
    <t>เงินสดจ่ายดอกเบี้ย</t>
  </si>
  <si>
    <t>เงินสดจ่ายซื้อเงินลงทุนในการร่วมค้า</t>
  </si>
  <si>
    <t>10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</si>
  <si>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</si>
  <si>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</si>
  <si>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</si>
  <si>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หนี้สินจากสัญญา - หมุนเวียนเพิ่มขึ้น (ลดลง)</t>
  </si>
  <si>
    <t>หนี้สินจากสัญญา - ไม่หมุนเวียนเพิ่มขึ้น (ลดลง)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</si>
  <si>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</si>
  <si>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</si>
  <si>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2.1 เงินสดจ่ายซื้อที่ดิน อาคารและอุปกรณ์สุทธิ</t>
  </si>
  <si>
    <t xml:space="preserve">         จากเจ้าหนี้งานก่อสร้าง</t>
  </si>
  <si>
    <t>(หน่วย : พันบาท)</t>
  </si>
  <si>
    <t>วันที่ 30 มิถุนายน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</si>
  <si>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</si>
  <si>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</si>
  <si>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</si>
  <si>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</si>
  <si>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ณ วันที่ 30 มิถุนายน 2567</t>
  </si>
  <si>
    <t>สำหรับงวดสามเดือนสิ้นสุดวันที่ 30 มิถุนายน 2567</t>
  </si>
  <si>
    <t>ยอดคงเหลือ ณ วันที่ 1 เมษายน 2566</t>
  </si>
  <si>
    <t>ยอดคงเหลือ ณ วันที่ 30 มิถุนายน 2566</t>
  </si>
  <si>
    <t>กำไร (ขาดทุน) เบ็ดเสร็จรวมสำหรับงวด</t>
  </si>
  <si>
    <t>ยอดคงเหลือ ณ วันที่ 1 เมษายน 2567</t>
  </si>
  <si>
    <t>ยอดคงเหลือ ณ วันที่ 30 มิถุนายน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</si>
  <si>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</si>
  <si>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</si>
  <si>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</si>
  <si>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4</t>
  </si>
  <si>
    <t>5</t>
  </si>
  <si>
    <t>3.3</t>
  </si>
  <si>
    <t>6</t>
  </si>
  <si>
    <t>3.5</t>
  </si>
  <si>
    <t>11</t>
  </si>
  <si>
    <t>3.4</t>
  </si>
  <si>
    <t>กำไร (ขาดทุน) สำหรับงวด</t>
  </si>
  <si>
    <t>กำไร (ขาดทุน) เบ็ดเสร็จอื่นสำหรับงวด - สุทธิจากทางภาษี</t>
  </si>
  <si>
    <t>การแบ่งปันกำไร (ขาดทุน) เบ็ดเสร็จรวมสำหรับงวด</t>
  </si>
  <si>
    <t>กำไร (ขาดทุน) เบ็ดเสร็จสำหรับงวด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</si>
  <si>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</si>
  <si>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</si>
  <si>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การเปลี่ยนแปลงในสินทรัพย์และหนี้สินดำเนินงาน</t>
  </si>
  <si>
    <t>15(ข)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</si>
  <si>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</si>
  <si>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</si>
  <si>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</si>
  <si>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3.4, 9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</si>
</sst>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</numFmts>
  <fonts count="13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9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1" xfId="3" applyNumberFormat="1" applyFont="1" applyFill="1" applyBorder="1" applyAlignment="1" applyProtection="1">
      <alignment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37" fontId="6" fillId="0" borderId="0" xfId="1" applyNumberFormat="1" applyFont="1" applyFill="1"/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/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170" fontId="11" fillId="0" borderId="4" xfId="3" applyNumberFormat="1" applyFont="1" applyFill="1" applyBorder="1" applyAlignment="1" applyProtection="1">
      <alignment vertical="center"/>
      <protection locked="0"/>
    </xf>
    <xf numFmtId="169" fontId="11" fillId="0" borderId="0" xfId="3" applyNumberFormat="1" applyFont="1" applyFill="1" applyBorder="1" applyAlignment="1" applyProtection="1">
      <alignment vertical="center"/>
      <protection locked="0"/>
    </xf>
    <xf numFmtId="169" fontId="11" fillId="0" borderId="0" xfId="3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/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68" fontId="6" fillId="0" borderId="0" xfId="1" quotePrefix="1" applyNumberFormat="1" applyFont="1" applyFill="1"/>
    <xf numFmtId="0" fontId="5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8" applyFont="1" applyProtection="1">
      <protection locked="0"/>
    </xf>
    <xf numFmtId="0" fontId="6" fillId="0" borderId="0" xfId="0" applyFont="1"/>
    <xf numFmtId="0" fontId="6" fillId="0" borderId="0" xfId="8" applyFont="1" applyAlignment="1" applyProtection="1">
      <alignment vertical="center"/>
      <protection locked="0"/>
    </xf>
    <xf numFmtId="0" fontId="6" fillId="0" borderId="0" xfId="8" applyFont="1" applyAlignment="1" applyProtection="1">
      <alignment horizontal="center"/>
      <protection locked="0"/>
    </xf>
    <xf numFmtId="164" fontId="6" fillId="0" borderId="0" xfId="8" applyNumberFormat="1" applyFont="1" applyAlignment="1" applyProtection="1">
      <alignment horizontal="right" vertical="center"/>
      <protection locked="0"/>
    </xf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 applyProtection="1">
      <alignment horizontal="right" vertical="center"/>
      <protection locked="0"/>
    </xf>
    <xf numFmtId="168" fontId="12" fillId="0" borderId="0" xfId="1" applyNumberFormat="1" applyFont="1" applyFill="1" applyProtection="1">
      <protection locked="0"/>
    </xf>
    <xf numFmtId="43" fontId="7" fillId="0" borderId="0" xfId="1" applyFont="1" applyFill="1" applyBorder="1" applyProtection="1">
      <protection locked="0"/>
    </xf>
    <xf numFmtId="43" fontId="6" fillId="0" borderId="0" xfId="1" applyFont="1" applyFill="1" applyProtection="1"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5" fillId="0" borderId="0" xfId="2" applyFont="1" applyAlignment="1">
      <alignment vertical="center"/>
    </xf>
    <xf numFmtId="164" fontId="6" fillId="0" borderId="5" xfId="8" applyNumberFormat="1" applyFont="1" applyBorder="1" applyAlignment="1" applyProtection="1">
      <alignment horizontal="right" vertical="center"/>
      <protection locked="0"/>
    </xf>
    <xf numFmtId="0" fontId="6" fillId="0" borderId="3" xfId="0" applyFont="1" applyBorder="1"/>
    <xf numFmtId="0" fontId="6" fillId="0" borderId="0" xfId="0" applyFont="1" applyAlignment="1">
      <alignment vertical="center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164" fontId="6" fillId="0" borderId="0" xfId="8" applyNumberFormat="1" applyFont="1" applyProtection="1">
      <protection locked="0"/>
    </xf>
    <xf numFmtId="164" fontId="6" fillId="0" borderId="5" xfId="2" applyNumberFormat="1" applyFont="1" applyBorder="1" applyAlignment="1" applyProtection="1">
      <alignment vertical="center"/>
      <protection locked="0"/>
    </xf>
    <xf numFmtId="0" fontId="6" fillId="0" borderId="2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8" fillId="0" borderId="1" xfId="0" applyFont="1" applyBorder="1"/>
    <xf numFmtId="0" fontId="6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/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0" applyFont="1"/>
    <xf numFmtId="165" fontId="11" fillId="0" borderId="0" xfId="2" applyNumberFormat="1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0" applyFont="1"/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Border="1"/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7" fontId="11" fillId="0" borderId="0" xfId="5" applyNumberFormat="1" applyFont="1" applyAlignment="1" applyProtection="1">
      <alignment vertical="center"/>
      <protection locked="0"/>
    </xf>
    <xf numFmtId="167" fontId="11" fillId="0" borderId="3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4" fontId="11" fillId="0" borderId="0" xfId="2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>
      <alignment horizontal="right" vertical="center"/>
    </xf>
    <xf numFmtId="164" fontId="11" fillId="0" borderId="0" xfId="2" applyNumberFormat="1" applyFont="1" applyAlignment="1" applyProtection="1">
      <alignment horizontal="right"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0" fontId="10" fillId="0" borderId="0" xfId="6" applyFont="1"/>
    <xf numFmtId="164" fontId="11" fillId="0" borderId="2" xfId="0" applyNumberFormat="1" applyFont="1" applyBorder="1" applyAlignment="1">
      <alignment horizontal="right" vertical="center"/>
    </xf>
    <xf numFmtId="0" fontId="11" fillId="0" borderId="0" xfId="5" applyFont="1" applyAlignment="1" applyProtection="1">
      <alignment horizontal="center" vertical="center"/>
      <protection locked="0"/>
    </xf>
    <xf numFmtId="0" fontId="11" fillId="0" borderId="0" xfId="6" applyFont="1"/>
    <xf numFmtId="0" fontId="11" fillId="0" borderId="0" xfId="2" quotePrefix="1" applyFont="1" applyAlignment="1" applyProtection="1">
      <alignment horizontal="center" vertical="center"/>
      <protection locked="0"/>
    </xf>
    <xf numFmtId="164" fontId="11" fillId="0" borderId="3" xfId="0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7" applyFont="1"/>
    <xf numFmtId="0" fontId="11" fillId="0" borderId="0" xfId="7" applyFont="1"/>
    <xf numFmtId="164" fontId="11" fillId="0" borderId="5" xfId="2" applyNumberFormat="1" applyFont="1" applyBorder="1" applyAlignment="1" applyProtection="1">
      <alignment vertical="center"/>
      <protection locked="0"/>
    </xf>
    <xf numFmtId="166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0" applyNumberFormat="1" applyFont="1"/>
    <xf numFmtId="171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2" applyNumberFormat="1" applyFont="1" applyAlignment="1" applyProtection="1">
      <alignment vertical="center"/>
      <protection locked="0"/>
    </xf>
    <xf numFmtId="0" fontId="10" fillId="0" borderId="1" xfId="2" applyFont="1" applyBorder="1" applyAlignment="1">
      <alignment vertical="center"/>
    </xf>
    <xf numFmtId="0" fontId="10" fillId="0" borderId="0" xfId="2" applyFont="1" applyAlignment="1" applyProtection="1">
      <alignment horizontal="center" vertical="center"/>
      <protection locked="0"/>
    </xf>
    <xf numFmtId="164" fontId="11" fillId="0" borderId="1" xfId="0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168" fontId="11" fillId="0" borderId="0" xfId="2" applyNumberFormat="1" applyFont="1" applyAlignment="1" applyProtection="1">
      <alignment vertical="center"/>
      <protection locked="0"/>
    </xf>
    <xf numFmtId="168" fontId="11" fillId="0" borderId="0" xfId="1" applyNumberFormat="1" applyFont="1" applyAlignment="1" applyProtection="1">
      <alignment vertical="center"/>
      <protection locked="0"/>
    </xf>
    <xf numFmtId="168" fontId="6" fillId="0" borderId="0" xfId="1" applyNumberFormat="1" applyFont="1" applyAlignment="1" applyProtection="1">
      <alignment horizontal="right" vertical="center"/>
      <protection locked="0"/>
    </xf>
    <xf numFmtId="0" fontId="4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4" fontId="11" fillId="0" borderId="3" xfId="3" applyNumberFormat="1" applyFont="1" applyFill="1" applyBorder="1" applyAlignment="1" applyProtection="1">
      <alignment vertical="center"/>
      <protection locked="0"/>
    </xf>
    <xf numFmtId="0" fontId="6" fillId="0" borderId="0" xfId="2" applyFont="1" applyAlignment="1">
      <alignment vertical="center"/>
    </xf>
    <xf numFmtId="43" fontId="6" fillId="0" borderId="0" xfId="1" applyFont="1" applyFill="1"/>
    <xf numFmtId="168" fontId="6" fillId="0" borderId="0" xfId="1" applyNumberFormat="1" applyFont="1" applyFill="1" applyAlignment="1" applyProtection="1">
      <protection locked="0"/>
    </xf>
    <xf numFmtId="0" fontId="11" fillId="0" borderId="1" xfId="0" applyFont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43" fontId="11" fillId="0" borderId="0" xfId="1" applyFont="1" applyAlignment="1" applyProtection="1">
      <alignment vertical="center"/>
      <protection locked="0"/>
    </xf>
    <xf numFmtId="0" fontId="4" fillId="0" borderId="0" xfId="0" applyFont="1"/>
    <xf numFmtId="0" fontId="6" fillId="0" borderId="0" xfId="2" applyFont="1" applyProtection="1">
      <protection locked="0"/>
    </xf>
    <xf numFmtId="0" fontId="6" fillId="0" borderId="0" xfId="2" applyFont="1" applyAlignment="1" applyProtection="1">
      <alignment vertical="center"/>
      <protection locked="0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4" fillId="0" borderId="3" xfId="0" applyFont="1" applyBorder="1" applyAlignment="1">
      <alignment horizontal="center"/>
    </xf>
    <xf numFmtId="167" fontId="4" fillId="0" borderId="0" xfId="2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6" fillId="0" borderId="4" xfId="0" applyNumberFormat="1" applyFont="1" applyBorder="1" applyAlignment="1">
      <alignment horizontal="right" vertical="center"/>
    </xf>
    <xf numFmtId="164" fontId="4" fillId="0" borderId="0" xfId="2" applyNumberFormat="1" applyFont="1" applyAlignment="1" applyProtection="1">
      <alignment vertical="center"/>
      <protection locked="0"/>
    </xf>
    <xf numFmtId="164" fontId="6" fillId="0" borderId="1" xfId="0" applyNumberFormat="1" applyFont="1" applyBorder="1" applyAlignment="1">
      <alignment horizontal="right" vertical="center"/>
    </xf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left" indent="1"/>
      <protection locked="0"/>
    </xf>
    <xf numFmtId="164" fontId="7" fillId="0" borderId="0" xfId="0" applyNumberFormat="1" applyFont="1" applyAlignment="1">
      <alignment horizontal="right" vertical="center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2" xfId="0" applyNumberFormat="1" applyFont="1" applyBorder="1" applyAlignment="1">
      <alignment horizontal="right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 wrapText="1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9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0" fontId="4" fillId="0" borderId="0" xfId="2" applyFont="1" applyAlignment="1">
      <alignment vertical="top"/>
    </xf>
    <xf numFmtId="164" fontId="6" fillId="0" borderId="0" xfId="8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11" fillId="0" borderId="1" xfId="5" applyNumberFormat="1" applyFont="1" applyBorder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</cellXfs>
  <cellStyles count="14">
    <cellStyle name="Comma" xfId="1" builtinId="3"/>
    <cellStyle name="Comma 2" xfId="3" xr:uid="{00000000-0005-0000-0000-000001000000}"/>
    <cellStyle name="Comma 2 2" xfId="11" xr:uid="{B68BE706-6AAD-47DC-A883-1AB37DA8CAE0}"/>
    <cellStyle name="Comma 2 3" xfId="13" xr:uid="{5A99049D-0B41-4456-ABC9-493EE950B704}"/>
    <cellStyle name="Comma 3" xfId="10" xr:uid="{4AFB2A67-AB80-478F-A7AE-58DC103D5D65}"/>
    <cellStyle name="Comma 4" xfId="12" xr:uid="{5A52F919-E03A-4F54-8F20-7E6A79E1EBF8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FS_07_T2_BWG_Lead_Sheet_Q2'53 up 03-06-53" xfId="7" xr:uid="{00000000-0005-0000-0000-000006000000}"/>
    <cellStyle name="Normal_BWG_YE'06_T2 2" xfId="9" xr:uid="{00000000-0005-0000-0000-000007000000}"/>
    <cellStyle name="Percent" xfId="4" builtinId="5"/>
    <cellStyle name="ปกติ_Bland_E_Q1_13-8-48" xfId="8" xr:uid="{00000000-0005-0000-0000-000009000000}"/>
  </cellStyles>
  <dxfs count="0"/>
  <tableStyles count="0" defaultTableStyle="TableStyleMedium2" defaultPivotStyle="PivotStyleLight16"/>
  <colors>
    <mruColors>
      <color rgb="FFFF00FF"/>
      <color rgb="FFFF66FF"/>
      <color rgb="FFFF9999"/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NU100"/>
  <sheetViews>
    <sheetView tabSelected="1" zoomScaleNormal="100" zoomScaleSheetLayoutView="80" workbookViewId="0"/>
  </sheetViews>
  <sheetFormatPr defaultRowHeight="20.100000000000001" customHeight="1"/>
  <cols>
    <col min="1" max="1" width="2.44140625" style="188" customWidth="1"/>
    <col min="2" max="2" width="54.109375" style="216" customWidth="1"/>
    <col min="3" max="3" width="7.6640625" style="186" customWidth="1"/>
    <col min="4" max="4" width="1.44140625" style="216" customWidth="1"/>
    <col min="5" max="5" width="16.6640625" style="40" customWidth="1"/>
    <col min="6" max="6" width="1.44140625" style="217" customWidth="1"/>
    <col min="7" max="7" width="16.88671875" style="40" customWidth="1"/>
    <col min="8" max="8" width="1.44140625" style="217" customWidth="1"/>
    <col min="9" max="9" width="16.88671875" style="40" customWidth="1"/>
    <col min="10" max="10" width="1.44140625" style="217" customWidth="1"/>
    <col min="11" max="11" width="16.5546875" style="217" customWidth="1"/>
    <col min="12" max="12" width="2.44140625" style="217" customWidth="1"/>
    <col min="13" max="13" width="16.6640625" style="188" bestFit="1" customWidth="1"/>
    <col min="14" max="14" width="13.6640625" style="188" bestFit="1" customWidth="1"/>
    <col min="15" max="232" width="9.33203125" style="188"/>
    <col min="233" max="233" width="2.44140625" style="188" customWidth="1"/>
    <col min="234" max="234" width="43.6640625" style="188" customWidth="1"/>
    <col min="235" max="235" width="7.44140625" style="188" customWidth="1"/>
    <col min="236" max="236" width="0.6640625" style="188" customWidth="1"/>
    <col min="237" max="237" width="15.5546875" style="188" customWidth="1"/>
    <col min="238" max="238" width="1.44140625" style="188" customWidth="1"/>
    <col min="239" max="239" width="15.5546875" style="188" customWidth="1"/>
    <col min="240" max="240" width="1.44140625" style="188" customWidth="1"/>
    <col min="241" max="241" width="15.5546875" style="188" customWidth="1"/>
    <col min="242" max="242" width="1.44140625" style="188" customWidth="1"/>
    <col min="243" max="243" width="16.44140625" style="188" customWidth="1"/>
    <col min="244" max="244" width="2.44140625" style="188" customWidth="1"/>
    <col min="245" max="245" width="16.6640625" style="188" bestFit="1" customWidth="1"/>
    <col min="246" max="246" width="19.44140625" style="188" customWidth="1"/>
    <col min="247" max="247" width="12.6640625" style="188" bestFit="1" customWidth="1"/>
    <col min="248" max="248" width="14.44140625" style="188" bestFit="1" customWidth="1"/>
    <col min="249" max="488" width="9.33203125" style="188"/>
    <col min="489" max="489" width="2.44140625" style="188" customWidth="1"/>
    <col min="490" max="490" width="43.6640625" style="188" customWidth="1"/>
    <col min="491" max="491" width="7.44140625" style="188" customWidth="1"/>
    <col min="492" max="492" width="0.6640625" style="188" customWidth="1"/>
    <col min="493" max="493" width="15.5546875" style="188" customWidth="1"/>
    <col min="494" max="494" width="1.44140625" style="188" customWidth="1"/>
    <col min="495" max="495" width="15.5546875" style="188" customWidth="1"/>
    <col min="496" max="496" width="1.44140625" style="188" customWidth="1"/>
    <col min="497" max="497" width="15.5546875" style="188" customWidth="1"/>
    <col min="498" max="498" width="1.44140625" style="188" customWidth="1"/>
    <col min="499" max="499" width="16.44140625" style="188" customWidth="1"/>
    <col min="500" max="500" width="2.44140625" style="188" customWidth="1"/>
    <col min="501" max="501" width="16.6640625" style="188" bestFit="1" customWidth="1"/>
    <col min="502" max="502" width="19.44140625" style="188" customWidth="1"/>
    <col min="503" max="503" width="12.6640625" style="188" bestFit="1" customWidth="1"/>
    <col min="504" max="504" width="14.44140625" style="188" bestFit="1" customWidth="1"/>
    <col min="505" max="744" width="9.33203125" style="188"/>
    <col min="745" max="745" width="2.44140625" style="188" customWidth="1"/>
    <col min="746" max="746" width="43.6640625" style="188" customWidth="1"/>
    <col min="747" max="747" width="7.44140625" style="188" customWidth="1"/>
    <col min="748" max="748" width="0.6640625" style="188" customWidth="1"/>
    <col min="749" max="749" width="15.5546875" style="188" customWidth="1"/>
    <col min="750" max="750" width="1.44140625" style="188" customWidth="1"/>
    <col min="751" max="751" width="15.5546875" style="188" customWidth="1"/>
    <col min="752" max="752" width="1.44140625" style="188" customWidth="1"/>
    <col min="753" max="753" width="15.5546875" style="188" customWidth="1"/>
    <col min="754" max="754" width="1.44140625" style="188" customWidth="1"/>
    <col min="755" max="755" width="16.44140625" style="188" customWidth="1"/>
    <col min="756" max="756" width="2.44140625" style="188" customWidth="1"/>
    <col min="757" max="757" width="16.6640625" style="188" bestFit="1" customWidth="1"/>
    <col min="758" max="758" width="19.44140625" style="188" customWidth="1"/>
    <col min="759" max="759" width="12.6640625" style="188" bestFit="1" customWidth="1"/>
    <col min="760" max="760" width="14.44140625" style="188" bestFit="1" customWidth="1"/>
    <col min="761" max="1000" width="9.33203125" style="188"/>
    <col min="1001" max="1001" width="2.44140625" style="188" customWidth="1"/>
    <col min="1002" max="1002" width="43.6640625" style="188" customWidth="1"/>
    <col min="1003" max="1003" width="7.44140625" style="188" customWidth="1"/>
    <col min="1004" max="1004" width="0.6640625" style="188" customWidth="1"/>
    <col min="1005" max="1005" width="15.5546875" style="188" customWidth="1"/>
    <col min="1006" max="1006" width="1.44140625" style="188" customWidth="1"/>
    <col min="1007" max="1007" width="15.5546875" style="188" customWidth="1"/>
    <col min="1008" max="1008" width="1.44140625" style="188" customWidth="1"/>
    <col min="1009" max="1009" width="15.5546875" style="188" customWidth="1"/>
    <col min="1010" max="1010" width="1.44140625" style="188" customWidth="1"/>
    <col min="1011" max="1011" width="16.44140625" style="188" customWidth="1"/>
    <col min="1012" max="1012" width="2.44140625" style="188" customWidth="1"/>
    <col min="1013" max="1013" width="16.6640625" style="188" bestFit="1" customWidth="1"/>
    <col min="1014" max="1014" width="19.44140625" style="188" customWidth="1"/>
    <col min="1015" max="1015" width="12.6640625" style="188" bestFit="1" customWidth="1"/>
    <col min="1016" max="1016" width="14.44140625" style="188" bestFit="1" customWidth="1"/>
    <col min="1017" max="1256" width="9.33203125" style="188"/>
    <col min="1257" max="1257" width="2.44140625" style="188" customWidth="1"/>
    <col min="1258" max="1258" width="43.6640625" style="188" customWidth="1"/>
    <col min="1259" max="1259" width="7.44140625" style="188" customWidth="1"/>
    <col min="1260" max="1260" width="0.6640625" style="188" customWidth="1"/>
    <col min="1261" max="1261" width="15.5546875" style="188" customWidth="1"/>
    <col min="1262" max="1262" width="1.44140625" style="188" customWidth="1"/>
    <col min="1263" max="1263" width="15.5546875" style="188" customWidth="1"/>
    <col min="1264" max="1264" width="1.44140625" style="188" customWidth="1"/>
    <col min="1265" max="1265" width="15.5546875" style="188" customWidth="1"/>
    <col min="1266" max="1266" width="1.44140625" style="188" customWidth="1"/>
    <col min="1267" max="1267" width="16.44140625" style="188" customWidth="1"/>
    <col min="1268" max="1268" width="2.44140625" style="188" customWidth="1"/>
    <col min="1269" max="1269" width="16.6640625" style="188" bestFit="1" customWidth="1"/>
    <col min="1270" max="1270" width="19.44140625" style="188" customWidth="1"/>
    <col min="1271" max="1271" width="12.6640625" style="188" bestFit="1" customWidth="1"/>
    <col min="1272" max="1272" width="14.44140625" style="188" bestFit="1" customWidth="1"/>
    <col min="1273" max="1512" width="9.33203125" style="188"/>
    <col min="1513" max="1513" width="2.44140625" style="188" customWidth="1"/>
    <col min="1514" max="1514" width="43.6640625" style="188" customWidth="1"/>
    <col min="1515" max="1515" width="7.44140625" style="188" customWidth="1"/>
    <col min="1516" max="1516" width="0.6640625" style="188" customWidth="1"/>
    <col min="1517" max="1517" width="15.5546875" style="188" customWidth="1"/>
    <col min="1518" max="1518" width="1.44140625" style="188" customWidth="1"/>
    <col min="1519" max="1519" width="15.5546875" style="188" customWidth="1"/>
    <col min="1520" max="1520" width="1.44140625" style="188" customWidth="1"/>
    <col min="1521" max="1521" width="15.5546875" style="188" customWidth="1"/>
    <col min="1522" max="1522" width="1.44140625" style="188" customWidth="1"/>
    <col min="1523" max="1523" width="16.44140625" style="188" customWidth="1"/>
    <col min="1524" max="1524" width="2.44140625" style="188" customWidth="1"/>
    <col min="1525" max="1525" width="16.6640625" style="188" bestFit="1" customWidth="1"/>
    <col min="1526" max="1526" width="19.44140625" style="188" customWidth="1"/>
    <col min="1527" max="1527" width="12.6640625" style="188" bestFit="1" customWidth="1"/>
    <col min="1528" max="1528" width="14.44140625" style="188" bestFit="1" customWidth="1"/>
    <col min="1529" max="1768" width="9.33203125" style="188"/>
    <col min="1769" max="1769" width="2.44140625" style="188" customWidth="1"/>
    <col min="1770" max="1770" width="43.6640625" style="188" customWidth="1"/>
    <col min="1771" max="1771" width="7.44140625" style="188" customWidth="1"/>
    <col min="1772" max="1772" width="0.6640625" style="188" customWidth="1"/>
    <col min="1773" max="1773" width="15.5546875" style="188" customWidth="1"/>
    <col min="1774" max="1774" width="1.44140625" style="188" customWidth="1"/>
    <col min="1775" max="1775" width="15.5546875" style="188" customWidth="1"/>
    <col min="1776" max="1776" width="1.44140625" style="188" customWidth="1"/>
    <col min="1777" max="1777" width="15.5546875" style="188" customWidth="1"/>
    <col min="1778" max="1778" width="1.44140625" style="188" customWidth="1"/>
    <col min="1779" max="1779" width="16.44140625" style="188" customWidth="1"/>
    <col min="1780" max="1780" width="2.44140625" style="188" customWidth="1"/>
    <col min="1781" max="1781" width="16.6640625" style="188" bestFit="1" customWidth="1"/>
    <col min="1782" max="1782" width="19.44140625" style="188" customWidth="1"/>
    <col min="1783" max="1783" width="12.6640625" style="188" bestFit="1" customWidth="1"/>
    <col min="1784" max="1784" width="14.44140625" style="188" bestFit="1" customWidth="1"/>
    <col min="1785" max="2024" width="9.33203125" style="188"/>
    <col min="2025" max="2025" width="2.44140625" style="188" customWidth="1"/>
    <col min="2026" max="2026" width="43.6640625" style="188" customWidth="1"/>
    <col min="2027" max="2027" width="7.44140625" style="188" customWidth="1"/>
    <col min="2028" max="2028" width="0.6640625" style="188" customWidth="1"/>
    <col min="2029" max="2029" width="15.5546875" style="188" customWidth="1"/>
    <col min="2030" max="2030" width="1.44140625" style="188" customWidth="1"/>
    <col min="2031" max="2031" width="15.5546875" style="188" customWidth="1"/>
    <col min="2032" max="2032" width="1.44140625" style="188" customWidth="1"/>
    <col min="2033" max="2033" width="15.5546875" style="188" customWidth="1"/>
    <col min="2034" max="2034" width="1.44140625" style="188" customWidth="1"/>
    <col min="2035" max="2035" width="16.44140625" style="188" customWidth="1"/>
    <col min="2036" max="2036" width="2.44140625" style="188" customWidth="1"/>
    <col min="2037" max="2037" width="16.6640625" style="188" bestFit="1" customWidth="1"/>
    <col min="2038" max="2038" width="19.44140625" style="188" customWidth="1"/>
    <col min="2039" max="2039" width="12.6640625" style="188" bestFit="1" customWidth="1"/>
    <col min="2040" max="2040" width="14.44140625" style="188" bestFit="1" customWidth="1"/>
    <col min="2041" max="2280" width="9.33203125" style="188"/>
    <col min="2281" max="2281" width="2.44140625" style="188" customWidth="1"/>
    <col min="2282" max="2282" width="43.6640625" style="188" customWidth="1"/>
    <col min="2283" max="2283" width="7.44140625" style="188" customWidth="1"/>
    <col min="2284" max="2284" width="0.6640625" style="188" customWidth="1"/>
    <col min="2285" max="2285" width="15.5546875" style="188" customWidth="1"/>
    <col min="2286" max="2286" width="1.44140625" style="188" customWidth="1"/>
    <col min="2287" max="2287" width="15.5546875" style="188" customWidth="1"/>
    <col min="2288" max="2288" width="1.44140625" style="188" customWidth="1"/>
    <col min="2289" max="2289" width="15.5546875" style="188" customWidth="1"/>
    <col min="2290" max="2290" width="1.44140625" style="188" customWidth="1"/>
    <col min="2291" max="2291" width="16.44140625" style="188" customWidth="1"/>
    <col min="2292" max="2292" width="2.44140625" style="188" customWidth="1"/>
    <col min="2293" max="2293" width="16.6640625" style="188" bestFit="1" customWidth="1"/>
    <col min="2294" max="2294" width="19.44140625" style="188" customWidth="1"/>
    <col min="2295" max="2295" width="12.6640625" style="188" bestFit="1" customWidth="1"/>
    <col min="2296" max="2296" width="14.44140625" style="188" bestFit="1" customWidth="1"/>
    <col min="2297" max="2536" width="9.33203125" style="188"/>
    <col min="2537" max="2537" width="2.44140625" style="188" customWidth="1"/>
    <col min="2538" max="2538" width="43.6640625" style="188" customWidth="1"/>
    <col min="2539" max="2539" width="7.44140625" style="188" customWidth="1"/>
    <col min="2540" max="2540" width="0.6640625" style="188" customWidth="1"/>
    <col min="2541" max="2541" width="15.5546875" style="188" customWidth="1"/>
    <col min="2542" max="2542" width="1.44140625" style="188" customWidth="1"/>
    <col min="2543" max="2543" width="15.5546875" style="188" customWidth="1"/>
    <col min="2544" max="2544" width="1.44140625" style="188" customWidth="1"/>
    <col min="2545" max="2545" width="15.5546875" style="188" customWidth="1"/>
    <col min="2546" max="2546" width="1.44140625" style="188" customWidth="1"/>
    <col min="2547" max="2547" width="16.44140625" style="188" customWidth="1"/>
    <col min="2548" max="2548" width="2.44140625" style="188" customWidth="1"/>
    <col min="2549" max="2549" width="16.6640625" style="188" bestFit="1" customWidth="1"/>
    <col min="2550" max="2550" width="19.44140625" style="188" customWidth="1"/>
    <col min="2551" max="2551" width="12.6640625" style="188" bestFit="1" customWidth="1"/>
    <col min="2552" max="2552" width="14.44140625" style="188" bestFit="1" customWidth="1"/>
    <col min="2553" max="2792" width="9.33203125" style="188"/>
    <col min="2793" max="2793" width="2.44140625" style="188" customWidth="1"/>
    <col min="2794" max="2794" width="43.6640625" style="188" customWidth="1"/>
    <col min="2795" max="2795" width="7.44140625" style="188" customWidth="1"/>
    <col min="2796" max="2796" width="0.6640625" style="188" customWidth="1"/>
    <col min="2797" max="2797" width="15.5546875" style="188" customWidth="1"/>
    <col min="2798" max="2798" width="1.44140625" style="188" customWidth="1"/>
    <col min="2799" max="2799" width="15.5546875" style="188" customWidth="1"/>
    <col min="2800" max="2800" width="1.44140625" style="188" customWidth="1"/>
    <col min="2801" max="2801" width="15.5546875" style="188" customWidth="1"/>
    <col min="2802" max="2802" width="1.44140625" style="188" customWidth="1"/>
    <col min="2803" max="2803" width="16.44140625" style="188" customWidth="1"/>
    <col min="2804" max="2804" width="2.44140625" style="188" customWidth="1"/>
    <col min="2805" max="2805" width="16.6640625" style="188" bestFit="1" customWidth="1"/>
    <col min="2806" max="2806" width="19.44140625" style="188" customWidth="1"/>
    <col min="2807" max="2807" width="12.6640625" style="188" bestFit="1" customWidth="1"/>
    <col min="2808" max="2808" width="14.44140625" style="188" bestFit="1" customWidth="1"/>
    <col min="2809" max="3048" width="9.33203125" style="188"/>
    <col min="3049" max="3049" width="2.44140625" style="188" customWidth="1"/>
    <col min="3050" max="3050" width="43.6640625" style="188" customWidth="1"/>
    <col min="3051" max="3051" width="7.44140625" style="188" customWidth="1"/>
    <col min="3052" max="3052" width="0.6640625" style="188" customWidth="1"/>
    <col min="3053" max="3053" width="15.5546875" style="188" customWidth="1"/>
    <col min="3054" max="3054" width="1.44140625" style="188" customWidth="1"/>
    <col min="3055" max="3055" width="15.5546875" style="188" customWidth="1"/>
    <col min="3056" max="3056" width="1.44140625" style="188" customWidth="1"/>
    <col min="3057" max="3057" width="15.5546875" style="188" customWidth="1"/>
    <col min="3058" max="3058" width="1.44140625" style="188" customWidth="1"/>
    <col min="3059" max="3059" width="16.44140625" style="188" customWidth="1"/>
    <col min="3060" max="3060" width="2.44140625" style="188" customWidth="1"/>
    <col min="3061" max="3061" width="16.6640625" style="188" bestFit="1" customWidth="1"/>
    <col min="3062" max="3062" width="19.44140625" style="188" customWidth="1"/>
    <col min="3063" max="3063" width="12.6640625" style="188" bestFit="1" customWidth="1"/>
    <col min="3064" max="3064" width="14.44140625" style="188" bestFit="1" customWidth="1"/>
    <col min="3065" max="3304" width="9.33203125" style="188"/>
    <col min="3305" max="3305" width="2.44140625" style="188" customWidth="1"/>
    <col min="3306" max="3306" width="43.6640625" style="188" customWidth="1"/>
    <col min="3307" max="3307" width="7.44140625" style="188" customWidth="1"/>
    <col min="3308" max="3308" width="0.6640625" style="188" customWidth="1"/>
    <col min="3309" max="3309" width="15.5546875" style="188" customWidth="1"/>
    <col min="3310" max="3310" width="1.44140625" style="188" customWidth="1"/>
    <col min="3311" max="3311" width="15.5546875" style="188" customWidth="1"/>
    <col min="3312" max="3312" width="1.44140625" style="188" customWidth="1"/>
    <col min="3313" max="3313" width="15.5546875" style="188" customWidth="1"/>
    <col min="3314" max="3314" width="1.44140625" style="188" customWidth="1"/>
    <col min="3315" max="3315" width="16.44140625" style="188" customWidth="1"/>
    <col min="3316" max="3316" width="2.44140625" style="188" customWidth="1"/>
    <col min="3317" max="3317" width="16.6640625" style="188" bestFit="1" customWidth="1"/>
    <col min="3318" max="3318" width="19.44140625" style="188" customWidth="1"/>
    <col min="3319" max="3319" width="12.6640625" style="188" bestFit="1" customWidth="1"/>
    <col min="3320" max="3320" width="14.44140625" style="188" bestFit="1" customWidth="1"/>
    <col min="3321" max="3560" width="9.33203125" style="188"/>
    <col min="3561" max="3561" width="2.44140625" style="188" customWidth="1"/>
    <col min="3562" max="3562" width="43.6640625" style="188" customWidth="1"/>
    <col min="3563" max="3563" width="7.44140625" style="188" customWidth="1"/>
    <col min="3564" max="3564" width="0.6640625" style="188" customWidth="1"/>
    <col min="3565" max="3565" width="15.5546875" style="188" customWidth="1"/>
    <col min="3566" max="3566" width="1.44140625" style="188" customWidth="1"/>
    <col min="3567" max="3567" width="15.5546875" style="188" customWidth="1"/>
    <col min="3568" max="3568" width="1.44140625" style="188" customWidth="1"/>
    <col min="3569" max="3569" width="15.5546875" style="188" customWidth="1"/>
    <col min="3570" max="3570" width="1.44140625" style="188" customWidth="1"/>
    <col min="3571" max="3571" width="16.44140625" style="188" customWidth="1"/>
    <col min="3572" max="3572" width="2.44140625" style="188" customWidth="1"/>
    <col min="3573" max="3573" width="16.6640625" style="188" bestFit="1" customWidth="1"/>
    <col min="3574" max="3574" width="19.44140625" style="188" customWidth="1"/>
    <col min="3575" max="3575" width="12.6640625" style="188" bestFit="1" customWidth="1"/>
    <col min="3576" max="3576" width="14.44140625" style="188" bestFit="1" customWidth="1"/>
    <col min="3577" max="3816" width="9.33203125" style="188"/>
    <col min="3817" max="3817" width="2.44140625" style="188" customWidth="1"/>
    <col min="3818" max="3818" width="43.6640625" style="188" customWidth="1"/>
    <col min="3819" max="3819" width="7.44140625" style="188" customWidth="1"/>
    <col min="3820" max="3820" width="0.6640625" style="188" customWidth="1"/>
    <col min="3821" max="3821" width="15.5546875" style="188" customWidth="1"/>
    <col min="3822" max="3822" width="1.44140625" style="188" customWidth="1"/>
    <col min="3823" max="3823" width="15.5546875" style="188" customWidth="1"/>
    <col min="3824" max="3824" width="1.44140625" style="188" customWidth="1"/>
    <col min="3825" max="3825" width="15.5546875" style="188" customWidth="1"/>
    <col min="3826" max="3826" width="1.44140625" style="188" customWidth="1"/>
    <col min="3827" max="3827" width="16.44140625" style="188" customWidth="1"/>
    <col min="3828" max="3828" width="2.44140625" style="188" customWidth="1"/>
    <col min="3829" max="3829" width="16.6640625" style="188" bestFit="1" customWidth="1"/>
    <col min="3830" max="3830" width="19.44140625" style="188" customWidth="1"/>
    <col min="3831" max="3831" width="12.6640625" style="188" bestFit="1" customWidth="1"/>
    <col min="3832" max="3832" width="14.44140625" style="188" bestFit="1" customWidth="1"/>
    <col min="3833" max="4072" width="9.33203125" style="188"/>
    <col min="4073" max="4073" width="2.44140625" style="188" customWidth="1"/>
    <col min="4074" max="4074" width="43.6640625" style="188" customWidth="1"/>
    <col min="4075" max="4075" width="7.44140625" style="188" customWidth="1"/>
    <col min="4076" max="4076" width="0.6640625" style="188" customWidth="1"/>
    <col min="4077" max="4077" width="15.5546875" style="188" customWidth="1"/>
    <col min="4078" max="4078" width="1.44140625" style="188" customWidth="1"/>
    <col min="4079" max="4079" width="15.5546875" style="188" customWidth="1"/>
    <col min="4080" max="4080" width="1.44140625" style="188" customWidth="1"/>
    <col min="4081" max="4081" width="15.5546875" style="188" customWidth="1"/>
    <col min="4082" max="4082" width="1.44140625" style="188" customWidth="1"/>
    <col min="4083" max="4083" width="16.44140625" style="188" customWidth="1"/>
    <col min="4084" max="4084" width="2.44140625" style="188" customWidth="1"/>
    <col min="4085" max="4085" width="16.6640625" style="188" bestFit="1" customWidth="1"/>
    <col min="4086" max="4086" width="19.44140625" style="188" customWidth="1"/>
    <col min="4087" max="4087" width="12.6640625" style="188" bestFit="1" customWidth="1"/>
    <col min="4088" max="4088" width="14.44140625" style="188" bestFit="1" customWidth="1"/>
    <col min="4089" max="4328" width="9.33203125" style="188"/>
    <col min="4329" max="4329" width="2.44140625" style="188" customWidth="1"/>
    <col min="4330" max="4330" width="43.6640625" style="188" customWidth="1"/>
    <col min="4331" max="4331" width="7.44140625" style="188" customWidth="1"/>
    <col min="4332" max="4332" width="0.6640625" style="188" customWidth="1"/>
    <col min="4333" max="4333" width="15.5546875" style="188" customWidth="1"/>
    <col min="4334" max="4334" width="1.44140625" style="188" customWidth="1"/>
    <col min="4335" max="4335" width="15.5546875" style="188" customWidth="1"/>
    <col min="4336" max="4336" width="1.44140625" style="188" customWidth="1"/>
    <col min="4337" max="4337" width="15.5546875" style="188" customWidth="1"/>
    <col min="4338" max="4338" width="1.44140625" style="188" customWidth="1"/>
    <col min="4339" max="4339" width="16.44140625" style="188" customWidth="1"/>
    <col min="4340" max="4340" width="2.44140625" style="188" customWidth="1"/>
    <col min="4341" max="4341" width="16.6640625" style="188" bestFit="1" customWidth="1"/>
    <col min="4342" max="4342" width="19.44140625" style="188" customWidth="1"/>
    <col min="4343" max="4343" width="12.6640625" style="188" bestFit="1" customWidth="1"/>
    <col min="4344" max="4344" width="14.44140625" style="188" bestFit="1" customWidth="1"/>
    <col min="4345" max="4584" width="9.33203125" style="188"/>
    <col min="4585" max="4585" width="2.44140625" style="188" customWidth="1"/>
    <col min="4586" max="4586" width="43.6640625" style="188" customWidth="1"/>
    <col min="4587" max="4587" width="7.44140625" style="188" customWidth="1"/>
    <col min="4588" max="4588" width="0.6640625" style="188" customWidth="1"/>
    <col min="4589" max="4589" width="15.5546875" style="188" customWidth="1"/>
    <col min="4590" max="4590" width="1.44140625" style="188" customWidth="1"/>
    <col min="4591" max="4591" width="15.5546875" style="188" customWidth="1"/>
    <col min="4592" max="4592" width="1.44140625" style="188" customWidth="1"/>
    <col min="4593" max="4593" width="15.5546875" style="188" customWidth="1"/>
    <col min="4594" max="4594" width="1.44140625" style="188" customWidth="1"/>
    <col min="4595" max="4595" width="16.44140625" style="188" customWidth="1"/>
    <col min="4596" max="4596" width="2.44140625" style="188" customWidth="1"/>
    <col min="4597" max="4597" width="16.6640625" style="188" bestFit="1" customWidth="1"/>
    <col min="4598" max="4598" width="19.44140625" style="188" customWidth="1"/>
    <col min="4599" max="4599" width="12.6640625" style="188" bestFit="1" customWidth="1"/>
    <col min="4600" max="4600" width="14.44140625" style="188" bestFit="1" customWidth="1"/>
    <col min="4601" max="4840" width="9.33203125" style="188"/>
    <col min="4841" max="4841" width="2.44140625" style="188" customWidth="1"/>
    <col min="4842" max="4842" width="43.6640625" style="188" customWidth="1"/>
    <col min="4843" max="4843" width="7.44140625" style="188" customWidth="1"/>
    <col min="4844" max="4844" width="0.6640625" style="188" customWidth="1"/>
    <col min="4845" max="4845" width="15.5546875" style="188" customWidth="1"/>
    <col min="4846" max="4846" width="1.44140625" style="188" customWidth="1"/>
    <col min="4847" max="4847" width="15.5546875" style="188" customWidth="1"/>
    <col min="4848" max="4848" width="1.44140625" style="188" customWidth="1"/>
    <col min="4849" max="4849" width="15.5546875" style="188" customWidth="1"/>
    <col min="4850" max="4850" width="1.44140625" style="188" customWidth="1"/>
    <col min="4851" max="4851" width="16.44140625" style="188" customWidth="1"/>
    <col min="4852" max="4852" width="2.44140625" style="188" customWidth="1"/>
    <col min="4853" max="4853" width="16.6640625" style="188" bestFit="1" customWidth="1"/>
    <col min="4854" max="4854" width="19.44140625" style="188" customWidth="1"/>
    <col min="4855" max="4855" width="12.6640625" style="188" bestFit="1" customWidth="1"/>
    <col min="4856" max="4856" width="14.44140625" style="188" bestFit="1" customWidth="1"/>
    <col min="4857" max="5096" width="9.33203125" style="188"/>
    <col min="5097" max="5097" width="2.44140625" style="188" customWidth="1"/>
    <col min="5098" max="5098" width="43.6640625" style="188" customWidth="1"/>
    <col min="5099" max="5099" width="7.44140625" style="188" customWidth="1"/>
    <col min="5100" max="5100" width="0.6640625" style="188" customWidth="1"/>
    <col min="5101" max="5101" width="15.5546875" style="188" customWidth="1"/>
    <col min="5102" max="5102" width="1.44140625" style="188" customWidth="1"/>
    <col min="5103" max="5103" width="15.5546875" style="188" customWidth="1"/>
    <col min="5104" max="5104" width="1.44140625" style="188" customWidth="1"/>
    <col min="5105" max="5105" width="15.5546875" style="188" customWidth="1"/>
    <col min="5106" max="5106" width="1.44140625" style="188" customWidth="1"/>
    <col min="5107" max="5107" width="16.44140625" style="188" customWidth="1"/>
    <col min="5108" max="5108" width="2.44140625" style="188" customWidth="1"/>
    <col min="5109" max="5109" width="16.6640625" style="188" bestFit="1" customWidth="1"/>
    <col min="5110" max="5110" width="19.44140625" style="188" customWidth="1"/>
    <col min="5111" max="5111" width="12.6640625" style="188" bestFit="1" customWidth="1"/>
    <col min="5112" max="5112" width="14.44140625" style="188" bestFit="1" customWidth="1"/>
    <col min="5113" max="5352" width="9.33203125" style="188"/>
    <col min="5353" max="5353" width="2.44140625" style="188" customWidth="1"/>
    <col min="5354" max="5354" width="43.6640625" style="188" customWidth="1"/>
    <col min="5355" max="5355" width="7.44140625" style="188" customWidth="1"/>
    <col min="5356" max="5356" width="0.6640625" style="188" customWidth="1"/>
    <col min="5357" max="5357" width="15.5546875" style="188" customWidth="1"/>
    <col min="5358" max="5358" width="1.44140625" style="188" customWidth="1"/>
    <col min="5359" max="5359" width="15.5546875" style="188" customWidth="1"/>
    <col min="5360" max="5360" width="1.44140625" style="188" customWidth="1"/>
    <col min="5361" max="5361" width="15.5546875" style="188" customWidth="1"/>
    <col min="5362" max="5362" width="1.44140625" style="188" customWidth="1"/>
    <col min="5363" max="5363" width="16.44140625" style="188" customWidth="1"/>
    <col min="5364" max="5364" width="2.44140625" style="188" customWidth="1"/>
    <col min="5365" max="5365" width="16.6640625" style="188" bestFit="1" customWidth="1"/>
    <col min="5366" max="5366" width="19.44140625" style="188" customWidth="1"/>
    <col min="5367" max="5367" width="12.6640625" style="188" bestFit="1" customWidth="1"/>
    <col min="5368" max="5368" width="14.44140625" style="188" bestFit="1" customWidth="1"/>
    <col min="5369" max="5608" width="9.33203125" style="188"/>
    <col min="5609" max="5609" width="2.44140625" style="188" customWidth="1"/>
    <col min="5610" max="5610" width="43.6640625" style="188" customWidth="1"/>
    <col min="5611" max="5611" width="7.44140625" style="188" customWidth="1"/>
    <col min="5612" max="5612" width="0.6640625" style="188" customWidth="1"/>
    <col min="5613" max="5613" width="15.5546875" style="188" customWidth="1"/>
    <col min="5614" max="5614" width="1.44140625" style="188" customWidth="1"/>
    <col min="5615" max="5615" width="15.5546875" style="188" customWidth="1"/>
    <col min="5616" max="5616" width="1.44140625" style="188" customWidth="1"/>
    <col min="5617" max="5617" width="15.5546875" style="188" customWidth="1"/>
    <col min="5618" max="5618" width="1.44140625" style="188" customWidth="1"/>
    <col min="5619" max="5619" width="16.44140625" style="188" customWidth="1"/>
    <col min="5620" max="5620" width="2.44140625" style="188" customWidth="1"/>
    <col min="5621" max="5621" width="16.6640625" style="188" bestFit="1" customWidth="1"/>
    <col min="5622" max="5622" width="19.44140625" style="188" customWidth="1"/>
    <col min="5623" max="5623" width="12.6640625" style="188" bestFit="1" customWidth="1"/>
    <col min="5624" max="5624" width="14.44140625" style="188" bestFit="1" customWidth="1"/>
    <col min="5625" max="5864" width="9.33203125" style="188"/>
    <col min="5865" max="5865" width="2.44140625" style="188" customWidth="1"/>
    <col min="5866" max="5866" width="43.6640625" style="188" customWidth="1"/>
    <col min="5867" max="5867" width="7.44140625" style="188" customWidth="1"/>
    <col min="5868" max="5868" width="0.6640625" style="188" customWidth="1"/>
    <col min="5869" max="5869" width="15.5546875" style="188" customWidth="1"/>
    <col min="5870" max="5870" width="1.44140625" style="188" customWidth="1"/>
    <col min="5871" max="5871" width="15.5546875" style="188" customWidth="1"/>
    <col min="5872" max="5872" width="1.44140625" style="188" customWidth="1"/>
    <col min="5873" max="5873" width="15.5546875" style="188" customWidth="1"/>
    <col min="5874" max="5874" width="1.44140625" style="188" customWidth="1"/>
    <col min="5875" max="5875" width="16.44140625" style="188" customWidth="1"/>
    <col min="5876" max="5876" width="2.44140625" style="188" customWidth="1"/>
    <col min="5877" max="5877" width="16.6640625" style="188" bestFit="1" customWidth="1"/>
    <col min="5878" max="5878" width="19.44140625" style="188" customWidth="1"/>
    <col min="5879" max="5879" width="12.6640625" style="188" bestFit="1" customWidth="1"/>
    <col min="5880" max="5880" width="14.44140625" style="188" bestFit="1" customWidth="1"/>
    <col min="5881" max="6120" width="9.33203125" style="188"/>
    <col min="6121" max="6121" width="2.44140625" style="188" customWidth="1"/>
    <col min="6122" max="6122" width="43.6640625" style="188" customWidth="1"/>
    <col min="6123" max="6123" width="7.44140625" style="188" customWidth="1"/>
    <col min="6124" max="6124" width="0.6640625" style="188" customWidth="1"/>
    <col min="6125" max="6125" width="15.5546875" style="188" customWidth="1"/>
    <col min="6126" max="6126" width="1.44140625" style="188" customWidth="1"/>
    <col min="6127" max="6127" width="15.5546875" style="188" customWidth="1"/>
    <col min="6128" max="6128" width="1.44140625" style="188" customWidth="1"/>
    <col min="6129" max="6129" width="15.5546875" style="188" customWidth="1"/>
    <col min="6130" max="6130" width="1.44140625" style="188" customWidth="1"/>
    <col min="6131" max="6131" width="16.44140625" style="188" customWidth="1"/>
    <col min="6132" max="6132" width="2.44140625" style="188" customWidth="1"/>
    <col min="6133" max="6133" width="16.6640625" style="188" bestFit="1" customWidth="1"/>
    <col min="6134" max="6134" width="19.44140625" style="188" customWidth="1"/>
    <col min="6135" max="6135" width="12.6640625" style="188" bestFit="1" customWidth="1"/>
    <col min="6136" max="6136" width="14.44140625" style="188" bestFit="1" customWidth="1"/>
    <col min="6137" max="6376" width="9.33203125" style="188"/>
    <col min="6377" max="6377" width="2.44140625" style="188" customWidth="1"/>
    <col min="6378" max="6378" width="43.6640625" style="188" customWidth="1"/>
    <col min="6379" max="6379" width="7.44140625" style="188" customWidth="1"/>
    <col min="6380" max="6380" width="0.6640625" style="188" customWidth="1"/>
    <col min="6381" max="6381" width="15.5546875" style="188" customWidth="1"/>
    <col min="6382" max="6382" width="1.44140625" style="188" customWidth="1"/>
    <col min="6383" max="6383" width="15.5546875" style="188" customWidth="1"/>
    <col min="6384" max="6384" width="1.44140625" style="188" customWidth="1"/>
    <col min="6385" max="6385" width="15.5546875" style="188" customWidth="1"/>
    <col min="6386" max="6386" width="1.44140625" style="188" customWidth="1"/>
    <col min="6387" max="6387" width="16.44140625" style="188" customWidth="1"/>
    <col min="6388" max="6388" width="2.44140625" style="188" customWidth="1"/>
    <col min="6389" max="6389" width="16.6640625" style="188" bestFit="1" customWidth="1"/>
    <col min="6390" max="6390" width="19.44140625" style="188" customWidth="1"/>
    <col min="6391" max="6391" width="12.6640625" style="188" bestFit="1" customWidth="1"/>
    <col min="6392" max="6392" width="14.44140625" style="188" bestFit="1" customWidth="1"/>
    <col min="6393" max="6632" width="9.33203125" style="188"/>
    <col min="6633" max="6633" width="2.44140625" style="188" customWidth="1"/>
    <col min="6634" max="6634" width="43.6640625" style="188" customWidth="1"/>
    <col min="6635" max="6635" width="7.44140625" style="188" customWidth="1"/>
    <col min="6636" max="6636" width="0.6640625" style="188" customWidth="1"/>
    <col min="6637" max="6637" width="15.5546875" style="188" customWidth="1"/>
    <col min="6638" max="6638" width="1.44140625" style="188" customWidth="1"/>
    <col min="6639" max="6639" width="15.5546875" style="188" customWidth="1"/>
    <col min="6640" max="6640" width="1.44140625" style="188" customWidth="1"/>
    <col min="6641" max="6641" width="15.5546875" style="188" customWidth="1"/>
    <col min="6642" max="6642" width="1.44140625" style="188" customWidth="1"/>
    <col min="6643" max="6643" width="16.44140625" style="188" customWidth="1"/>
    <col min="6644" max="6644" width="2.44140625" style="188" customWidth="1"/>
    <col min="6645" max="6645" width="16.6640625" style="188" bestFit="1" customWidth="1"/>
    <col min="6646" max="6646" width="19.44140625" style="188" customWidth="1"/>
    <col min="6647" max="6647" width="12.6640625" style="188" bestFit="1" customWidth="1"/>
    <col min="6648" max="6648" width="14.44140625" style="188" bestFit="1" customWidth="1"/>
    <col min="6649" max="6888" width="9.33203125" style="188"/>
    <col min="6889" max="6889" width="2.44140625" style="188" customWidth="1"/>
    <col min="6890" max="6890" width="43.6640625" style="188" customWidth="1"/>
    <col min="6891" max="6891" width="7.44140625" style="188" customWidth="1"/>
    <col min="6892" max="6892" width="0.6640625" style="188" customWidth="1"/>
    <col min="6893" max="6893" width="15.5546875" style="188" customWidth="1"/>
    <col min="6894" max="6894" width="1.44140625" style="188" customWidth="1"/>
    <col min="6895" max="6895" width="15.5546875" style="188" customWidth="1"/>
    <col min="6896" max="6896" width="1.44140625" style="188" customWidth="1"/>
    <col min="6897" max="6897" width="15.5546875" style="188" customWidth="1"/>
    <col min="6898" max="6898" width="1.44140625" style="188" customWidth="1"/>
    <col min="6899" max="6899" width="16.44140625" style="188" customWidth="1"/>
    <col min="6900" max="6900" width="2.44140625" style="188" customWidth="1"/>
    <col min="6901" max="6901" width="16.6640625" style="188" bestFit="1" customWidth="1"/>
    <col min="6902" max="6902" width="19.44140625" style="188" customWidth="1"/>
    <col min="6903" max="6903" width="12.6640625" style="188" bestFit="1" customWidth="1"/>
    <col min="6904" max="6904" width="14.44140625" style="188" bestFit="1" customWidth="1"/>
    <col min="6905" max="7144" width="9.33203125" style="188"/>
    <col min="7145" max="7145" width="2.44140625" style="188" customWidth="1"/>
    <col min="7146" max="7146" width="43.6640625" style="188" customWidth="1"/>
    <col min="7147" max="7147" width="7.44140625" style="188" customWidth="1"/>
    <col min="7148" max="7148" width="0.6640625" style="188" customWidth="1"/>
    <col min="7149" max="7149" width="15.5546875" style="188" customWidth="1"/>
    <col min="7150" max="7150" width="1.44140625" style="188" customWidth="1"/>
    <col min="7151" max="7151" width="15.5546875" style="188" customWidth="1"/>
    <col min="7152" max="7152" width="1.44140625" style="188" customWidth="1"/>
    <col min="7153" max="7153" width="15.5546875" style="188" customWidth="1"/>
    <col min="7154" max="7154" width="1.44140625" style="188" customWidth="1"/>
    <col min="7155" max="7155" width="16.44140625" style="188" customWidth="1"/>
    <col min="7156" max="7156" width="2.44140625" style="188" customWidth="1"/>
    <col min="7157" max="7157" width="16.6640625" style="188" bestFit="1" customWidth="1"/>
    <col min="7158" max="7158" width="19.44140625" style="188" customWidth="1"/>
    <col min="7159" max="7159" width="12.6640625" style="188" bestFit="1" customWidth="1"/>
    <col min="7160" max="7160" width="14.44140625" style="188" bestFit="1" customWidth="1"/>
    <col min="7161" max="7400" width="9.33203125" style="188"/>
    <col min="7401" max="7401" width="2.44140625" style="188" customWidth="1"/>
    <col min="7402" max="7402" width="43.6640625" style="188" customWidth="1"/>
    <col min="7403" max="7403" width="7.44140625" style="188" customWidth="1"/>
    <col min="7404" max="7404" width="0.6640625" style="188" customWidth="1"/>
    <col min="7405" max="7405" width="15.5546875" style="188" customWidth="1"/>
    <col min="7406" max="7406" width="1.44140625" style="188" customWidth="1"/>
    <col min="7407" max="7407" width="15.5546875" style="188" customWidth="1"/>
    <col min="7408" max="7408" width="1.44140625" style="188" customWidth="1"/>
    <col min="7409" max="7409" width="15.5546875" style="188" customWidth="1"/>
    <col min="7410" max="7410" width="1.44140625" style="188" customWidth="1"/>
    <col min="7411" max="7411" width="16.44140625" style="188" customWidth="1"/>
    <col min="7412" max="7412" width="2.44140625" style="188" customWidth="1"/>
    <col min="7413" max="7413" width="16.6640625" style="188" bestFit="1" customWidth="1"/>
    <col min="7414" max="7414" width="19.44140625" style="188" customWidth="1"/>
    <col min="7415" max="7415" width="12.6640625" style="188" bestFit="1" customWidth="1"/>
    <col min="7416" max="7416" width="14.44140625" style="188" bestFit="1" customWidth="1"/>
    <col min="7417" max="7656" width="9.33203125" style="188"/>
    <col min="7657" max="7657" width="2.44140625" style="188" customWidth="1"/>
    <col min="7658" max="7658" width="43.6640625" style="188" customWidth="1"/>
    <col min="7659" max="7659" width="7.44140625" style="188" customWidth="1"/>
    <col min="7660" max="7660" width="0.6640625" style="188" customWidth="1"/>
    <col min="7661" max="7661" width="15.5546875" style="188" customWidth="1"/>
    <col min="7662" max="7662" width="1.44140625" style="188" customWidth="1"/>
    <col min="7663" max="7663" width="15.5546875" style="188" customWidth="1"/>
    <col min="7664" max="7664" width="1.44140625" style="188" customWidth="1"/>
    <col min="7665" max="7665" width="15.5546875" style="188" customWidth="1"/>
    <col min="7666" max="7666" width="1.44140625" style="188" customWidth="1"/>
    <col min="7667" max="7667" width="16.44140625" style="188" customWidth="1"/>
    <col min="7668" max="7668" width="2.44140625" style="188" customWidth="1"/>
    <col min="7669" max="7669" width="16.6640625" style="188" bestFit="1" customWidth="1"/>
    <col min="7670" max="7670" width="19.44140625" style="188" customWidth="1"/>
    <col min="7671" max="7671" width="12.6640625" style="188" bestFit="1" customWidth="1"/>
    <col min="7672" max="7672" width="14.44140625" style="188" bestFit="1" customWidth="1"/>
    <col min="7673" max="7912" width="9.33203125" style="188"/>
    <col min="7913" max="7913" width="2.44140625" style="188" customWidth="1"/>
    <col min="7914" max="7914" width="43.6640625" style="188" customWidth="1"/>
    <col min="7915" max="7915" width="7.44140625" style="188" customWidth="1"/>
    <col min="7916" max="7916" width="0.6640625" style="188" customWidth="1"/>
    <col min="7917" max="7917" width="15.5546875" style="188" customWidth="1"/>
    <col min="7918" max="7918" width="1.44140625" style="188" customWidth="1"/>
    <col min="7919" max="7919" width="15.5546875" style="188" customWidth="1"/>
    <col min="7920" max="7920" width="1.44140625" style="188" customWidth="1"/>
    <col min="7921" max="7921" width="15.5546875" style="188" customWidth="1"/>
    <col min="7922" max="7922" width="1.44140625" style="188" customWidth="1"/>
    <col min="7923" max="7923" width="16.44140625" style="188" customWidth="1"/>
    <col min="7924" max="7924" width="2.44140625" style="188" customWidth="1"/>
    <col min="7925" max="7925" width="16.6640625" style="188" bestFit="1" customWidth="1"/>
    <col min="7926" max="7926" width="19.44140625" style="188" customWidth="1"/>
    <col min="7927" max="7927" width="12.6640625" style="188" bestFit="1" customWidth="1"/>
    <col min="7928" max="7928" width="14.44140625" style="188" bestFit="1" customWidth="1"/>
    <col min="7929" max="8168" width="9.33203125" style="188"/>
    <col min="8169" max="8169" width="2.44140625" style="188" customWidth="1"/>
    <col min="8170" max="8170" width="43.6640625" style="188" customWidth="1"/>
    <col min="8171" max="8171" width="7.44140625" style="188" customWidth="1"/>
    <col min="8172" max="8172" width="0.6640625" style="188" customWidth="1"/>
    <col min="8173" max="8173" width="15.5546875" style="188" customWidth="1"/>
    <col min="8174" max="8174" width="1.44140625" style="188" customWidth="1"/>
    <col min="8175" max="8175" width="15.5546875" style="188" customWidth="1"/>
    <col min="8176" max="8176" width="1.44140625" style="188" customWidth="1"/>
    <col min="8177" max="8177" width="15.5546875" style="188" customWidth="1"/>
    <col min="8178" max="8178" width="1.44140625" style="188" customWidth="1"/>
    <col min="8179" max="8179" width="16.44140625" style="188" customWidth="1"/>
    <col min="8180" max="8180" width="2.44140625" style="188" customWidth="1"/>
    <col min="8181" max="8181" width="16.6640625" style="188" bestFit="1" customWidth="1"/>
    <col min="8182" max="8182" width="19.44140625" style="188" customWidth="1"/>
    <col min="8183" max="8183" width="12.6640625" style="188" bestFit="1" customWidth="1"/>
    <col min="8184" max="8184" width="14.44140625" style="188" bestFit="1" customWidth="1"/>
    <col min="8185" max="8424" width="9.33203125" style="188"/>
    <col min="8425" max="8425" width="2.44140625" style="188" customWidth="1"/>
    <col min="8426" max="8426" width="43.6640625" style="188" customWidth="1"/>
    <col min="8427" max="8427" width="7.44140625" style="188" customWidth="1"/>
    <col min="8428" max="8428" width="0.6640625" style="188" customWidth="1"/>
    <col min="8429" max="8429" width="15.5546875" style="188" customWidth="1"/>
    <col min="8430" max="8430" width="1.44140625" style="188" customWidth="1"/>
    <col min="8431" max="8431" width="15.5546875" style="188" customWidth="1"/>
    <col min="8432" max="8432" width="1.44140625" style="188" customWidth="1"/>
    <col min="8433" max="8433" width="15.5546875" style="188" customWidth="1"/>
    <col min="8434" max="8434" width="1.44140625" style="188" customWidth="1"/>
    <col min="8435" max="8435" width="16.44140625" style="188" customWidth="1"/>
    <col min="8436" max="8436" width="2.44140625" style="188" customWidth="1"/>
    <col min="8437" max="8437" width="16.6640625" style="188" bestFit="1" customWidth="1"/>
    <col min="8438" max="8438" width="19.44140625" style="188" customWidth="1"/>
    <col min="8439" max="8439" width="12.6640625" style="188" bestFit="1" customWidth="1"/>
    <col min="8440" max="8440" width="14.44140625" style="188" bestFit="1" customWidth="1"/>
    <col min="8441" max="8680" width="9.33203125" style="188"/>
    <col min="8681" max="8681" width="2.44140625" style="188" customWidth="1"/>
    <col min="8682" max="8682" width="43.6640625" style="188" customWidth="1"/>
    <col min="8683" max="8683" width="7.44140625" style="188" customWidth="1"/>
    <col min="8684" max="8684" width="0.6640625" style="188" customWidth="1"/>
    <col min="8685" max="8685" width="15.5546875" style="188" customWidth="1"/>
    <col min="8686" max="8686" width="1.44140625" style="188" customWidth="1"/>
    <col min="8687" max="8687" width="15.5546875" style="188" customWidth="1"/>
    <col min="8688" max="8688" width="1.44140625" style="188" customWidth="1"/>
    <col min="8689" max="8689" width="15.5546875" style="188" customWidth="1"/>
    <col min="8690" max="8690" width="1.44140625" style="188" customWidth="1"/>
    <col min="8691" max="8691" width="16.44140625" style="188" customWidth="1"/>
    <col min="8692" max="8692" width="2.44140625" style="188" customWidth="1"/>
    <col min="8693" max="8693" width="16.6640625" style="188" bestFit="1" customWidth="1"/>
    <col min="8694" max="8694" width="19.44140625" style="188" customWidth="1"/>
    <col min="8695" max="8695" width="12.6640625" style="188" bestFit="1" customWidth="1"/>
    <col min="8696" max="8696" width="14.44140625" style="188" bestFit="1" customWidth="1"/>
    <col min="8697" max="8936" width="9.33203125" style="188"/>
    <col min="8937" max="8937" width="2.44140625" style="188" customWidth="1"/>
    <col min="8938" max="8938" width="43.6640625" style="188" customWidth="1"/>
    <col min="8939" max="8939" width="7.44140625" style="188" customWidth="1"/>
    <col min="8940" max="8940" width="0.6640625" style="188" customWidth="1"/>
    <col min="8941" max="8941" width="15.5546875" style="188" customWidth="1"/>
    <col min="8942" max="8942" width="1.44140625" style="188" customWidth="1"/>
    <col min="8943" max="8943" width="15.5546875" style="188" customWidth="1"/>
    <col min="8944" max="8944" width="1.44140625" style="188" customWidth="1"/>
    <col min="8945" max="8945" width="15.5546875" style="188" customWidth="1"/>
    <col min="8946" max="8946" width="1.44140625" style="188" customWidth="1"/>
    <col min="8947" max="8947" width="16.44140625" style="188" customWidth="1"/>
    <col min="8948" max="8948" width="2.44140625" style="188" customWidth="1"/>
    <col min="8949" max="8949" width="16.6640625" style="188" bestFit="1" customWidth="1"/>
    <col min="8950" max="8950" width="19.44140625" style="188" customWidth="1"/>
    <col min="8951" max="8951" width="12.6640625" style="188" bestFit="1" customWidth="1"/>
    <col min="8952" max="8952" width="14.44140625" style="188" bestFit="1" customWidth="1"/>
    <col min="8953" max="9192" width="9.33203125" style="188"/>
    <col min="9193" max="9193" width="2.44140625" style="188" customWidth="1"/>
    <col min="9194" max="9194" width="43.6640625" style="188" customWidth="1"/>
    <col min="9195" max="9195" width="7.44140625" style="188" customWidth="1"/>
    <col min="9196" max="9196" width="0.6640625" style="188" customWidth="1"/>
    <col min="9197" max="9197" width="15.5546875" style="188" customWidth="1"/>
    <col min="9198" max="9198" width="1.44140625" style="188" customWidth="1"/>
    <col min="9199" max="9199" width="15.5546875" style="188" customWidth="1"/>
    <col min="9200" max="9200" width="1.44140625" style="188" customWidth="1"/>
    <col min="9201" max="9201" width="15.5546875" style="188" customWidth="1"/>
    <col min="9202" max="9202" width="1.44140625" style="188" customWidth="1"/>
    <col min="9203" max="9203" width="16.44140625" style="188" customWidth="1"/>
    <col min="9204" max="9204" width="2.44140625" style="188" customWidth="1"/>
    <col min="9205" max="9205" width="16.6640625" style="188" bestFit="1" customWidth="1"/>
    <col min="9206" max="9206" width="19.44140625" style="188" customWidth="1"/>
    <col min="9207" max="9207" width="12.6640625" style="188" bestFit="1" customWidth="1"/>
    <col min="9208" max="9208" width="14.44140625" style="188" bestFit="1" customWidth="1"/>
    <col min="9209" max="9448" width="9.33203125" style="188"/>
    <col min="9449" max="9449" width="2.44140625" style="188" customWidth="1"/>
    <col min="9450" max="9450" width="43.6640625" style="188" customWidth="1"/>
    <col min="9451" max="9451" width="7.44140625" style="188" customWidth="1"/>
    <col min="9452" max="9452" width="0.6640625" style="188" customWidth="1"/>
    <col min="9453" max="9453" width="15.5546875" style="188" customWidth="1"/>
    <col min="9454" max="9454" width="1.44140625" style="188" customWidth="1"/>
    <col min="9455" max="9455" width="15.5546875" style="188" customWidth="1"/>
    <col min="9456" max="9456" width="1.44140625" style="188" customWidth="1"/>
    <col min="9457" max="9457" width="15.5546875" style="188" customWidth="1"/>
    <col min="9458" max="9458" width="1.44140625" style="188" customWidth="1"/>
    <col min="9459" max="9459" width="16.44140625" style="188" customWidth="1"/>
    <col min="9460" max="9460" width="2.44140625" style="188" customWidth="1"/>
    <col min="9461" max="9461" width="16.6640625" style="188" bestFit="1" customWidth="1"/>
    <col min="9462" max="9462" width="19.44140625" style="188" customWidth="1"/>
    <col min="9463" max="9463" width="12.6640625" style="188" bestFit="1" customWidth="1"/>
    <col min="9464" max="9464" width="14.44140625" style="188" bestFit="1" customWidth="1"/>
    <col min="9465" max="9704" width="9.33203125" style="188"/>
    <col min="9705" max="9705" width="2.44140625" style="188" customWidth="1"/>
    <col min="9706" max="9706" width="43.6640625" style="188" customWidth="1"/>
    <col min="9707" max="9707" width="7.44140625" style="188" customWidth="1"/>
    <col min="9708" max="9708" width="0.6640625" style="188" customWidth="1"/>
    <col min="9709" max="9709" width="15.5546875" style="188" customWidth="1"/>
    <col min="9710" max="9710" width="1.44140625" style="188" customWidth="1"/>
    <col min="9711" max="9711" width="15.5546875" style="188" customWidth="1"/>
    <col min="9712" max="9712" width="1.44140625" style="188" customWidth="1"/>
    <col min="9713" max="9713" width="15.5546875" style="188" customWidth="1"/>
    <col min="9714" max="9714" width="1.44140625" style="188" customWidth="1"/>
    <col min="9715" max="9715" width="16.44140625" style="188" customWidth="1"/>
    <col min="9716" max="9716" width="2.44140625" style="188" customWidth="1"/>
    <col min="9717" max="9717" width="16.6640625" style="188" bestFit="1" customWidth="1"/>
    <col min="9718" max="9718" width="19.44140625" style="188" customWidth="1"/>
    <col min="9719" max="9719" width="12.6640625" style="188" bestFit="1" customWidth="1"/>
    <col min="9720" max="9720" width="14.44140625" style="188" bestFit="1" customWidth="1"/>
    <col min="9721" max="9960" width="9.33203125" style="188"/>
    <col min="9961" max="9961" width="2.44140625" style="188" customWidth="1"/>
    <col min="9962" max="9962" width="43.6640625" style="188" customWidth="1"/>
    <col min="9963" max="9963" width="7.44140625" style="188" customWidth="1"/>
    <col min="9964" max="9964" width="0.6640625" style="188" customWidth="1"/>
    <col min="9965" max="9965" width="15.5546875" style="188" customWidth="1"/>
    <col min="9966" max="9966" width="1.44140625" style="188" customWidth="1"/>
    <col min="9967" max="9967" width="15.5546875" style="188" customWidth="1"/>
    <col min="9968" max="9968" width="1.44140625" style="188" customWidth="1"/>
    <col min="9969" max="9969" width="15.5546875" style="188" customWidth="1"/>
    <col min="9970" max="9970" width="1.44140625" style="188" customWidth="1"/>
    <col min="9971" max="9971" width="16.44140625" style="188" customWidth="1"/>
    <col min="9972" max="9972" width="2.44140625" style="188" customWidth="1"/>
    <col min="9973" max="9973" width="16.6640625" style="188" bestFit="1" customWidth="1"/>
    <col min="9974" max="9974" width="19.44140625" style="188" customWidth="1"/>
    <col min="9975" max="9975" width="12.6640625" style="188" bestFit="1" customWidth="1"/>
    <col min="9976" max="9976" width="14.44140625" style="188" bestFit="1" customWidth="1"/>
    <col min="9977" max="10216" width="9.33203125" style="188"/>
    <col min="10217" max="10217" width="2.44140625" style="188" customWidth="1"/>
    <col min="10218" max="10218" width="43.6640625" style="188" customWidth="1"/>
    <col min="10219" max="10219" width="7.44140625" style="188" customWidth="1"/>
    <col min="10220" max="10220" width="0.6640625" style="188" customWidth="1"/>
    <col min="10221" max="10221" width="15.5546875" style="188" customWidth="1"/>
    <col min="10222" max="10222" width="1.44140625" style="188" customWidth="1"/>
    <col min="10223" max="10223" width="15.5546875" style="188" customWidth="1"/>
    <col min="10224" max="10224" width="1.44140625" style="188" customWidth="1"/>
    <col min="10225" max="10225" width="15.5546875" style="188" customWidth="1"/>
    <col min="10226" max="10226" width="1.44140625" style="188" customWidth="1"/>
    <col min="10227" max="10227" width="16.44140625" style="188" customWidth="1"/>
    <col min="10228" max="10228" width="2.44140625" style="188" customWidth="1"/>
    <col min="10229" max="10229" width="16.6640625" style="188" bestFit="1" customWidth="1"/>
    <col min="10230" max="10230" width="19.44140625" style="188" customWidth="1"/>
    <col min="10231" max="10231" width="12.6640625" style="188" bestFit="1" customWidth="1"/>
    <col min="10232" max="10232" width="14.44140625" style="188" bestFit="1" customWidth="1"/>
    <col min="10233" max="10472" width="9.33203125" style="188"/>
    <col min="10473" max="10473" width="2.44140625" style="188" customWidth="1"/>
    <col min="10474" max="10474" width="43.6640625" style="188" customWidth="1"/>
    <col min="10475" max="10475" width="7.44140625" style="188" customWidth="1"/>
    <col min="10476" max="10476" width="0.6640625" style="188" customWidth="1"/>
    <col min="10477" max="10477" width="15.5546875" style="188" customWidth="1"/>
    <col min="10478" max="10478" width="1.44140625" style="188" customWidth="1"/>
    <col min="10479" max="10479" width="15.5546875" style="188" customWidth="1"/>
    <col min="10480" max="10480" width="1.44140625" style="188" customWidth="1"/>
    <col min="10481" max="10481" width="15.5546875" style="188" customWidth="1"/>
    <col min="10482" max="10482" width="1.44140625" style="188" customWidth="1"/>
    <col min="10483" max="10483" width="16.44140625" style="188" customWidth="1"/>
    <col min="10484" max="10484" width="2.44140625" style="188" customWidth="1"/>
    <col min="10485" max="10485" width="16.6640625" style="188" bestFit="1" customWidth="1"/>
    <col min="10486" max="10486" width="19.44140625" style="188" customWidth="1"/>
    <col min="10487" max="10487" width="12.6640625" style="188" bestFit="1" customWidth="1"/>
    <col min="10488" max="10488" width="14.44140625" style="188" bestFit="1" customWidth="1"/>
    <col min="10489" max="10728" width="9.33203125" style="188"/>
    <col min="10729" max="10729" width="2.44140625" style="188" customWidth="1"/>
    <col min="10730" max="10730" width="43.6640625" style="188" customWidth="1"/>
    <col min="10731" max="10731" width="7.44140625" style="188" customWidth="1"/>
    <col min="10732" max="10732" width="0.6640625" style="188" customWidth="1"/>
    <col min="10733" max="10733" width="15.5546875" style="188" customWidth="1"/>
    <col min="10734" max="10734" width="1.44140625" style="188" customWidth="1"/>
    <col min="10735" max="10735" width="15.5546875" style="188" customWidth="1"/>
    <col min="10736" max="10736" width="1.44140625" style="188" customWidth="1"/>
    <col min="10737" max="10737" width="15.5546875" style="188" customWidth="1"/>
    <col min="10738" max="10738" width="1.44140625" style="188" customWidth="1"/>
    <col min="10739" max="10739" width="16.44140625" style="188" customWidth="1"/>
    <col min="10740" max="10740" width="2.44140625" style="188" customWidth="1"/>
    <col min="10741" max="10741" width="16.6640625" style="188" bestFit="1" customWidth="1"/>
    <col min="10742" max="10742" width="19.44140625" style="188" customWidth="1"/>
    <col min="10743" max="10743" width="12.6640625" style="188" bestFit="1" customWidth="1"/>
    <col min="10744" max="10744" width="14.44140625" style="188" bestFit="1" customWidth="1"/>
    <col min="10745" max="10984" width="9.33203125" style="188"/>
    <col min="10985" max="10985" width="2.44140625" style="188" customWidth="1"/>
    <col min="10986" max="10986" width="43.6640625" style="188" customWidth="1"/>
    <col min="10987" max="10987" width="7.44140625" style="188" customWidth="1"/>
    <col min="10988" max="10988" width="0.6640625" style="188" customWidth="1"/>
    <col min="10989" max="10989" width="15.5546875" style="188" customWidth="1"/>
    <col min="10990" max="10990" width="1.44140625" style="188" customWidth="1"/>
    <col min="10991" max="10991" width="15.5546875" style="188" customWidth="1"/>
    <col min="10992" max="10992" width="1.44140625" style="188" customWidth="1"/>
    <col min="10993" max="10993" width="15.5546875" style="188" customWidth="1"/>
    <col min="10994" max="10994" width="1.44140625" style="188" customWidth="1"/>
    <col min="10995" max="10995" width="16.44140625" style="188" customWidth="1"/>
    <col min="10996" max="10996" width="2.44140625" style="188" customWidth="1"/>
    <col min="10997" max="10997" width="16.6640625" style="188" bestFit="1" customWidth="1"/>
    <col min="10998" max="10998" width="19.44140625" style="188" customWidth="1"/>
    <col min="10999" max="10999" width="12.6640625" style="188" bestFit="1" customWidth="1"/>
    <col min="11000" max="11000" width="14.44140625" style="188" bestFit="1" customWidth="1"/>
    <col min="11001" max="11240" width="9.33203125" style="188"/>
    <col min="11241" max="11241" width="2.44140625" style="188" customWidth="1"/>
    <col min="11242" max="11242" width="43.6640625" style="188" customWidth="1"/>
    <col min="11243" max="11243" width="7.44140625" style="188" customWidth="1"/>
    <col min="11244" max="11244" width="0.6640625" style="188" customWidth="1"/>
    <col min="11245" max="11245" width="15.5546875" style="188" customWidth="1"/>
    <col min="11246" max="11246" width="1.44140625" style="188" customWidth="1"/>
    <col min="11247" max="11247" width="15.5546875" style="188" customWidth="1"/>
    <col min="11248" max="11248" width="1.44140625" style="188" customWidth="1"/>
    <col min="11249" max="11249" width="15.5546875" style="188" customWidth="1"/>
    <col min="11250" max="11250" width="1.44140625" style="188" customWidth="1"/>
    <col min="11251" max="11251" width="16.44140625" style="188" customWidth="1"/>
    <col min="11252" max="11252" width="2.44140625" style="188" customWidth="1"/>
    <col min="11253" max="11253" width="16.6640625" style="188" bestFit="1" customWidth="1"/>
    <col min="11254" max="11254" width="19.44140625" style="188" customWidth="1"/>
    <col min="11255" max="11255" width="12.6640625" style="188" bestFit="1" customWidth="1"/>
    <col min="11256" max="11256" width="14.44140625" style="188" bestFit="1" customWidth="1"/>
    <col min="11257" max="11496" width="9.33203125" style="188"/>
    <col min="11497" max="11497" width="2.44140625" style="188" customWidth="1"/>
    <col min="11498" max="11498" width="43.6640625" style="188" customWidth="1"/>
    <col min="11499" max="11499" width="7.44140625" style="188" customWidth="1"/>
    <col min="11500" max="11500" width="0.6640625" style="188" customWidth="1"/>
    <col min="11501" max="11501" width="15.5546875" style="188" customWidth="1"/>
    <col min="11502" max="11502" width="1.44140625" style="188" customWidth="1"/>
    <col min="11503" max="11503" width="15.5546875" style="188" customWidth="1"/>
    <col min="11504" max="11504" width="1.44140625" style="188" customWidth="1"/>
    <col min="11505" max="11505" width="15.5546875" style="188" customWidth="1"/>
    <col min="11506" max="11506" width="1.44140625" style="188" customWidth="1"/>
    <col min="11507" max="11507" width="16.44140625" style="188" customWidth="1"/>
    <col min="11508" max="11508" width="2.44140625" style="188" customWidth="1"/>
    <col min="11509" max="11509" width="16.6640625" style="188" bestFit="1" customWidth="1"/>
    <col min="11510" max="11510" width="19.44140625" style="188" customWidth="1"/>
    <col min="11511" max="11511" width="12.6640625" style="188" bestFit="1" customWidth="1"/>
    <col min="11512" max="11512" width="14.44140625" style="188" bestFit="1" customWidth="1"/>
    <col min="11513" max="11752" width="9.33203125" style="188"/>
    <col min="11753" max="11753" width="2.44140625" style="188" customWidth="1"/>
    <col min="11754" max="11754" width="43.6640625" style="188" customWidth="1"/>
    <col min="11755" max="11755" width="7.44140625" style="188" customWidth="1"/>
    <col min="11756" max="11756" width="0.6640625" style="188" customWidth="1"/>
    <col min="11757" max="11757" width="15.5546875" style="188" customWidth="1"/>
    <col min="11758" max="11758" width="1.44140625" style="188" customWidth="1"/>
    <col min="11759" max="11759" width="15.5546875" style="188" customWidth="1"/>
    <col min="11760" max="11760" width="1.44140625" style="188" customWidth="1"/>
    <col min="11761" max="11761" width="15.5546875" style="188" customWidth="1"/>
    <col min="11762" max="11762" width="1.44140625" style="188" customWidth="1"/>
    <col min="11763" max="11763" width="16.44140625" style="188" customWidth="1"/>
    <col min="11764" max="11764" width="2.44140625" style="188" customWidth="1"/>
    <col min="11765" max="11765" width="16.6640625" style="188" bestFit="1" customWidth="1"/>
    <col min="11766" max="11766" width="19.44140625" style="188" customWidth="1"/>
    <col min="11767" max="11767" width="12.6640625" style="188" bestFit="1" customWidth="1"/>
    <col min="11768" max="11768" width="14.44140625" style="188" bestFit="1" customWidth="1"/>
    <col min="11769" max="12008" width="9.33203125" style="188"/>
    <col min="12009" max="12009" width="2.44140625" style="188" customWidth="1"/>
    <col min="12010" max="12010" width="43.6640625" style="188" customWidth="1"/>
    <col min="12011" max="12011" width="7.44140625" style="188" customWidth="1"/>
    <col min="12012" max="12012" width="0.6640625" style="188" customWidth="1"/>
    <col min="12013" max="12013" width="15.5546875" style="188" customWidth="1"/>
    <col min="12014" max="12014" width="1.44140625" style="188" customWidth="1"/>
    <col min="12015" max="12015" width="15.5546875" style="188" customWidth="1"/>
    <col min="12016" max="12016" width="1.44140625" style="188" customWidth="1"/>
    <col min="12017" max="12017" width="15.5546875" style="188" customWidth="1"/>
    <col min="12018" max="12018" width="1.44140625" style="188" customWidth="1"/>
    <col min="12019" max="12019" width="16.44140625" style="188" customWidth="1"/>
    <col min="12020" max="12020" width="2.44140625" style="188" customWidth="1"/>
    <col min="12021" max="12021" width="16.6640625" style="188" bestFit="1" customWidth="1"/>
    <col min="12022" max="12022" width="19.44140625" style="188" customWidth="1"/>
    <col min="12023" max="12023" width="12.6640625" style="188" bestFit="1" customWidth="1"/>
    <col min="12024" max="12024" width="14.44140625" style="188" bestFit="1" customWidth="1"/>
    <col min="12025" max="12264" width="9.33203125" style="188"/>
    <col min="12265" max="12265" width="2.44140625" style="188" customWidth="1"/>
    <col min="12266" max="12266" width="43.6640625" style="188" customWidth="1"/>
    <col min="12267" max="12267" width="7.44140625" style="188" customWidth="1"/>
    <col min="12268" max="12268" width="0.6640625" style="188" customWidth="1"/>
    <col min="12269" max="12269" width="15.5546875" style="188" customWidth="1"/>
    <col min="12270" max="12270" width="1.44140625" style="188" customWidth="1"/>
    <col min="12271" max="12271" width="15.5546875" style="188" customWidth="1"/>
    <col min="12272" max="12272" width="1.44140625" style="188" customWidth="1"/>
    <col min="12273" max="12273" width="15.5546875" style="188" customWidth="1"/>
    <col min="12274" max="12274" width="1.44140625" style="188" customWidth="1"/>
    <col min="12275" max="12275" width="16.44140625" style="188" customWidth="1"/>
    <col min="12276" max="12276" width="2.44140625" style="188" customWidth="1"/>
    <col min="12277" max="12277" width="16.6640625" style="188" bestFit="1" customWidth="1"/>
    <col min="12278" max="12278" width="19.44140625" style="188" customWidth="1"/>
    <col min="12279" max="12279" width="12.6640625" style="188" bestFit="1" customWidth="1"/>
    <col min="12280" max="12280" width="14.44140625" style="188" bestFit="1" customWidth="1"/>
    <col min="12281" max="12520" width="9.33203125" style="188"/>
    <col min="12521" max="12521" width="2.44140625" style="188" customWidth="1"/>
    <col min="12522" max="12522" width="43.6640625" style="188" customWidth="1"/>
    <col min="12523" max="12523" width="7.44140625" style="188" customWidth="1"/>
    <col min="12524" max="12524" width="0.6640625" style="188" customWidth="1"/>
    <col min="12525" max="12525" width="15.5546875" style="188" customWidth="1"/>
    <col min="12526" max="12526" width="1.44140625" style="188" customWidth="1"/>
    <col min="12527" max="12527" width="15.5546875" style="188" customWidth="1"/>
    <col min="12528" max="12528" width="1.44140625" style="188" customWidth="1"/>
    <col min="12529" max="12529" width="15.5546875" style="188" customWidth="1"/>
    <col min="12530" max="12530" width="1.44140625" style="188" customWidth="1"/>
    <col min="12531" max="12531" width="16.44140625" style="188" customWidth="1"/>
    <col min="12532" max="12532" width="2.44140625" style="188" customWidth="1"/>
    <col min="12533" max="12533" width="16.6640625" style="188" bestFit="1" customWidth="1"/>
    <col min="12534" max="12534" width="19.44140625" style="188" customWidth="1"/>
    <col min="12535" max="12535" width="12.6640625" style="188" bestFit="1" customWidth="1"/>
    <col min="12536" max="12536" width="14.44140625" style="188" bestFit="1" customWidth="1"/>
    <col min="12537" max="12776" width="9.33203125" style="188"/>
    <col min="12777" max="12777" width="2.44140625" style="188" customWidth="1"/>
    <col min="12778" max="12778" width="43.6640625" style="188" customWidth="1"/>
    <col min="12779" max="12779" width="7.44140625" style="188" customWidth="1"/>
    <col min="12780" max="12780" width="0.6640625" style="188" customWidth="1"/>
    <col min="12781" max="12781" width="15.5546875" style="188" customWidth="1"/>
    <col min="12782" max="12782" width="1.44140625" style="188" customWidth="1"/>
    <col min="12783" max="12783" width="15.5546875" style="188" customWidth="1"/>
    <col min="12784" max="12784" width="1.44140625" style="188" customWidth="1"/>
    <col min="12785" max="12785" width="15.5546875" style="188" customWidth="1"/>
    <col min="12786" max="12786" width="1.44140625" style="188" customWidth="1"/>
    <col min="12787" max="12787" width="16.44140625" style="188" customWidth="1"/>
    <col min="12788" max="12788" width="2.44140625" style="188" customWidth="1"/>
    <col min="12789" max="12789" width="16.6640625" style="188" bestFit="1" customWidth="1"/>
    <col min="12790" max="12790" width="19.44140625" style="188" customWidth="1"/>
    <col min="12791" max="12791" width="12.6640625" style="188" bestFit="1" customWidth="1"/>
    <col min="12792" max="12792" width="14.44140625" style="188" bestFit="1" customWidth="1"/>
    <col min="12793" max="13032" width="9.33203125" style="188"/>
    <col min="13033" max="13033" width="2.44140625" style="188" customWidth="1"/>
    <col min="13034" max="13034" width="43.6640625" style="188" customWidth="1"/>
    <col min="13035" max="13035" width="7.44140625" style="188" customWidth="1"/>
    <col min="13036" max="13036" width="0.6640625" style="188" customWidth="1"/>
    <col min="13037" max="13037" width="15.5546875" style="188" customWidth="1"/>
    <col min="13038" max="13038" width="1.44140625" style="188" customWidth="1"/>
    <col min="13039" max="13039" width="15.5546875" style="188" customWidth="1"/>
    <col min="13040" max="13040" width="1.44140625" style="188" customWidth="1"/>
    <col min="13041" max="13041" width="15.5546875" style="188" customWidth="1"/>
    <col min="13042" max="13042" width="1.44140625" style="188" customWidth="1"/>
    <col min="13043" max="13043" width="16.44140625" style="188" customWidth="1"/>
    <col min="13044" max="13044" width="2.44140625" style="188" customWidth="1"/>
    <col min="13045" max="13045" width="16.6640625" style="188" bestFit="1" customWidth="1"/>
    <col min="13046" max="13046" width="19.44140625" style="188" customWidth="1"/>
    <col min="13047" max="13047" width="12.6640625" style="188" bestFit="1" customWidth="1"/>
    <col min="13048" max="13048" width="14.44140625" style="188" bestFit="1" customWidth="1"/>
    <col min="13049" max="13288" width="9.33203125" style="188"/>
    <col min="13289" max="13289" width="2.44140625" style="188" customWidth="1"/>
    <col min="13290" max="13290" width="43.6640625" style="188" customWidth="1"/>
    <col min="13291" max="13291" width="7.44140625" style="188" customWidth="1"/>
    <col min="13292" max="13292" width="0.6640625" style="188" customWidth="1"/>
    <col min="13293" max="13293" width="15.5546875" style="188" customWidth="1"/>
    <col min="13294" max="13294" width="1.44140625" style="188" customWidth="1"/>
    <col min="13295" max="13295" width="15.5546875" style="188" customWidth="1"/>
    <col min="13296" max="13296" width="1.44140625" style="188" customWidth="1"/>
    <col min="13297" max="13297" width="15.5546875" style="188" customWidth="1"/>
    <col min="13298" max="13298" width="1.44140625" style="188" customWidth="1"/>
    <col min="13299" max="13299" width="16.44140625" style="188" customWidth="1"/>
    <col min="13300" max="13300" width="2.44140625" style="188" customWidth="1"/>
    <col min="13301" max="13301" width="16.6640625" style="188" bestFit="1" customWidth="1"/>
    <col min="13302" max="13302" width="19.44140625" style="188" customWidth="1"/>
    <col min="13303" max="13303" width="12.6640625" style="188" bestFit="1" customWidth="1"/>
    <col min="13304" max="13304" width="14.44140625" style="188" bestFit="1" customWidth="1"/>
    <col min="13305" max="13544" width="9.33203125" style="188"/>
    <col min="13545" max="13545" width="2.44140625" style="188" customWidth="1"/>
    <col min="13546" max="13546" width="43.6640625" style="188" customWidth="1"/>
    <col min="13547" max="13547" width="7.44140625" style="188" customWidth="1"/>
    <col min="13548" max="13548" width="0.6640625" style="188" customWidth="1"/>
    <col min="13549" max="13549" width="15.5546875" style="188" customWidth="1"/>
    <col min="13550" max="13550" width="1.44140625" style="188" customWidth="1"/>
    <col min="13551" max="13551" width="15.5546875" style="188" customWidth="1"/>
    <col min="13552" max="13552" width="1.44140625" style="188" customWidth="1"/>
    <col min="13553" max="13553" width="15.5546875" style="188" customWidth="1"/>
    <col min="13554" max="13554" width="1.44140625" style="188" customWidth="1"/>
    <col min="13555" max="13555" width="16.44140625" style="188" customWidth="1"/>
    <col min="13556" max="13556" width="2.44140625" style="188" customWidth="1"/>
    <col min="13557" max="13557" width="16.6640625" style="188" bestFit="1" customWidth="1"/>
    <col min="13558" max="13558" width="19.44140625" style="188" customWidth="1"/>
    <col min="13559" max="13559" width="12.6640625" style="188" bestFit="1" customWidth="1"/>
    <col min="13560" max="13560" width="14.44140625" style="188" bestFit="1" customWidth="1"/>
    <col min="13561" max="13800" width="9.33203125" style="188"/>
    <col min="13801" max="13801" width="2.44140625" style="188" customWidth="1"/>
    <col min="13802" max="13802" width="43.6640625" style="188" customWidth="1"/>
    <col min="13803" max="13803" width="7.44140625" style="188" customWidth="1"/>
    <col min="13804" max="13804" width="0.6640625" style="188" customWidth="1"/>
    <col min="13805" max="13805" width="15.5546875" style="188" customWidth="1"/>
    <col min="13806" max="13806" width="1.44140625" style="188" customWidth="1"/>
    <col min="13807" max="13807" width="15.5546875" style="188" customWidth="1"/>
    <col min="13808" max="13808" width="1.44140625" style="188" customWidth="1"/>
    <col min="13809" max="13809" width="15.5546875" style="188" customWidth="1"/>
    <col min="13810" max="13810" width="1.44140625" style="188" customWidth="1"/>
    <col min="13811" max="13811" width="16.44140625" style="188" customWidth="1"/>
    <col min="13812" max="13812" width="2.44140625" style="188" customWidth="1"/>
    <col min="13813" max="13813" width="16.6640625" style="188" bestFit="1" customWidth="1"/>
    <col min="13814" max="13814" width="19.44140625" style="188" customWidth="1"/>
    <col min="13815" max="13815" width="12.6640625" style="188" bestFit="1" customWidth="1"/>
    <col min="13816" max="13816" width="14.44140625" style="188" bestFit="1" customWidth="1"/>
    <col min="13817" max="14056" width="9.33203125" style="188"/>
    <col min="14057" max="14057" width="2.44140625" style="188" customWidth="1"/>
    <col min="14058" max="14058" width="43.6640625" style="188" customWidth="1"/>
    <col min="14059" max="14059" width="7.44140625" style="188" customWidth="1"/>
    <col min="14060" max="14060" width="0.6640625" style="188" customWidth="1"/>
    <col min="14061" max="14061" width="15.5546875" style="188" customWidth="1"/>
    <col min="14062" max="14062" width="1.44140625" style="188" customWidth="1"/>
    <col min="14063" max="14063" width="15.5546875" style="188" customWidth="1"/>
    <col min="14064" max="14064" width="1.44140625" style="188" customWidth="1"/>
    <col min="14065" max="14065" width="15.5546875" style="188" customWidth="1"/>
    <col min="14066" max="14066" width="1.44140625" style="188" customWidth="1"/>
    <col min="14067" max="14067" width="16.44140625" style="188" customWidth="1"/>
    <col min="14068" max="14068" width="2.44140625" style="188" customWidth="1"/>
    <col min="14069" max="14069" width="16.6640625" style="188" bestFit="1" customWidth="1"/>
    <col min="14070" max="14070" width="19.44140625" style="188" customWidth="1"/>
    <col min="14071" max="14071" width="12.6640625" style="188" bestFit="1" customWidth="1"/>
    <col min="14072" max="14072" width="14.44140625" style="188" bestFit="1" customWidth="1"/>
    <col min="14073" max="14312" width="9.33203125" style="188"/>
    <col min="14313" max="14313" width="2.44140625" style="188" customWidth="1"/>
    <col min="14314" max="14314" width="43.6640625" style="188" customWidth="1"/>
    <col min="14315" max="14315" width="7.44140625" style="188" customWidth="1"/>
    <col min="14316" max="14316" width="0.6640625" style="188" customWidth="1"/>
    <col min="14317" max="14317" width="15.5546875" style="188" customWidth="1"/>
    <col min="14318" max="14318" width="1.44140625" style="188" customWidth="1"/>
    <col min="14319" max="14319" width="15.5546875" style="188" customWidth="1"/>
    <col min="14320" max="14320" width="1.44140625" style="188" customWidth="1"/>
    <col min="14321" max="14321" width="15.5546875" style="188" customWidth="1"/>
    <col min="14322" max="14322" width="1.44140625" style="188" customWidth="1"/>
    <col min="14323" max="14323" width="16.44140625" style="188" customWidth="1"/>
    <col min="14324" max="14324" width="2.44140625" style="188" customWidth="1"/>
    <col min="14325" max="14325" width="16.6640625" style="188" bestFit="1" customWidth="1"/>
    <col min="14326" max="14326" width="19.44140625" style="188" customWidth="1"/>
    <col min="14327" max="14327" width="12.6640625" style="188" bestFit="1" customWidth="1"/>
    <col min="14328" max="14328" width="14.44140625" style="188" bestFit="1" customWidth="1"/>
    <col min="14329" max="14568" width="9.33203125" style="188"/>
    <col min="14569" max="14569" width="2.44140625" style="188" customWidth="1"/>
    <col min="14570" max="14570" width="43.6640625" style="188" customWidth="1"/>
    <col min="14571" max="14571" width="7.44140625" style="188" customWidth="1"/>
    <col min="14572" max="14572" width="0.6640625" style="188" customWidth="1"/>
    <col min="14573" max="14573" width="15.5546875" style="188" customWidth="1"/>
    <col min="14574" max="14574" width="1.44140625" style="188" customWidth="1"/>
    <col min="14575" max="14575" width="15.5546875" style="188" customWidth="1"/>
    <col min="14576" max="14576" width="1.44140625" style="188" customWidth="1"/>
    <col min="14577" max="14577" width="15.5546875" style="188" customWidth="1"/>
    <col min="14578" max="14578" width="1.44140625" style="188" customWidth="1"/>
    <col min="14579" max="14579" width="16.44140625" style="188" customWidth="1"/>
    <col min="14580" max="14580" width="2.44140625" style="188" customWidth="1"/>
    <col min="14581" max="14581" width="16.6640625" style="188" bestFit="1" customWidth="1"/>
    <col min="14582" max="14582" width="19.44140625" style="188" customWidth="1"/>
    <col min="14583" max="14583" width="12.6640625" style="188" bestFit="1" customWidth="1"/>
    <col min="14584" max="14584" width="14.44140625" style="188" bestFit="1" customWidth="1"/>
    <col min="14585" max="14824" width="9.33203125" style="188"/>
    <col min="14825" max="14825" width="2.44140625" style="188" customWidth="1"/>
    <col min="14826" max="14826" width="43.6640625" style="188" customWidth="1"/>
    <col min="14827" max="14827" width="7.44140625" style="188" customWidth="1"/>
    <col min="14828" max="14828" width="0.6640625" style="188" customWidth="1"/>
    <col min="14829" max="14829" width="15.5546875" style="188" customWidth="1"/>
    <col min="14830" max="14830" width="1.44140625" style="188" customWidth="1"/>
    <col min="14831" max="14831" width="15.5546875" style="188" customWidth="1"/>
    <col min="14832" max="14832" width="1.44140625" style="188" customWidth="1"/>
    <col min="14833" max="14833" width="15.5546875" style="188" customWidth="1"/>
    <col min="14834" max="14834" width="1.44140625" style="188" customWidth="1"/>
    <col min="14835" max="14835" width="16.44140625" style="188" customWidth="1"/>
    <col min="14836" max="14836" width="2.44140625" style="188" customWidth="1"/>
    <col min="14837" max="14837" width="16.6640625" style="188" bestFit="1" customWidth="1"/>
    <col min="14838" max="14838" width="19.44140625" style="188" customWidth="1"/>
    <col min="14839" max="14839" width="12.6640625" style="188" bestFit="1" customWidth="1"/>
    <col min="14840" max="14840" width="14.44140625" style="188" bestFit="1" customWidth="1"/>
    <col min="14841" max="15080" width="9.33203125" style="188"/>
    <col min="15081" max="15081" width="2.44140625" style="188" customWidth="1"/>
    <col min="15082" max="15082" width="43.6640625" style="188" customWidth="1"/>
    <col min="15083" max="15083" width="7.44140625" style="188" customWidth="1"/>
    <col min="15084" max="15084" width="0.6640625" style="188" customWidth="1"/>
    <col min="15085" max="15085" width="15.5546875" style="188" customWidth="1"/>
    <col min="15086" max="15086" width="1.44140625" style="188" customWidth="1"/>
    <col min="15087" max="15087" width="15.5546875" style="188" customWidth="1"/>
    <col min="15088" max="15088" width="1.44140625" style="188" customWidth="1"/>
    <col min="15089" max="15089" width="15.5546875" style="188" customWidth="1"/>
    <col min="15090" max="15090" width="1.44140625" style="188" customWidth="1"/>
    <col min="15091" max="15091" width="16.44140625" style="188" customWidth="1"/>
    <col min="15092" max="15092" width="2.44140625" style="188" customWidth="1"/>
    <col min="15093" max="15093" width="16.6640625" style="188" bestFit="1" customWidth="1"/>
    <col min="15094" max="15094" width="19.44140625" style="188" customWidth="1"/>
    <col min="15095" max="15095" width="12.6640625" style="188" bestFit="1" customWidth="1"/>
    <col min="15096" max="15096" width="14.44140625" style="188" bestFit="1" customWidth="1"/>
    <col min="15097" max="15336" width="9.33203125" style="188"/>
    <col min="15337" max="15337" width="2.44140625" style="188" customWidth="1"/>
    <col min="15338" max="15338" width="43.6640625" style="188" customWidth="1"/>
    <col min="15339" max="15339" width="7.44140625" style="188" customWidth="1"/>
    <col min="15340" max="15340" width="0.6640625" style="188" customWidth="1"/>
    <col min="15341" max="15341" width="15.5546875" style="188" customWidth="1"/>
    <col min="15342" max="15342" width="1.44140625" style="188" customWidth="1"/>
    <col min="15343" max="15343" width="15.5546875" style="188" customWidth="1"/>
    <col min="15344" max="15344" width="1.44140625" style="188" customWidth="1"/>
    <col min="15345" max="15345" width="15.5546875" style="188" customWidth="1"/>
    <col min="15346" max="15346" width="1.44140625" style="188" customWidth="1"/>
    <col min="15347" max="15347" width="16.44140625" style="188" customWidth="1"/>
    <col min="15348" max="15348" width="2.44140625" style="188" customWidth="1"/>
    <col min="15349" max="15349" width="16.6640625" style="188" bestFit="1" customWidth="1"/>
    <col min="15350" max="15350" width="19.44140625" style="188" customWidth="1"/>
    <col min="15351" max="15351" width="12.6640625" style="188" bestFit="1" customWidth="1"/>
    <col min="15352" max="15352" width="14.44140625" style="188" bestFit="1" customWidth="1"/>
    <col min="15353" max="15592" width="9.33203125" style="188"/>
    <col min="15593" max="15593" width="2.44140625" style="188" customWidth="1"/>
    <col min="15594" max="15594" width="43.6640625" style="188" customWidth="1"/>
    <col min="15595" max="15595" width="7.44140625" style="188" customWidth="1"/>
    <col min="15596" max="15596" width="0.6640625" style="188" customWidth="1"/>
    <col min="15597" max="15597" width="15.5546875" style="188" customWidth="1"/>
    <col min="15598" max="15598" width="1.44140625" style="188" customWidth="1"/>
    <col min="15599" max="15599" width="15.5546875" style="188" customWidth="1"/>
    <col min="15600" max="15600" width="1.44140625" style="188" customWidth="1"/>
    <col min="15601" max="15601" width="15.5546875" style="188" customWidth="1"/>
    <col min="15602" max="15602" width="1.44140625" style="188" customWidth="1"/>
    <col min="15603" max="15603" width="16.44140625" style="188" customWidth="1"/>
    <col min="15604" max="15604" width="2.44140625" style="188" customWidth="1"/>
    <col min="15605" max="15605" width="16.6640625" style="188" bestFit="1" customWidth="1"/>
    <col min="15606" max="15606" width="19.44140625" style="188" customWidth="1"/>
    <col min="15607" max="15607" width="12.6640625" style="188" bestFit="1" customWidth="1"/>
    <col min="15608" max="15608" width="14.44140625" style="188" bestFit="1" customWidth="1"/>
    <col min="15609" max="15848" width="9.33203125" style="188"/>
    <col min="15849" max="15849" width="2.44140625" style="188" customWidth="1"/>
    <col min="15850" max="15850" width="43.6640625" style="188" customWidth="1"/>
    <col min="15851" max="15851" width="7.44140625" style="188" customWidth="1"/>
    <col min="15852" max="15852" width="0.6640625" style="188" customWidth="1"/>
    <col min="15853" max="15853" width="15.5546875" style="188" customWidth="1"/>
    <col min="15854" max="15854" width="1.44140625" style="188" customWidth="1"/>
    <col min="15855" max="15855" width="15.5546875" style="188" customWidth="1"/>
    <col min="15856" max="15856" width="1.44140625" style="188" customWidth="1"/>
    <col min="15857" max="15857" width="15.5546875" style="188" customWidth="1"/>
    <col min="15858" max="15858" width="1.44140625" style="188" customWidth="1"/>
    <col min="15859" max="15859" width="16.44140625" style="188" customWidth="1"/>
    <col min="15860" max="15860" width="2.44140625" style="188" customWidth="1"/>
    <col min="15861" max="15861" width="16.6640625" style="188" bestFit="1" customWidth="1"/>
    <col min="15862" max="15862" width="19.44140625" style="188" customWidth="1"/>
    <col min="15863" max="15863" width="12.6640625" style="188" bestFit="1" customWidth="1"/>
    <col min="15864" max="15864" width="14.44140625" style="188" bestFit="1" customWidth="1"/>
    <col min="15865" max="16104" width="9.33203125" style="188"/>
    <col min="16105" max="16105" width="2.44140625" style="188" customWidth="1"/>
    <col min="16106" max="16106" width="43.6640625" style="188" customWidth="1"/>
    <col min="16107" max="16107" width="7.44140625" style="188" customWidth="1"/>
    <col min="16108" max="16108" width="0.6640625" style="188" customWidth="1"/>
    <col min="16109" max="16109" width="15.5546875" style="188" customWidth="1"/>
    <col min="16110" max="16110" width="1.44140625" style="188" customWidth="1"/>
    <col min="16111" max="16111" width="15.5546875" style="188" customWidth="1"/>
    <col min="16112" max="16112" width="1.44140625" style="188" customWidth="1"/>
    <col min="16113" max="16113" width="15.5546875" style="188" customWidth="1"/>
    <col min="16114" max="16114" width="1.44140625" style="188" customWidth="1"/>
    <col min="16115" max="16115" width="16.44140625" style="188" customWidth="1"/>
    <col min="16116" max="16116" width="2.44140625" style="188" customWidth="1"/>
    <col min="16117" max="16117" width="16.6640625" style="188" bestFit="1" customWidth="1"/>
    <col min="16118" max="16118" width="19.44140625" style="188" customWidth="1"/>
    <col min="16119" max="16119" width="12.6640625" style="188" bestFit="1" customWidth="1"/>
    <col min="16120" max="16120" width="14.44140625" style="188" bestFit="1" customWidth="1"/>
    <col min="16121" max="16384" width="9.33203125" style="188"/>
  </cols>
  <sheetData>
    <row r="1" spans="1:14" s="173" customFormat="1" ht="22.95" customHeight="1">
      <c r="A1" s="78" t="s">
        <v>0</v>
      </c>
      <c r="C1" s="79"/>
      <c r="D1" s="174"/>
      <c r="E1" s="1"/>
      <c r="F1" s="174"/>
      <c r="G1" s="2"/>
      <c r="H1" s="91"/>
      <c r="I1" s="175"/>
      <c r="K1" s="156"/>
      <c r="L1" s="176"/>
    </row>
    <row r="2" spans="1:14" s="173" customFormat="1" ht="22.95" customHeight="1">
      <c r="A2" s="78" t="s">
        <v>170</v>
      </c>
      <c r="C2" s="79"/>
      <c r="D2" s="174"/>
      <c r="E2" s="177"/>
      <c r="F2" s="174"/>
      <c r="G2" s="2"/>
      <c r="H2" s="91"/>
      <c r="I2" s="177"/>
      <c r="K2" s="156"/>
      <c r="L2" s="176"/>
    </row>
    <row r="3" spans="1:14" s="173" customFormat="1" ht="22.95" customHeight="1">
      <c r="A3" s="178" t="s">
        <v>163</v>
      </c>
      <c r="B3" s="179"/>
      <c r="C3" s="180"/>
      <c r="D3" s="181"/>
      <c r="E3" s="3"/>
      <c r="F3" s="181"/>
      <c r="G3" s="4"/>
      <c r="H3" s="182"/>
      <c r="I3" s="5"/>
      <c r="J3" s="183"/>
      <c r="K3" s="183"/>
      <c r="L3" s="176"/>
    </row>
    <row r="4" spans="1:14" ht="22.95" customHeight="1">
      <c r="A4" s="184"/>
      <c r="B4" s="185"/>
      <c r="D4" s="185"/>
      <c r="E4" s="6"/>
      <c r="F4" s="187"/>
      <c r="G4" s="6"/>
      <c r="H4" s="187"/>
      <c r="I4" s="6"/>
      <c r="J4" s="187"/>
      <c r="K4" s="187"/>
      <c r="L4" s="188"/>
    </row>
    <row r="5" spans="1:14" ht="22.95" customHeight="1">
      <c r="A5" s="184"/>
      <c r="B5" s="185"/>
      <c r="D5" s="185"/>
      <c r="E5" s="238" t="s">
        <v>157</v>
      </c>
      <c r="F5" s="238"/>
      <c r="G5" s="238"/>
      <c r="H5" s="238"/>
      <c r="I5" s="238"/>
      <c r="J5" s="238"/>
      <c r="K5" s="238"/>
      <c r="L5" s="188"/>
    </row>
    <row r="6" spans="1:14" ht="22.95" customHeight="1">
      <c r="A6" s="184"/>
      <c r="B6" s="185"/>
      <c r="D6" s="185"/>
      <c r="E6" s="239" t="s">
        <v>96</v>
      </c>
      <c r="F6" s="239"/>
      <c r="G6" s="239"/>
      <c r="H6" s="187"/>
      <c r="I6" s="239" t="s">
        <v>97</v>
      </c>
      <c r="J6" s="239"/>
      <c r="K6" s="239"/>
      <c r="L6" s="188"/>
    </row>
    <row r="7" spans="1:14" ht="22.95" customHeight="1">
      <c r="A7" s="184"/>
      <c r="B7" s="185"/>
      <c r="C7" s="188"/>
      <c r="D7" s="185"/>
      <c r="E7" s="189" t="s">
        <v>158</v>
      </c>
      <c r="F7" s="190"/>
      <c r="G7" s="189" t="s">
        <v>159</v>
      </c>
      <c r="H7" s="191"/>
      <c r="I7" s="189" t="s">
        <v>158</v>
      </c>
      <c r="J7" s="190"/>
      <c r="K7" s="189" t="s">
        <v>159</v>
      </c>
      <c r="L7" s="188"/>
    </row>
    <row r="8" spans="1:14" ht="22.95" customHeight="1">
      <c r="A8" s="184"/>
      <c r="B8" s="185"/>
      <c r="C8" s="188"/>
      <c r="D8" s="185"/>
      <c r="E8" s="192">
        <v>2567</v>
      </c>
      <c r="F8" s="190"/>
      <c r="G8" s="192">
        <v>2567</v>
      </c>
      <c r="H8" s="191"/>
      <c r="I8" s="192">
        <v>2567</v>
      </c>
      <c r="J8" s="190"/>
      <c r="K8" s="192">
        <v>2567</v>
      </c>
      <c r="L8" s="188"/>
    </row>
    <row r="9" spans="1:14" ht="22.95" customHeight="1">
      <c r="A9" s="184"/>
      <c r="B9" s="185"/>
      <c r="C9" s="188"/>
      <c r="D9" s="185"/>
      <c r="E9" s="192" t="s">
        <v>160</v>
      </c>
      <c r="F9" s="190"/>
      <c r="G9" s="190"/>
      <c r="H9" s="191"/>
      <c r="I9" s="192" t="s">
        <v>160</v>
      </c>
      <c r="J9" s="190"/>
      <c r="K9" s="190"/>
      <c r="L9" s="188"/>
    </row>
    <row r="10" spans="1:14" ht="22.95" customHeight="1">
      <c r="A10" s="184"/>
      <c r="B10" s="185"/>
      <c r="C10" s="186" t="s">
        <v>1</v>
      </c>
      <c r="D10" s="185"/>
      <c r="E10" s="193" t="s">
        <v>161</v>
      </c>
      <c r="F10" s="190"/>
      <c r="G10" s="193" t="s">
        <v>162</v>
      </c>
      <c r="H10" s="194"/>
      <c r="I10" s="193" t="s">
        <v>161</v>
      </c>
      <c r="J10" s="190"/>
      <c r="K10" s="193" t="s">
        <v>162</v>
      </c>
      <c r="L10" s="188"/>
    </row>
    <row r="11" spans="1:14" ht="22.95" customHeight="1">
      <c r="A11" s="195"/>
      <c r="B11" s="196"/>
      <c r="C11" s="197"/>
      <c r="D11" s="196"/>
      <c r="E11" s="7"/>
      <c r="F11" s="186"/>
      <c r="G11" s="7"/>
      <c r="H11" s="186"/>
      <c r="I11" s="8"/>
      <c r="J11" s="186"/>
      <c r="K11" s="198"/>
      <c r="L11" s="198"/>
    </row>
    <row r="12" spans="1:14" ht="22.95" customHeight="1">
      <c r="A12" s="199" t="s">
        <v>2</v>
      </c>
      <c r="B12" s="200"/>
      <c r="D12" s="196"/>
      <c r="E12" s="9"/>
      <c r="F12" s="9"/>
      <c r="G12" s="9"/>
      <c r="H12" s="9"/>
      <c r="I12" s="9"/>
      <c r="J12" s="9"/>
      <c r="K12" s="9"/>
      <c r="L12" s="198"/>
    </row>
    <row r="13" spans="1:14" ht="22.95" customHeight="1">
      <c r="A13" s="199" t="s">
        <v>3</v>
      </c>
      <c r="B13" s="10"/>
      <c r="C13" s="11"/>
      <c r="D13" s="10"/>
      <c r="E13" s="9"/>
      <c r="F13" s="12"/>
      <c r="G13" s="9"/>
      <c r="H13" s="12"/>
      <c r="I13" s="9"/>
      <c r="J13" s="12"/>
      <c r="K13" s="9"/>
      <c r="L13" s="13"/>
    </row>
    <row r="14" spans="1:14" ht="22.95" customHeight="1">
      <c r="A14" s="79" t="s">
        <v>4</v>
      </c>
      <c r="B14" s="10"/>
      <c r="C14" s="14"/>
      <c r="D14" s="10"/>
      <c r="E14" s="201">
        <v>1948640</v>
      </c>
      <c r="F14" s="12"/>
      <c r="G14" s="201">
        <v>1840497</v>
      </c>
      <c r="H14" s="12"/>
      <c r="I14" s="201">
        <v>253620</v>
      </c>
      <c r="J14" s="12"/>
      <c r="K14" s="201">
        <v>319348</v>
      </c>
      <c r="L14" s="15"/>
    </row>
    <row r="15" spans="1:14" ht="22.95" customHeight="1">
      <c r="A15" s="79" t="s">
        <v>5</v>
      </c>
      <c r="B15" s="10"/>
      <c r="C15" s="76" t="s">
        <v>173</v>
      </c>
      <c r="D15" s="10"/>
      <c r="E15" s="201">
        <v>310937</v>
      </c>
      <c r="F15" s="12"/>
      <c r="G15" s="201">
        <v>210042</v>
      </c>
      <c r="H15" s="12"/>
      <c r="I15" s="201">
        <v>3497736</v>
      </c>
      <c r="J15" s="12"/>
      <c r="K15" s="201">
        <v>3498865</v>
      </c>
      <c r="L15" s="15"/>
    </row>
    <row r="16" spans="1:14" ht="22.95" customHeight="1">
      <c r="A16" s="79" t="s">
        <v>6</v>
      </c>
      <c r="B16" s="10"/>
      <c r="C16" s="76" t="s">
        <v>174</v>
      </c>
      <c r="D16" s="10"/>
      <c r="E16" s="201">
        <v>1616436</v>
      </c>
      <c r="F16" s="12"/>
      <c r="G16" s="201">
        <v>1598231</v>
      </c>
      <c r="H16" s="12"/>
      <c r="I16" s="201">
        <v>467020</v>
      </c>
      <c r="J16" s="12"/>
      <c r="K16" s="201">
        <v>470239</v>
      </c>
      <c r="L16" s="15"/>
      <c r="M16" s="90"/>
      <c r="N16" s="195"/>
    </row>
    <row r="17" spans="1:16" ht="22.95" customHeight="1">
      <c r="A17" s="79" t="s">
        <v>7</v>
      </c>
      <c r="B17" s="10"/>
      <c r="C17" s="76" t="s">
        <v>175</v>
      </c>
      <c r="D17" s="10"/>
      <c r="E17" s="201">
        <v>0</v>
      </c>
      <c r="F17" s="12"/>
      <c r="G17" s="201">
        <v>0</v>
      </c>
      <c r="H17" s="12"/>
      <c r="I17" s="201">
        <v>2623441</v>
      </c>
      <c r="J17" s="12"/>
      <c r="K17" s="201">
        <v>2623441</v>
      </c>
      <c r="L17" s="15"/>
    </row>
    <row r="18" spans="1:16" ht="22.95" customHeight="1">
      <c r="A18" s="79" t="s">
        <v>8</v>
      </c>
      <c r="B18" s="10"/>
      <c r="C18" s="14"/>
      <c r="D18" s="10"/>
      <c r="E18" s="201">
        <v>17044</v>
      </c>
      <c r="F18" s="12"/>
      <c r="G18" s="201">
        <v>59236</v>
      </c>
      <c r="H18" s="12"/>
      <c r="I18" s="201">
        <v>824</v>
      </c>
      <c r="J18" s="12"/>
      <c r="K18" s="201">
        <v>0</v>
      </c>
      <c r="L18" s="15"/>
    </row>
    <row r="19" spans="1:16" ht="22.95" customHeight="1">
      <c r="A19" s="79" t="s">
        <v>93</v>
      </c>
      <c r="B19" s="10"/>
      <c r="C19" s="76" t="s">
        <v>176</v>
      </c>
      <c r="D19" s="10"/>
      <c r="E19" s="201">
        <v>1753224</v>
      </c>
      <c r="F19" s="12"/>
      <c r="G19" s="201">
        <v>1844386</v>
      </c>
      <c r="H19" s="12"/>
      <c r="I19" s="201">
        <v>16415</v>
      </c>
      <c r="J19" s="12"/>
      <c r="K19" s="201">
        <v>16369</v>
      </c>
      <c r="L19" s="15"/>
    </row>
    <row r="20" spans="1:16" ht="22.95" customHeight="1">
      <c r="A20" s="79" t="s">
        <v>9</v>
      </c>
      <c r="B20" s="16"/>
      <c r="C20" s="14"/>
      <c r="D20" s="10"/>
      <c r="E20" s="201">
        <v>87128</v>
      </c>
      <c r="F20" s="12"/>
      <c r="G20" s="201">
        <v>88043</v>
      </c>
      <c r="H20" s="12"/>
      <c r="I20" s="201">
        <v>15100</v>
      </c>
      <c r="J20" s="12"/>
      <c r="K20" s="201">
        <v>16373</v>
      </c>
      <c r="L20" s="15"/>
      <c r="P20" s="201"/>
    </row>
    <row r="21" spans="1:16" ht="22.95" customHeight="1">
      <c r="A21" s="79" t="s">
        <v>10</v>
      </c>
      <c r="B21" s="10"/>
      <c r="C21" s="14"/>
      <c r="D21" s="10"/>
      <c r="E21" s="202">
        <f>SUM(E14:E20)</f>
        <v>5733409</v>
      </c>
      <c r="F21" s="17"/>
      <c r="G21" s="202">
        <f>SUM(G14:G20)</f>
        <v>5640435</v>
      </c>
      <c r="H21" s="18"/>
      <c r="I21" s="202">
        <f>SUM(I14:I20)</f>
        <v>6874156</v>
      </c>
      <c r="J21" s="12"/>
      <c r="K21" s="202">
        <f>SUM(K14:K20)</f>
        <v>6944635</v>
      </c>
      <c r="L21" s="19"/>
    </row>
    <row r="22" spans="1:16" ht="22.95" customHeight="1">
      <c r="A22" s="16"/>
      <c r="B22" s="10"/>
      <c r="C22" s="14"/>
      <c r="D22" s="10"/>
      <c r="E22" s="18"/>
      <c r="F22" s="12"/>
      <c r="G22" s="12"/>
      <c r="H22" s="12"/>
      <c r="I22" s="12"/>
      <c r="J22" s="12"/>
      <c r="K22" s="12"/>
      <c r="L22" s="20"/>
    </row>
    <row r="23" spans="1:16" ht="22.95" customHeight="1">
      <c r="A23" s="199" t="s">
        <v>11</v>
      </c>
      <c r="B23" s="10"/>
      <c r="C23" s="14"/>
      <c r="D23" s="10"/>
      <c r="E23" s="21"/>
      <c r="F23" s="12"/>
      <c r="G23" s="9"/>
      <c r="H23" s="12"/>
      <c r="I23" s="9"/>
      <c r="J23" s="12"/>
      <c r="K23" s="9"/>
      <c r="L23" s="22"/>
    </row>
    <row r="24" spans="1:16" ht="22.95" customHeight="1">
      <c r="A24" s="79" t="s">
        <v>12</v>
      </c>
      <c r="B24" s="10"/>
      <c r="C24" s="76"/>
      <c r="D24" s="10"/>
      <c r="E24" s="201">
        <v>0</v>
      </c>
      <c r="F24" s="12"/>
      <c r="G24" s="201">
        <v>0</v>
      </c>
      <c r="H24" s="12"/>
      <c r="I24" s="201">
        <v>11137587</v>
      </c>
      <c r="J24" s="12"/>
      <c r="K24" s="201">
        <v>11137587</v>
      </c>
      <c r="L24" s="15"/>
    </row>
    <row r="25" spans="1:16" ht="22.95" customHeight="1">
      <c r="A25" s="79" t="s">
        <v>137</v>
      </c>
      <c r="B25" s="10"/>
      <c r="C25" s="76" t="s">
        <v>120</v>
      </c>
      <c r="D25" s="10"/>
      <c r="E25" s="201">
        <v>218207</v>
      </c>
      <c r="F25" s="12"/>
      <c r="G25" s="201">
        <v>212815</v>
      </c>
      <c r="H25" s="12"/>
      <c r="I25" s="201">
        <v>0</v>
      </c>
      <c r="J25" s="12"/>
      <c r="K25" s="201">
        <v>0</v>
      </c>
      <c r="L25" s="15"/>
    </row>
    <row r="26" spans="1:16" ht="22.95" customHeight="1">
      <c r="A26" s="79" t="s">
        <v>13</v>
      </c>
      <c r="B26" s="10"/>
      <c r="C26" s="203"/>
      <c r="D26" s="10"/>
      <c r="E26" s="201">
        <v>43276689</v>
      </c>
      <c r="F26" s="12"/>
      <c r="G26" s="201">
        <v>43263526</v>
      </c>
      <c r="H26" s="12"/>
      <c r="I26" s="201">
        <v>14138712</v>
      </c>
      <c r="J26" s="12"/>
      <c r="K26" s="201">
        <v>14128612</v>
      </c>
      <c r="L26" s="15"/>
    </row>
    <row r="27" spans="1:16" ht="22.95" customHeight="1">
      <c r="A27" s="79" t="s">
        <v>92</v>
      </c>
      <c r="B27" s="10"/>
      <c r="C27" s="76" t="s">
        <v>112</v>
      </c>
      <c r="D27" s="10"/>
      <c r="E27" s="201">
        <v>16396393</v>
      </c>
      <c r="F27" s="12"/>
      <c r="G27" s="201">
        <v>16500632</v>
      </c>
      <c r="H27" s="12"/>
      <c r="I27" s="201">
        <v>476003</v>
      </c>
      <c r="J27" s="12"/>
      <c r="K27" s="201">
        <v>479152</v>
      </c>
      <c r="L27" s="15"/>
    </row>
    <row r="28" spans="1:16" ht="22.95" customHeight="1">
      <c r="A28" s="79" t="s">
        <v>14</v>
      </c>
      <c r="B28" s="10"/>
      <c r="C28" s="76" t="s">
        <v>191</v>
      </c>
      <c r="D28" s="10"/>
      <c r="E28" s="201">
        <v>25449</v>
      </c>
      <c r="F28" s="12"/>
      <c r="G28" s="201">
        <v>37494</v>
      </c>
      <c r="H28" s="12"/>
      <c r="I28" s="201">
        <v>6692</v>
      </c>
      <c r="J28" s="12"/>
      <c r="K28" s="201">
        <v>7299</v>
      </c>
      <c r="L28" s="15"/>
    </row>
    <row r="29" spans="1:16" ht="22.95" customHeight="1">
      <c r="A29" s="79" t="s">
        <v>15</v>
      </c>
      <c r="B29" s="10"/>
      <c r="C29" s="14"/>
      <c r="D29" s="10"/>
      <c r="E29" s="201">
        <v>338358</v>
      </c>
      <c r="F29" s="12"/>
      <c r="G29" s="201">
        <v>338878</v>
      </c>
      <c r="H29" s="12"/>
      <c r="I29" s="201">
        <v>0</v>
      </c>
      <c r="J29" s="23"/>
      <c r="K29" s="201">
        <v>0</v>
      </c>
      <c r="L29" s="15"/>
    </row>
    <row r="30" spans="1:16" ht="22.95" customHeight="1">
      <c r="A30" s="79" t="s">
        <v>16</v>
      </c>
      <c r="B30" s="10"/>
      <c r="C30" s="76" t="s">
        <v>147</v>
      </c>
      <c r="D30" s="10"/>
      <c r="E30" s="201">
        <v>2325685</v>
      </c>
      <c r="F30" s="12"/>
      <c r="G30" s="201">
        <v>2256937</v>
      </c>
      <c r="H30" s="12"/>
      <c r="I30" s="201">
        <v>2160572</v>
      </c>
      <c r="J30" s="12"/>
      <c r="K30" s="201">
        <v>2148793</v>
      </c>
      <c r="L30" s="15"/>
      <c r="N30" s="195"/>
    </row>
    <row r="31" spans="1:16" ht="22.95" customHeight="1">
      <c r="A31" s="79" t="s">
        <v>17</v>
      </c>
      <c r="B31" s="10"/>
      <c r="C31" s="14"/>
      <c r="D31" s="10"/>
      <c r="E31" s="202">
        <f>SUM(E24:E30)</f>
        <v>62580781</v>
      </c>
      <c r="F31" s="12"/>
      <c r="G31" s="202">
        <f>SUM(G24:G30)</f>
        <v>62610282</v>
      </c>
      <c r="H31" s="18"/>
      <c r="I31" s="202">
        <f>SUM(I24:I30)</f>
        <v>27919566</v>
      </c>
      <c r="J31" s="12"/>
      <c r="K31" s="202">
        <f>SUM(K24:K30)</f>
        <v>27901443</v>
      </c>
      <c r="L31" s="19"/>
    </row>
    <row r="32" spans="1:16" ht="22.95" customHeight="1">
      <c r="A32" s="16"/>
      <c r="B32" s="10"/>
      <c r="C32" s="14"/>
      <c r="D32" s="10"/>
      <c r="E32" s="24"/>
      <c r="F32" s="12"/>
      <c r="G32" s="12"/>
      <c r="H32" s="12"/>
      <c r="I32" s="12"/>
      <c r="J32" s="12"/>
      <c r="K32" s="12"/>
      <c r="L32" s="20"/>
    </row>
    <row r="33" spans="1:12" ht="22.95" customHeight="1" thickBot="1">
      <c r="A33" s="199" t="s">
        <v>18</v>
      </c>
      <c r="B33" s="25"/>
      <c r="C33" s="14"/>
      <c r="D33" s="10"/>
      <c r="E33" s="204">
        <f>E21+E31</f>
        <v>68314190</v>
      </c>
      <c r="F33" s="12"/>
      <c r="G33" s="204">
        <f>G21+G31</f>
        <v>68250717</v>
      </c>
      <c r="H33" s="12"/>
      <c r="I33" s="204">
        <f>I21+I31</f>
        <v>34793722</v>
      </c>
      <c r="J33" s="12"/>
      <c r="K33" s="204">
        <f>K21+K31</f>
        <v>34846078</v>
      </c>
      <c r="L33" s="19"/>
    </row>
    <row r="34" spans="1:12" ht="22.95" customHeight="1" thickTop="1">
      <c r="A34" s="25"/>
      <c r="B34" s="25"/>
      <c r="C34" s="14"/>
      <c r="D34" s="10"/>
      <c r="E34" s="12"/>
      <c r="F34" s="12"/>
      <c r="G34" s="18"/>
      <c r="H34" s="12"/>
      <c r="I34" s="18"/>
      <c r="J34" s="12"/>
      <c r="K34" s="18"/>
      <c r="L34" s="19"/>
    </row>
    <row r="35" spans="1:12" s="173" customFormat="1" ht="22.95" customHeight="1">
      <c r="A35" s="78" t="s">
        <v>0</v>
      </c>
      <c r="C35" s="79"/>
      <c r="D35" s="174"/>
      <c r="E35" s="1"/>
      <c r="F35" s="174"/>
      <c r="G35" s="2"/>
      <c r="H35" s="91"/>
      <c r="I35" s="175"/>
      <c r="K35" s="156"/>
      <c r="L35" s="176"/>
    </row>
    <row r="36" spans="1:12" s="173" customFormat="1" ht="22.95" customHeight="1">
      <c r="A36" s="78" t="s">
        <v>171</v>
      </c>
      <c r="C36" s="79"/>
      <c r="D36" s="174"/>
      <c r="E36" s="177"/>
      <c r="F36" s="174"/>
      <c r="G36" s="2"/>
      <c r="H36" s="91"/>
      <c r="I36" s="177"/>
      <c r="K36" s="156"/>
      <c r="L36" s="176"/>
    </row>
    <row r="37" spans="1:12" s="173" customFormat="1" ht="22.95" customHeight="1">
      <c r="A37" s="178" t="str">
        <f>A3</f>
        <v>ณ วันที่ 30 มิถุนายน 2567</v>
      </c>
      <c r="B37" s="179"/>
      <c r="C37" s="180"/>
      <c r="D37" s="181"/>
      <c r="E37" s="3"/>
      <c r="F37" s="181"/>
      <c r="G37" s="4"/>
      <c r="H37" s="182"/>
      <c r="I37" s="5"/>
      <c r="J37" s="183"/>
      <c r="K37" s="183"/>
      <c r="L37" s="176"/>
    </row>
    <row r="38" spans="1:12" ht="22.95" customHeight="1">
      <c r="A38" s="184"/>
      <c r="B38" s="185"/>
      <c r="D38" s="185"/>
      <c r="E38" s="6"/>
      <c r="F38" s="187"/>
      <c r="G38" s="6"/>
      <c r="H38" s="187"/>
      <c r="I38" s="6"/>
      <c r="J38" s="187"/>
      <c r="K38" s="187"/>
      <c r="L38" s="188"/>
    </row>
    <row r="39" spans="1:12" ht="22.95" customHeight="1">
      <c r="A39" s="184"/>
      <c r="B39" s="185"/>
      <c r="D39" s="185"/>
      <c r="E39" s="238" t="s">
        <v>157</v>
      </c>
      <c r="F39" s="238"/>
      <c r="G39" s="238"/>
      <c r="H39" s="238"/>
      <c r="I39" s="238"/>
      <c r="J39" s="238"/>
      <c r="K39" s="238"/>
      <c r="L39" s="188"/>
    </row>
    <row r="40" spans="1:12" ht="22.95" customHeight="1">
      <c r="A40" s="184"/>
      <c r="B40" s="185"/>
      <c r="D40" s="185"/>
      <c r="E40" s="239" t="s">
        <v>96</v>
      </c>
      <c r="F40" s="239"/>
      <c r="G40" s="239"/>
      <c r="H40" s="187"/>
      <c r="I40" s="239" t="s">
        <v>97</v>
      </c>
      <c r="J40" s="239"/>
      <c r="K40" s="239"/>
      <c r="L40" s="188"/>
    </row>
    <row r="41" spans="1:12" ht="22.95" customHeight="1">
      <c r="A41" s="184"/>
      <c r="B41" s="185"/>
      <c r="C41" s="188"/>
      <c r="D41" s="185"/>
      <c r="E41" s="189" t="s">
        <v>158</v>
      </c>
      <c r="F41" s="190"/>
      <c r="G41" s="189" t="s">
        <v>159</v>
      </c>
      <c r="H41" s="191"/>
      <c r="I41" s="189" t="s">
        <v>158</v>
      </c>
      <c r="J41" s="190"/>
      <c r="K41" s="189" t="s">
        <v>159</v>
      </c>
      <c r="L41" s="188"/>
    </row>
    <row r="42" spans="1:12" ht="22.95" customHeight="1">
      <c r="A42" s="184"/>
      <c r="B42" s="185"/>
      <c r="C42" s="188"/>
      <c r="D42" s="185"/>
      <c r="E42" s="192">
        <v>2567</v>
      </c>
      <c r="F42" s="190"/>
      <c r="G42" s="192">
        <v>2567</v>
      </c>
      <c r="H42" s="191"/>
      <c r="I42" s="192">
        <v>2567</v>
      </c>
      <c r="J42" s="190"/>
      <c r="K42" s="192">
        <v>2567</v>
      </c>
      <c r="L42" s="188"/>
    </row>
    <row r="43" spans="1:12" ht="22.95" customHeight="1">
      <c r="A43" s="184"/>
      <c r="B43" s="185"/>
      <c r="C43" s="188"/>
      <c r="D43" s="185"/>
      <c r="E43" s="192" t="s">
        <v>160</v>
      </c>
      <c r="F43" s="190"/>
      <c r="G43" s="190"/>
      <c r="H43" s="191"/>
      <c r="I43" s="192" t="s">
        <v>160</v>
      </c>
      <c r="J43" s="190"/>
      <c r="K43" s="190"/>
      <c r="L43" s="188"/>
    </row>
    <row r="44" spans="1:12" ht="22.95" customHeight="1">
      <c r="A44" s="184"/>
      <c r="B44" s="185"/>
      <c r="C44" s="236" t="s">
        <v>1</v>
      </c>
      <c r="D44" s="185"/>
      <c r="E44" s="193" t="s">
        <v>161</v>
      </c>
      <c r="F44" s="190"/>
      <c r="G44" s="193" t="s">
        <v>162</v>
      </c>
      <c r="H44" s="194"/>
      <c r="I44" s="193" t="s">
        <v>161</v>
      </c>
      <c r="J44" s="190"/>
      <c r="K44" s="193" t="s">
        <v>162</v>
      </c>
      <c r="L44" s="188"/>
    </row>
    <row r="45" spans="1:12" ht="22.95" customHeight="1">
      <c r="A45" s="16"/>
      <c r="B45" s="10"/>
      <c r="C45" s="26"/>
      <c r="D45" s="10"/>
      <c r="E45" s="18"/>
      <c r="F45" s="27"/>
      <c r="G45" s="18"/>
      <c r="H45" s="27"/>
      <c r="I45" s="18"/>
      <c r="J45" s="27"/>
      <c r="K45" s="18"/>
      <c r="L45" s="28"/>
    </row>
    <row r="46" spans="1:12" ht="22.95" customHeight="1">
      <c r="A46" s="199" t="s">
        <v>19</v>
      </c>
      <c r="B46" s="10"/>
      <c r="C46" s="26"/>
      <c r="D46" s="25"/>
      <c r="E46" s="12"/>
      <c r="F46" s="29"/>
      <c r="G46" s="12"/>
      <c r="H46" s="29"/>
      <c r="I46" s="12"/>
      <c r="J46" s="29"/>
      <c r="K46" s="12"/>
      <c r="L46" s="30"/>
    </row>
    <row r="47" spans="1:12" ht="22.95" customHeight="1">
      <c r="A47" s="199" t="s">
        <v>20</v>
      </c>
      <c r="B47" s="16"/>
      <c r="C47" s="14"/>
      <c r="D47" s="10"/>
      <c r="E47" s="9"/>
      <c r="F47" s="12"/>
      <c r="G47" s="21"/>
      <c r="H47" s="18"/>
      <c r="I47" s="21"/>
      <c r="J47" s="18"/>
      <c r="K47" s="21"/>
      <c r="L47" s="31"/>
    </row>
    <row r="48" spans="1:12" ht="22.95" customHeight="1">
      <c r="A48" s="79" t="s">
        <v>21</v>
      </c>
      <c r="B48" s="10"/>
      <c r="C48" s="76" t="s">
        <v>177</v>
      </c>
      <c r="D48" s="10"/>
      <c r="E48" s="201">
        <v>565599</v>
      </c>
      <c r="F48" s="12"/>
      <c r="G48" s="201">
        <v>668162</v>
      </c>
      <c r="H48" s="18"/>
      <c r="I48" s="201">
        <v>274334</v>
      </c>
      <c r="J48" s="12"/>
      <c r="K48" s="201">
        <v>267303</v>
      </c>
      <c r="L48" s="15"/>
    </row>
    <row r="49" spans="1:14" ht="22.95" customHeight="1">
      <c r="A49" s="79" t="s">
        <v>153</v>
      </c>
      <c r="B49" s="10"/>
      <c r="C49" s="76"/>
      <c r="D49" s="10"/>
      <c r="E49" s="201">
        <v>335714</v>
      </c>
      <c r="F49" s="12"/>
      <c r="G49" s="201">
        <v>409825</v>
      </c>
      <c r="H49" s="18"/>
      <c r="I49" s="201">
        <v>33293</v>
      </c>
      <c r="J49" s="12"/>
      <c r="K49" s="201">
        <v>32892</v>
      </c>
      <c r="L49" s="15"/>
    </row>
    <row r="50" spans="1:14" ht="22.95" customHeight="1">
      <c r="A50" s="79" t="s">
        <v>125</v>
      </c>
      <c r="B50" s="10"/>
      <c r="C50" s="76" t="s">
        <v>178</v>
      </c>
      <c r="D50" s="10"/>
      <c r="E50" s="201">
        <v>3859733</v>
      </c>
      <c r="F50" s="12"/>
      <c r="G50" s="201">
        <v>3859459</v>
      </c>
      <c r="H50" s="18"/>
      <c r="I50" s="201">
        <v>1400000</v>
      </c>
      <c r="J50" s="12"/>
      <c r="K50" s="201">
        <v>1400000</v>
      </c>
      <c r="L50" s="15"/>
    </row>
    <row r="51" spans="1:14" ht="22.95" customHeight="1">
      <c r="A51" s="79" t="s">
        <v>22</v>
      </c>
      <c r="B51" s="10"/>
      <c r="C51" s="76" t="s">
        <v>179</v>
      </c>
      <c r="D51" s="10"/>
      <c r="E51" s="201">
        <v>11310</v>
      </c>
      <c r="F51" s="12"/>
      <c r="G51" s="201">
        <v>15248</v>
      </c>
      <c r="H51" s="18"/>
      <c r="I51" s="201">
        <v>2357</v>
      </c>
      <c r="J51" s="12"/>
      <c r="K51" s="201">
        <v>2332</v>
      </c>
      <c r="L51" s="15"/>
    </row>
    <row r="52" spans="1:14" ht="22.95" customHeight="1">
      <c r="A52" s="79" t="s">
        <v>23</v>
      </c>
      <c r="B52" s="10"/>
      <c r="C52" s="76"/>
      <c r="D52" s="10"/>
      <c r="E52" s="201">
        <v>26758</v>
      </c>
      <c r="F52" s="12"/>
      <c r="G52" s="201">
        <v>26491</v>
      </c>
      <c r="H52" s="18"/>
      <c r="I52" s="201">
        <v>5054</v>
      </c>
      <c r="J52" s="12"/>
      <c r="K52" s="201">
        <v>4265</v>
      </c>
      <c r="L52" s="15"/>
    </row>
    <row r="53" spans="1:14" ht="22.95" customHeight="1">
      <c r="A53" s="79" t="s">
        <v>91</v>
      </c>
      <c r="B53" s="32"/>
      <c r="C53" s="76" t="s">
        <v>187</v>
      </c>
      <c r="D53" s="32"/>
      <c r="E53" s="201">
        <v>1289424</v>
      </c>
      <c r="F53" s="12"/>
      <c r="G53" s="201">
        <v>1269672</v>
      </c>
      <c r="H53" s="18"/>
      <c r="I53" s="201">
        <v>1167679</v>
      </c>
      <c r="J53" s="12"/>
      <c r="K53" s="201">
        <v>1147926</v>
      </c>
      <c r="L53" s="15"/>
    </row>
    <row r="54" spans="1:14" ht="22.95" customHeight="1">
      <c r="A54" s="79" t="s">
        <v>24</v>
      </c>
      <c r="B54" s="16"/>
      <c r="C54" s="14"/>
      <c r="D54" s="10"/>
      <c r="E54" s="201">
        <v>235179</v>
      </c>
      <c r="F54" s="12"/>
      <c r="G54" s="201">
        <v>235346</v>
      </c>
      <c r="H54" s="18"/>
      <c r="I54" s="201">
        <v>210100</v>
      </c>
      <c r="J54" s="12"/>
      <c r="K54" s="201">
        <v>210450</v>
      </c>
      <c r="L54" s="15"/>
    </row>
    <row r="55" spans="1:14" ht="22.95" customHeight="1">
      <c r="A55" s="79" t="s">
        <v>25</v>
      </c>
      <c r="B55" s="32"/>
      <c r="C55" s="14"/>
      <c r="D55" s="32"/>
      <c r="E55" s="201">
        <v>324689</v>
      </c>
      <c r="F55" s="33"/>
      <c r="G55" s="201">
        <v>312804</v>
      </c>
      <c r="H55" s="18"/>
      <c r="I55" s="201">
        <v>127166</v>
      </c>
      <c r="J55" s="12"/>
      <c r="K55" s="201">
        <v>127103</v>
      </c>
      <c r="L55" s="15"/>
    </row>
    <row r="56" spans="1:14" ht="22.95" customHeight="1">
      <c r="A56" s="79" t="s">
        <v>26</v>
      </c>
      <c r="B56" s="10"/>
      <c r="C56" s="14"/>
      <c r="D56" s="10"/>
      <c r="E56" s="202">
        <f>SUM(E48:E55)</f>
        <v>6648406</v>
      </c>
      <c r="F56" s="18"/>
      <c r="G56" s="202">
        <f>SUM(G48:G55)</f>
        <v>6797007</v>
      </c>
      <c r="H56" s="18"/>
      <c r="I56" s="202">
        <f>SUM(I48:I55)</f>
        <v>3219983</v>
      </c>
      <c r="J56" s="12"/>
      <c r="K56" s="202">
        <f>SUM(K48:K55)</f>
        <v>3192271</v>
      </c>
      <c r="L56" s="19"/>
    </row>
    <row r="57" spans="1:14" ht="22.95" customHeight="1">
      <c r="A57" s="16"/>
      <c r="B57" s="10"/>
      <c r="C57" s="14"/>
      <c r="D57" s="10"/>
      <c r="E57" s="12"/>
      <c r="F57" s="12"/>
      <c r="G57" s="12"/>
      <c r="H57" s="18"/>
      <c r="I57" s="21"/>
      <c r="J57" s="12"/>
      <c r="K57" s="21"/>
      <c r="L57" s="15"/>
    </row>
    <row r="58" spans="1:14" ht="22.95" customHeight="1">
      <c r="A58" s="199" t="s">
        <v>27</v>
      </c>
      <c r="B58" s="16"/>
      <c r="C58" s="14"/>
      <c r="D58" s="10"/>
      <c r="E58" s="9"/>
      <c r="F58" s="12"/>
      <c r="G58" s="9"/>
      <c r="H58" s="18"/>
      <c r="I58" s="21"/>
      <c r="J58" s="12"/>
      <c r="K58" s="21"/>
      <c r="L58" s="15"/>
    </row>
    <row r="59" spans="1:14" ht="22.95" customHeight="1">
      <c r="A59" s="205" t="s">
        <v>154</v>
      </c>
      <c r="B59" s="16"/>
      <c r="C59" s="14"/>
      <c r="D59" s="10"/>
      <c r="E59" s="201">
        <v>39092</v>
      </c>
      <c r="F59" s="12"/>
      <c r="G59" s="201">
        <v>39552</v>
      </c>
      <c r="H59" s="18"/>
      <c r="I59" s="201">
        <v>39092</v>
      </c>
      <c r="J59" s="12"/>
      <c r="K59" s="201">
        <v>39552</v>
      </c>
      <c r="L59" s="15"/>
      <c r="M59" s="195"/>
    </row>
    <row r="60" spans="1:14" ht="22.95" customHeight="1">
      <c r="A60" s="79" t="s">
        <v>28</v>
      </c>
      <c r="B60" s="16"/>
      <c r="C60" s="14" t="s">
        <v>178</v>
      </c>
      <c r="D60" s="10"/>
      <c r="E60" s="201">
        <v>0</v>
      </c>
      <c r="F60" s="12"/>
      <c r="G60" s="201">
        <v>0</v>
      </c>
      <c r="H60" s="18"/>
      <c r="I60" s="201">
        <v>2450000</v>
      </c>
      <c r="J60" s="12"/>
      <c r="K60" s="201">
        <v>2450000</v>
      </c>
      <c r="L60" s="15"/>
    </row>
    <row r="61" spans="1:14" ht="22.95" customHeight="1">
      <c r="A61" s="79" t="s">
        <v>29</v>
      </c>
      <c r="B61" s="16"/>
      <c r="C61" s="76" t="s">
        <v>179</v>
      </c>
      <c r="D61" s="10"/>
      <c r="E61" s="201">
        <v>11433</v>
      </c>
      <c r="F61" s="12"/>
      <c r="G61" s="201">
        <v>20374</v>
      </c>
      <c r="H61" s="18"/>
      <c r="I61" s="201">
        <v>4368</v>
      </c>
      <c r="J61" s="12"/>
      <c r="K61" s="201">
        <v>4967</v>
      </c>
      <c r="L61" s="15"/>
    </row>
    <row r="62" spans="1:14" ht="22.95" customHeight="1">
      <c r="A62" s="79" t="s">
        <v>30</v>
      </c>
      <c r="B62" s="32"/>
      <c r="C62" s="14"/>
      <c r="D62" s="32"/>
      <c r="E62" s="201">
        <v>4718272</v>
      </c>
      <c r="F62" s="12"/>
      <c r="G62" s="201">
        <v>4692825</v>
      </c>
      <c r="H62" s="18"/>
      <c r="I62" s="201">
        <v>1031666</v>
      </c>
      <c r="J62" s="23"/>
      <c r="K62" s="201">
        <v>1034302</v>
      </c>
      <c r="L62" s="15"/>
      <c r="N62" s="195"/>
    </row>
    <row r="63" spans="1:14" ht="22.95" customHeight="1">
      <c r="A63" s="79" t="s">
        <v>31</v>
      </c>
      <c r="B63" s="32"/>
      <c r="C63" s="14"/>
      <c r="D63" s="32"/>
      <c r="E63" s="201">
        <v>123566</v>
      </c>
      <c r="F63" s="12"/>
      <c r="G63" s="201">
        <v>120911</v>
      </c>
      <c r="H63" s="18"/>
      <c r="I63" s="201">
        <v>7166</v>
      </c>
      <c r="J63" s="12"/>
      <c r="K63" s="201">
        <v>7841</v>
      </c>
      <c r="L63" s="15"/>
    </row>
    <row r="64" spans="1:14" ht="22.95" customHeight="1">
      <c r="A64" s="79" t="s">
        <v>32</v>
      </c>
      <c r="B64" s="32"/>
      <c r="C64" s="14"/>
      <c r="D64" s="32"/>
      <c r="E64" s="201">
        <v>6376</v>
      </c>
      <c r="F64" s="12"/>
      <c r="G64" s="201">
        <v>6521</v>
      </c>
      <c r="H64" s="18"/>
      <c r="I64" s="201">
        <v>0</v>
      </c>
      <c r="J64" s="12"/>
      <c r="K64" s="201">
        <v>0</v>
      </c>
      <c r="L64" s="15"/>
      <c r="M64" s="201"/>
    </row>
    <row r="65" spans="1:12" ht="22.95" customHeight="1">
      <c r="A65" s="79" t="s">
        <v>33</v>
      </c>
      <c r="B65" s="16"/>
      <c r="C65" s="14"/>
      <c r="D65" s="10"/>
      <c r="E65" s="202">
        <f>SUM(E59:E64)</f>
        <v>4898739</v>
      </c>
      <c r="F65" s="12"/>
      <c r="G65" s="202">
        <f>SUM(G59:G64)</f>
        <v>4880183</v>
      </c>
      <c r="H65" s="18"/>
      <c r="I65" s="202">
        <f>SUM(I59:I64)</f>
        <v>3532292</v>
      </c>
      <c r="J65" s="12"/>
      <c r="K65" s="202">
        <f>SUM(K59:K64)</f>
        <v>3536662</v>
      </c>
      <c r="L65" s="20"/>
    </row>
    <row r="66" spans="1:12" ht="22.95" customHeight="1">
      <c r="A66" s="10" t="s">
        <v>34</v>
      </c>
      <c r="B66" s="16"/>
      <c r="C66" s="14"/>
      <c r="D66" s="10"/>
      <c r="E66" s="9"/>
      <c r="F66" s="12"/>
      <c r="G66" s="22"/>
      <c r="H66" s="20"/>
      <c r="I66" s="20"/>
      <c r="J66" s="20"/>
      <c r="K66" s="34"/>
      <c r="L66" s="20"/>
    </row>
    <row r="67" spans="1:12" ht="22.95" customHeight="1">
      <c r="A67" s="199" t="s">
        <v>35</v>
      </c>
      <c r="B67" s="16"/>
      <c r="C67" s="14"/>
      <c r="D67" s="10"/>
      <c r="E67" s="206">
        <f>E65+E56</f>
        <v>11547145</v>
      </c>
      <c r="F67" s="12"/>
      <c r="G67" s="35">
        <f>G65+G56</f>
        <v>11677190</v>
      </c>
      <c r="H67" s="19"/>
      <c r="I67" s="35">
        <f>I65+I56</f>
        <v>6752275</v>
      </c>
      <c r="J67" s="20"/>
      <c r="K67" s="35">
        <f>K65+K56</f>
        <v>6728933</v>
      </c>
      <c r="L67" s="20"/>
    </row>
    <row r="68" spans="1:12" ht="22.95" customHeight="1">
      <c r="A68" s="25"/>
      <c r="B68" s="16"/>
      <c r="C68" s="14"/>
      <c r="D68" s="10"/>
      <c r="E68" s="12"/>
      <c r="F68" s="12"/>
      <c r="G68" s="12"/>
      <c r="H68" s="18"/>
      <c r="I68" s="12"/>
      <c r="J68" s="12"/>
      <c r="K68" s="18"/>
      <c r="L68" s="19"/>
    </row>
    <row r="69" spans="1:12" s="173" customFormat="1" ht="22.95" customHeight="1">
      <c r="A69" s="78" t="s">
        <v>0</v>
      </c>
      <c r="C69" s="79"/>
      <c r="D69" s="174"/>
      <c r="E69" s="1"/>
      <c r="F69" s="174"/>
      <c r="G69" s="2"/>
      <c r="H69" s="91"/>
      <c r="I69" s="175"/>
      <c r="K69" s="156"/>
      <c r="L69" s="176"/>
    </row>
    <row r="70" spans="1:12" s="173" customFormat="1" ht="22.95" customHeight="1">
      <c r="A70" s="78" t="s">
        <v>171</v>
      </c>
      <c r="C70" s="79"/>
      <c r="D70" s="174"/>
      <c r="E70" s="177"/>
      <c r="F70" s="174"/>
      <c r="G70" s="2"/>
      <c r="H70" s="91"/>
      <c r="I70" s="177"/>
      <c r="K70" s="156"/>
      <c r="L70" s="176"/>
    </row>
    <row r="71" spans="1:12" s="173" customFormat="1" ht="22.95" customHeight="1">
      <c r="A71" s="178" t="str">
        <f>A3</f>
        <v>ณ วันที่ 30 มิถุนายน 2567</v>
      </c>
      <c r="B71" s="179"/>
      <c r="C71" s="180"/>
      <c r="D71" s="181"/>
      <c r="E71" s="3"/>
      <c r="F71" s="181"/>
      <c r="G71" s="4"/>
      <c r="H71" s="182"/>
      <c r="I71" s="5"/>
      <c r="J71" s="183"/>
      <c r="K71" s="183"/>
      <c r="L71" s="176"/>
    </row>
    <row r="72" spans="1:12" ht="22.95" customHeight="1">
      <c r="A72" s="184"/>
      <c r="B72" s="185"/>
      <c r="D72" s="185"/>
      <c r="E72" s="6"/>
      <c r="F72" s="187"/>
      <c r="G72" s="6"/>
      <c r="H72" s="187"/>
      <c r="I72" s="6"/>
      <c r="J72" s="187"/>
      <c r="K72" s="187"/>
      <c r="L72" s="188"/>
    </row>
    <row r="73" spans="1:12" ht="22.95" customHeight="1">
      <c r="A73" s="184"/>
      <c r="B73" s="185"/>
      <c r="D73" s="185"/>
      <c r="E73" s="238" t="s">
        <v>157</v>
      </c>
      <c r="F73" s="238"/>
      <c r="G73" s="238"/>
      <c r="H73" s="238"/>
      <c r="I73" s="238"/>
      <c r="J73" s="238"/>
      <c r="K73" s="238"/>
      <c r="L73" s="188"/>
    </row>
    <row r="74" spans="1:12" ht="22.95" customHeight="1">
      <c r="A74" s="184"/>
      <c r="B74" s="185"/>
      <c r="D74" s="185"/>
      <c r="E74" s="239" t="s">
        <v>96</v>
      </c>
      <c r="F74" s="239"/>
      <c r="G74" s="239"/>
      <c r="H74" s="187"/>
      <c r="I74" s="239" t="s">
        <v>97</v>
      </c>
      <c r="J74" s="239"/>
      <c r="K74" s="239"/>
      <c r="L74" s="188"/>
    </row>
    <row r="75" spans="1:12" ht="22.95" customHeight="1">
      <c r="A75" s="184"/>
      <c r="B75" s="185"/>
      <c r="C75" s="188"/>
      <c r="D75" s="185"/>
      <c r="E75" s="189" t="s">
        <v>158</v>
      </c>
      <c r="F75" s="190"/>
      <c r="G75" s="189" t="s">
        <v>159</v>
      </c>
      <c r="H75" s="191"/>
      <c r="I75" s="189" t="s">
        <v>158</v>
      </c>
      <c r="J75" s="190"/>
      <c r="K75" s="189" t="s">
        <v>159</v>
      </c>
      <c r="L75" s="188"/>
    </row>
    <row r="76" spans="1:12" ht="22.95" customHeight="1">
      <c r="A76" s="184"/>
      <c r="B76" s="185"/>
      <c r="C76" s="188"/>
      <c r="D76" s="185"/>
      <c r="E76" s="192">
        <v>2567</v>
      </c>
      <c r="F76" s="190"/>
      <c r="G76" s="192">
        <v>2567</v>
      </c>
      <c r="H76" s="191"/>
      <c r="I76" s="192">
        <v>2567</v>
      </c>
      <c r="J76" s="190"/>
      <c r="K76" s="192">
        <v>2567</v>
      </c>
      <c r="L76" s="188"/>
    </row>
    <row r="77" spans="1:12" ht="22.95" customHeight="1">
      <c r="A77" s="184"/>
      <c r="B77" s="185"/>
      <c r="C77" s="188"/>
      <c r="D77" s="185"/>
      <c r="E77" s="192" t="s">
        <v>160</v>
      </c>
      <c r="F77" s="190"/>
      <c r="G77" s="190"/>
      <c r="H77" s="191"/>
      <c r="I77" s="192" t="s">
        <v>160</v>
      </c>
      <c r="J77" s="190"/>
      <c r="K77" s="190"/>
      <c r="L77" s="188"/>
    </row>
    <row r="78" spans="1:12" ht="22.95" customHeight="1">
      <c r="A78" s="184"/>
      <c r="B78" s="185"/>
      <c r="C78" s="236" t="s">
        <v>1</v>
      </c>
      <c r="D78" s="185"/>
      <c r="E78" s="193" t="s">
        <v>161</v>
      </c>
      <c r="F78" s="190"/>
      <c r="G78" s="193" t="s">
        <v>162</v>
      </c>
      <c r="H78" s="194"/>
      <c r="I78" s="193" t="s">
        <v>161</v>
      </c>
      <c r="J78" s="190"/>
      <c r="K78" s="193" t="s">
        <v>162</v>
      </c>
      <c r="L78" s="188"/>
    </row>
    <row r="79" spans="1:12" ht="22.95" customHeight="1">
      <c r="A79" s="16"/>
      <c r="B79" s="10"/>
      <c r="C79" s="26"/>
      <c r="D79" s="10"/>
      <c r="E79" s="18"/>
      <c r="F79" s="27"/>
      <c r="G79" s="18"/>
      <c r="H79" s="27"/>
      <c r="I79" s="18"/>
      <c r="J79" s="27"/>
      <c r="K79" s="18"/>
      <c r="L79" s="28"/>
    </row>
    <row r="80" spans="1:12" ht="22.95" customHeight="1">
      <c r="A80" s="207" t="s">
        <v>36</v>
      </c>
      <c r="B80" s="184"/>
      <c r="D80" s="185"/>
      <c r="E80" s="9"/>
      <c r="F80" s="9"/>
      <c r="G80" s="9"/>
      <c r="H80" s="9"/>
      <c r="I80" s="9"/>
      <c r="J80" s="9"/>
      <c r="K80" s="9"/>
      <c r="L80" s="187"/>
    </row>
    <row r="81" spans="1:12 9172:9173" ht="22.95" customHeight="1">
      <c r="A81" s="208" t="s">
        <v>37</v>
      </c>
      <c r="B81" s="208"/>
      <c r="C81" s="92"/>
      <c r="D81" s="208"/>
      <c r="E81" s="18"/>
      <c r="F81" s="9"/>
      <c r="G81" s="23"/>
      <c r="H81" s="9"/>
      <c r="I81" s="9"/>
      <c r="J81" s="9"/>
      <c r="K81" s="23"/>
      <c r="L81" s="184"/>
    </row>
    <row r="82" spans="1:12 9172:9173" ht="22.95" customHeight="1">
      <c r="A82" s="208"/>
      <c r="B82" s="208" t="s">
        <v>38</v>
      </c>
      <c r="C82" s="209"/>
      <c r="D82" s="208"/>
      <c r="E82" s="9"/>
      <c r="F82" s="9"/>
      <c r="G82" s="23"/>
      <c r="H82" s="9"/>
      <c r="I82" s="9"/>
      <c r="J82" s="9"/>
      <c r="K82" s="23"/>
      <c r="L82" s="184"/>
    </row>
    <row r="83" spans="1:12 9172:9173" ht="22.95" customHeight="1" thickBot="1">
      <c r="A83" s="184"/>
      <c r="B83" s="210" t="s">
        <v>138</v>
      </c>
      <c r="D83" s="185"/>
      <c r="E83" s="204">
        <v>26273882</v>
      </c>
      <c r="F83" s="12"/>
      <c r="G83" s="204">
        <v>26273882</v>
      </c>
      <c r="H83" s="12"/>
      <c r="I83" s="204">
        <v>26273882</v>
      </c>
      <c r="J83" s="12"/>
      <c r="K83" s="204">
        <v>26273882</v>
      </c>
      <c r="L83" s="36"/>
    </row>
    <row r="84" spans="1:12 9172:9173" ht="22.95" customHeight="1" thickTop="1">
      <c r="A84" s="184"/>
      <c r="B84" s="208" t="s">
        <v>39</v>
      </c>
      <c r="D84" s="185"/>
      <c r="E84" s="9"/>
      <c r="F84" s="12"/>
      <c r="G84" s="18"/>
      <c r="H84" s="12"/>
      <c r="I84" s="9"/>
      <c r="J84" s="12"/>
      <c r="K84" s="18"/>
      <c r="L84" s="36"/>
    </row>
    <row r="85" spans="1:12 9172:9173" ht="22.95" customHeight="1">
      <c r="A85" s="184"/>
      <c r="B85" s="210" t="s">
        <v>139</v>
      </c>
      <c r="D85" s="185"/>
      <c r="E85" s="201">
        <f>'CHANGE-1'!D16</f>
        <v>17352625</v>
      </c>
      <c r="F85" s="12"/>
      <c r="G85" s="201">
        <f>'CHANGE-1'!D12</f>
        <v>17352625</v>
      </c>
      <c r="H85" s="12"/>
      <c r="I85" s="201">
        <f>'CHANGE-2'!D12</f>
        <v>17352625</v>
      </c>
      <c r="J85" s="12"/>
      <c r="K85" s="201">
        <f>'CHANGE-2'!D10</f>
        <v>17352625</v>
      </c>
      <c r="L85" s="36"/>
    </row>
    <row r="86" spans="1:12 9172:9173" ht="22.95" customHeight="1">
      <c r="A86" s="208" t="s">
        <v>41</v>
      </c>
      <c r="B86" s="208"/>
      <c r="C86" s="92"/>
      <c r="D86" s="208"/>
      <c r="E86" s="201">
        <f>'CHANGE-1'!H16</f>
        <v>1998365</v>
      </c>
      <c r="F86" s="24"/>
      <c r="G86" s="201">
        <f>'CHANGE-1'!H12</f>
        <v>1998365</v>
      </c>
      <c r="H86" s="24"/>
      <c r="I86" s="201">
        <f>'CHANGE-2'!H12</f>
        <v>1998365</v>
      </c>
      <c r="J86" s="24"/>
      <c r="K86" s="201">
        <f>'CHANGE-2'!H10</f>
        <v>1998365</v>
      </c>
      <c r="L86" s="201"/>
    </row>
    <row r="87" spans="1:12 9172:9173" ht="22.95" customHeight="1">
      <c r="A87" s="208" t="s">
        <v>189</v>
      </c>
      <c r="B87" s="208"/>
      <c r="C87" s="92"/>
      <c r="D87" s="208"/>
      <c r="E87" s="201">
        <f>'CHANGE-1'!J16</f>
        <v>28184</v>
      </c>
      <c r="F87" s="24"/>
      <c r="G87" s="201">
        <f>'CHANGE-1'!J12</f>
        <v>28184</v>
      </c>
      <c r="H87" s="24"/>
      <c r="I87" s="201">
        <v>0</v>
      </c>
      <c r="J87" s="24"/>
      <c r="K87" s="201">
        <v>0</v>
      </c>
      <c r="L87" s="201"/>
    </row>
    <row r="88" spans="1:12 9172:9173" ht="22.95" customHeight="1">
      <c r="A88" s="208" t="s">
        <v>188</v>
      </c>
      <c r="B88" s="208"/>
      <c r="C88" s="92"/>
      <c r="D88" s="208"/>
      <c r="E88" s="201">
        <f>'CHANGE-1'!L16</f>
        <v>2903059</v>
      </c>
      <c r="F88" s="24"/>
      <c r="G88" s="201">
        <f>'CHANGE-1'!L12</f>
        <v>2903059</v>
      </c>
      <c r="H88" s="24"/>
      <c r="I88" s="201">
        <v>0</v>
      </c>
      <c r="J88" s="24"/>
      <c r="K88" s="201">
        <v>0</v>
      </c>
      <c r="L88" s="201"/>
    </row>
    <row r="89" spans="1:12 9172:9173" ht="22.95" customHeight="1">
      <c r="A89" s="185" t="s">
        <v>42</v>
      </c>
      <c r="B89" s="184"/>
      <c r="C89" s="92"/>
      <c r="D89" s="185"/>
      <c r="E89" s="211"/>
      <c r="F89" s="24"/>
      <c r="G89" s="211"/>
      <c r="H89" s="24"/>
      <c r="I89" s="201"/>
      <c r="J89" s="24"/>
      <c r="K89" s="211"/>
      <c r="L89" s="201"/>
    </row>
    <row r="90" spans="1:12 9172:9173" ht="22.95" customHeight="1">
      <c r="A90" s="208"/>
      <c r="B90" s="208" t="s">
        <v>43</v>
      </c>
      <c r="C90" s="92"/>
      <c r="D90" s="208"/>
      <c r="E90" s="201">
        <f>'CHANGE-1'!N16</f>
        <v>1163319</v>
      </c>
      <c r="F90" s="24"/>
      <c r="G90" s="201">
        <f>'CHANGE-1'!N12</f>
        <v>1163319</v>
      </c>
      <c r="H90" s="24"/>
      <c r="I90" s="201">
        <f>'CHANGE-2'!J12</f>
        <v>1163319</v>
      </c>
      <c r="J90" s="24"/>
      <c r="K90" s="201">
        <f>'CHANGE-2'!J10</f>
        <v>1163319</v>
      </c>
      <c r="L90" s="8"/>
    </row>
    <row r="91" spans="1:12 9172:9173" ht="22.95" customHeight="1">
      <c r="A91" s="208"/>
      <c r="B91" s="188" t="s">
        <v>44</v>
      </c>
      <c r="C91" s="209"/>
      <c r="D91" s="208"/>
      <c r="E91" s="201">
        <f>'CHANGE-1'!R16</f>
        <v>11265363</v>
      </c>
      <c r="F91" s="24"/>
      <c r="G91" s="201">
        <f>'CHANGE-1'!R12</f>
        <v>11155937</v>
      </c>
      <c r="H91" s="17"/>
      <c r="I91" s="201">
        <f>'CHANGE-2'!N12</f>
        <v>7527138</v>
      </c>
      <c r="J91" s="17"/>
      <c r="K91" s="201">
        <f>'CHANGE-2'!N10</f>
        <v>7602836</v>
      </c>
      <c r="L91" s="8"/>
    </row>
    <row r="92" spans="1:12 9172:9173" ht="22.95" customHeight="1">
      <c r="A92" s="208" t="s">
        <v>45</v>
      </c>
      <c r="B92" s="188"/>
      <c r="C92" s="209"/>
      <c r="D92" s="208"/>
      <c r="E92" s="206">
        <f>'CHANGE-1'!X16</f>
        <v>13681899</v>
      </c>
      <c r="F92" s="24"/>
      <c r="G92" s="206">
        <f>'CHANGE-1'!X12</f>
        <v>13714741</v>
      </c>
      <c r="H92" s="24"/>
      <c r="I92" s="206">
        <v>0</v>
      </c>
      <c r="J92" s="24"/>
      <c r="K92" s="206">
        <v>0</v>
      </c>
      <c r="L92" s="13"/>
    </row>
    <row r="93" spans="1:12 9172:9173" ht="22.95" customHeight="1">
      <c r="A93" s="212" t="s">
        <v>46</v>
      </c>
      <c r="B93" s="184"/>
      <c r="D93" s="185"/>
      <c r="E93" s="201">
        <f>SUM(E85:E92)</f>
        <v>48392814</v>
      </c>
      <c r="F93" s="17"/>
      <c r="G93" s="201">
        <f>SUM(G85:G92)</f>
        <v>48316230</v>
      </c>
      <c r="H93" s="17"/>
      <c r="I93" s="201">
        <f>SUM(I85:I92)</f>
        <v>28041447</v>
      </c>
      <c r="J93" s="17"/>
      <c r="K93" s="201">
        <f>SUM(K85:K92)</f>
        <v>28117145</v>
      </c>
      <c r="L93" s="34"/>
    </row>
    <row r="94" spans="1:12 9172:9173" ht="22.95" customHeight="1">
      <c r="A94" s="208" t="s">
        <v>47</v>
      </c>
      <c r="B94" s="184"/>
      <c r="D94" s="185"/>
      <c r="E94" s="201">
        <f>'CHANGE-1'!AB16</f>
        <v>8374231</v>
      </c>
      <c r="F94" s="24"/>
      <c r="G94" s="201">
        <f>'CHANGE-1'!AB12</f>
        <v>8257297</v>
      </c>
      <c r="H94" s="24"/>
      <c r="I94" s="201">
        <v>0</v>
      </c>
      <c r="J94" s="24"/>
      <c r="K94" s="201">
        <v>0</v>
      </c>
      <c r="L94" s="198"/>
      <c r="MNT94" s="237"/>
      <c r="MNU94" s="237"/>
    </row>
    <row r="95" spans="1:12 9172:9173" ht="22.95" customHeight="1">
      <c r="A95" s="213" t="s">
        <v>48</v>
      </c>
      <c r="B95" s="184"/>
      <c r="C95" s="214"/>
      <c r="D95" s="184"/>
      <c r="E95" s="215">
        <f>SUM(E93:E94)</f>
        <v>56767045</v>
      </c>
      <c r="F95" s="168"/>
      <c r="G95" s="215">
        <f>SUM(G93:G94)</f>
        <v>56573527</v>
      </c>
      <c r="H95" s="168"/>
      <c r="I95" s="215">
        <f>SUM(I93:I94)</f>
        <v>28041447</v>
      </c>
      <c r="J95" s="168"/>
      <c r="K95" s="215">
        <f>SUM(K93:K94)</f>
        <v>28117145</v>
      </c>
      <c r="L95" s="34"/>
    </row>
    <row r="96" spans="1:12 9172:9173" ht="22.95" customHeight="1">
      <c r="A96" s="208"/>
      <c r="B96" s="184"/>
      <c r="D96" s="185"/>
      <c r="E96" s="201"/>
      <c r="F96" s="24"/>
      <c r="G96" s="201"/>
      <c r="H96" s="24"/>
      <c r="I96" s="201"/>
      <c r="J96" s="24"/>
      <c r="K96" s="211"/>
      <c r="L96" s="198"/>
    </row>
    <row r="97" spans="1:12" ht="22.95" customHeight="1" thickBot="1">
      <c r="A97" s="212" t="s">
        <v>49</v>
      </c>
      <c r="B97" s="185"/>
      <c r="D97" s="185"/>
      <c r="E97" s="204">
        <f>E95+E67</f>
        <v>68314190</v>
      </c>
      <c r="F97" s="24"/>
      <c r="G97" s="204">
        <f>+G95+G67</f>
        <v>68250717</v>
      </c>
      <c r="H97" s="24"/>
      <c r="I97" s="204">
        <f>I95+I67</f>
        <v>34793722</v>
      </c>
      <c r="J97" s="24"/>
      <c r="K97" s="204">
        <f>K95+K67</f>
        <v>34846078</v>
      </c>
      <c r="L97" s="34"/>
    </row>
    <row r="98" spans="1:12" ht="20.100000000000001" customHeight="1" thickTop="1">
      <c r="E98" s="9"/>
      <c r="F98" s="9"/>
      <c r="G98" s="9"/>
      <c r="H98" s="9"/>
      <c r="I98" s="9"/>
      <c r="J98" s="9"/>
      <c r="K98" s="9"/>
    </row>
    <row r="99" spans="1:12" ht="20.100000000000001" customHeight="1">
      <c r="C99" s="218"/>
      <c r="D99" s="219"/>
      <c r="E99" s="87"/>
      <c r="F99" s="87"/>
      <c r="G99" s="87"/>
      <c r="H99" s="87"/>
      <c r="I99" s="87"/>
      <c r="J99" s="87"/>
      <c r="K99" s="87"/>
    </row>
    <row r="100" spans="1:12" ht="20.100000000000001" customHeight="1">
      <c r="E100" s="38"/>
      <c r="F100" s="39"/>
      <c r="G100" s="38"/>
      <c r="H100" s="39"/>
      <c r="I100" s="38"/>
      <c r="J100" s="39"/>
      <c r="K100" s="38"/>
      <c r="L100" s="38"/>
    </row>
  </sheetData>
  <mergeCells count="10">
    <mergeCell ref="MNT94:MNU94"/>
    <mergeCell ref="E5:K5"/>
    <mergeCell ref="E6:G6"/>
    <mergeCell ref="I6:K6"/>
    <mergeCell ref="E39:K39"/>
    <mergeCell ref="E40:G40"/>
    <mergeCell ref="I40:K40"/>
    <mergeCell ref="E73:K73"/>
    <mergeCell ref="E74:G74"/>
    <mergeCell ref="I74:K74"/>
  </mergeCells>
  <pageMargins left="0.98425196850393704" right="0.39370078740157483" top="0.78740157480314965" bottom="0.47244094488188981" header="0.51181102362204722" footer="0.43307086614173229"/>
  <pageSetup paperSize="9" scale="65" fitToHeight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2" manualBreakCount="2">
    <brk id="34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49"/>
  <sheetViews>
    <sheetView zoomScaleNormal="100" zoomScaleSheetLayoutView="80" workbookViewId="0"/>
  </sheetViews>
  <sheetFormatPr defaultColWidth="2.33203125" defaultRowHeight="19.8"/>
  <cols>
    <col min="1" max="1" width="3" style="122" customWidth="1"/>
    <col min="2" max="2" width="39.5546875" style="122" customWidth="1"/>
    <col min="3" max="3" width="9.5546875" style="123" customWidth="1"/>
    <col min="4" max="4" width="1.5546875" style="123" customWidth="1"/>
    <col min="5" max="5" width="17.33203125" style="126" customWidth="1"/>
    <col min="6" max="6" width="1.6640625" style="126" customWidth="1"/>
    <col min="7" max="7" width="17.33203125" style="124" customWidth="1"/>
    <col min="8" max="8" width="1.6640625" style="126" customWidth="1"/>
    <col min="9" max="9" width="17.33203125" style="126" customWidth="1"/>
    <col min="10" max="10" width="1.6640625" style="126" customWidth="1"/>
    <col min="11" max="11" width="17.33203125" style="124" customWidth="1"/>
    <col min="12" max="12" width="12.88671875" style="122" bestFit="1" customWidth="1"/>
    <col min="13" max="13" width="14.33203125" style="160" customWidth="1"/>
    <col min="14" max="251" width="9.33203125" style="122" customWidth="1"/>
    <col min="252" max="16384" width="2.33203125" style="122"/>
  </cols>
  <sheetData>
    <row r="1" spans="1:15" ht="20.399999999999999">
      <c r="A1" s="121" t="s">
        <v>0</v>
      </c>
      <c r="E1" s="124"/>
      <c r="F1" s="124"/>
      <c r="G1" s="125"/>
      <c r="H1" s="125"/>
      <c r="K1" s="156" t="s">
        <v>160</v>
      </c>
    </row>
    <row r="2" spans="1:15" ht="20.399999999999999">
      <c r="A2" s="121" t="s">
        <v>50</v>
      </c>
      <c r="E2" s="124"/>
      <c r="F2" s="124"/>
      <c r="G2" s="125"/>
      <c r="H2" s="125"/>
      <c r="I2" s="127"/>
      <c r="J2" s="127"/>
      <c r="K2" s="156" t="s">
        <v>161</v>
      </c>
    </row>
    <row r="3" spans="1:15" ht="20.399999999999999">
      <c r="A3" s="155" t="s">
        <v>164</v>
      </c>
      <c r="B3" s="128"/>
      <c r="C3" s="129"/>
      <c r="D3" s="129"/>
      <c r="E3" s="169"/>
      <c r="F3" s="130"/>
      <c r="G3" s="130"/>
      <c r="H3" s="130"/>
      <c r="I3" s="130"/>
      <c r="J3" s="130"/>
      <c r="K3" s="130"/>
    </row>
    <row r="4" spans="1:15" ht="20.399999999999999">
      <c r="A4" s="121"/>
      <c r="E4" s="124"/>
      <c r="F4" s="124"/>
      <c r="G4" s="125"/>
      <c r="H4" s="125"/>
      <c r="I4" s="124"/>
      <c r="J4" s="125"/>
    </row>
    <row r="5" spans="1:15" ht="20.399999999999999">
      <c r="A5" s="121"/>
      <c r="C5" s="131"/>
      <c r="D5" s="132"/>
      <c r="E5" s="240" t="s">
        <v>157</v>
      </c>
      <c r="F5" s="240"/>
      <c r="G5" s="240"/>
      <c r="H5" s="240"/>
      <c r="I5" s="240"/>
      <c r="J5" s="240"/>
      <c r="K5" s="240"/>
    </row>
    <row r="6" spans="1:15" ht="20.399999999999999">
      <c r="A6" s="121"/>
      <c r="C6" s="131"/>
      <c r="D6" s="132"/>
      <c r="E6" s="241" t="s">
        <v>96</v>
      </c>
      <c r="F6" s="241"/>
      <c r="G6" s="241"/>
      <c r="H6" s="124"/>
      <c r="I6" s="241" t="s">
        <v>97</v>
      </c>
      <c r="J6" s="241"/>
      <c r="K6" s="241"/>
    </row>
    <row r="7" spans="1:15" ht="20.399999999999999">
      <c r="A7" s="121"/>
      <c r="C7" s="133" t="s">
        <v>1</v>
      </c>
      <c r="D7" s="134"/>
      <c r="E7" s="60">
        <v>2567</v>
      </c>
      <c r="F7" s="135"/>
      <c r="G7" s="60">
        <v>2566</v>
      </c>
      <c r="H7" s="136"/>
      <c r="I7" s="60">
        <v>2567</v>
      </c>
      <c r="J7" s="135"/>
      <c r="K7" s="60">
        <v>2566</v>
      </c>
    </row>
    <row r="8" spans="1:15" ht="15" customHeight="1">
      <c r="A8" s="121"/>
      <c r="C8" s="137"/>
      <c r="D8" s="134"/>
      <c r="E8" s="61"/>
      <c r="F8" s="136"/>
      <c r="G8" s="138"/>
      <c r="H8" s="136"/>
      <c r="I8" s="61"/>
      <c r="J8" s="136"/>
    </row>
    <row r="9" spans="1:15">
      <c r="A9" s="122" t="s">
        <v>51</v>
      </c>
      <c r="E9" s="138">
        <v>270441</v>
      </c>
      <c r="F9" s="139"/>
      <c r="G9" s="138">
        <v>251845</v>
      </c>
      <c r="H9" s="139"/>
      <c r="I9" s="138">
        <v>0</v>
      </c>
      <c r="J9" s="139"/>
      <c r="K9" s="138">
        <v>8990</v>
      </c>
      <c r="N9" s="140"/>
      <c r="O9" s="140"/>
    </row>
    <row r="10" spans="1:15">
      <c r="A10" s="122" t="s">
        <v>52</v>
      </c>
      <c r="E10" s="138">
        <v>940300</v>
      </c>
      <c r="F10" s="139"/>
      <c r="G10" s="138">
        <v>700641</v>
      </c>
      <c r="H10" s="139"/>
      <c r="I10" s="157">
        <v>38356</v>
      </c>
      <c r="J10" s="139"/>
      <c r="K10" s="157">
        <v>34281</v>
      </c>
      <c r="N10" s="62"/>
      <c r="O10" s="140"/>
    </row>
    <row r="11" spans="1:15" ht="20.399999999999999">
      <c r="A11" s="141" t="s">
        <v>53</v>
      </c>
      <c r="E11" s="142">
        <f>SUM(E9:E10)</f>
        <v>1210741</v>
      </c>
      <c r="F11" s="139"/>
      <c r="G11" s="142">
        <f>SUM(G9:G10)</f>
        <v>952486</v>
      </c>
      <c r="H11" s="139"/>
      <c r="I11" s="142">
        <f>SUM(I9:I10)</f>
        <v>38356</v>
      </c>
      <c r="J11" s="139"/>
      <c r="K11" s="142">
        <f>SUM(K9:K10)</f>
        <v>43271</v>
      </c>
      <c r="N11" s="62"/>
      <c r="O11" s="140"/>
    </row>
    <row r="12" spans="1:15">
      <c r="A12" s="122" t="s">
        <v>54</v>
      </c>
      <c r="C12" s="143"/>
      <c r="E12" s="138">
        <v>-240399</v>
      </c>
      <c r="F12" s="139"/>
      <c r="G12" s="138">
        <v>-227777</v>
      </c>
      <c r="H12" s="139"/>
      <c r="I12" s="138">
        <v>0</v>
      </c>
      <c r="J12" s="139"/>
      <c r="K12" s="138">
        <v>-5244</v>
      </c>
      <c r="N12" s="62"/>
    </row>
    <row r="13" spans="1:15">
      <c r="A13" s="122" t="s">
        <v>55</v>
      </c>
      <c r="E13" s="138">
        <v>-402720</v>
      </c>
      <c r="F13" s="139"/>
      <c r="G13" s="138">
        <v>-338910</v>
      </c>
      <c r="H13" s="139"/>
      <c r="I13" s="138">
        <v>-43313</v>
      </c>
      <c r="J13" s="139"/>
      <c r="K13" s="138">
        <v>-32142</v>
      </c>
      <c r="N13" s="62"/>
    </row>
    <row r="14" spans="1:15" ht="20.399999999999999">
      <c r="A14" s="141" t="s">
        <v>56</v>
      </c>
      <c r="E14" s="142">
        <f>SUM(E12:E13)</f>
        <v>-643119</v>
      </c>
      <c r="F14" s="139"/>
      <c r="G14" s="142">
        <f>SUM(G12:G13)</f>
        <v>-566687</v>
      </c>
      <c r="H14" s="139"/>
      <c r="I14" s="142">
        <f>SUM(I12:I13)</f>
        <v>-43313</v>
      </c>
      <c r="J14" s="139"/>
      <c r="K14" s="142">
        <f>SUM(K12:K13)</f>
        <v>-37386</v>
      </c>
      <c r="N14" s="140"/>
      <c r="O14" s="140"/>
    </row>
    <row r="15" spans="1:15" ht="20.399999999999999">
      <c r="A15" s="141" t="s">
        <v>123</v>
      </c>
      <c r="E15" s="138">
        <f>E11+E14</f>
        <v>567622</v>
      </c>
      <c r="F15" s="139"/>
      <c r="G15" s="138">
        <f>G11+G14</f>
        <v>385799</v>
      </c>
      <c r="H15" s="139"/>
      <c r="I15" s="138">
        <f>I11+I14</f>
        <v>-4957</v>
      </c>
      <c r="J15" s="139"/>
      <c r="K15" s="138">
        <f>K11+K14</f>
        <v>5885</v>
      </c>
      <c r="N15" s="140"/>
      <c r="O15" s="140"/>
    </row>
    <row r="16" spans="1:15">
      <c r="A16" s="122" t="s">
        <v>57</v>
      </c>
      <c r="C16" s="145">
        <v>3.1</v>
      </c>
      <c r="E16" s="85">
        <v>62743</v>
      </c>
      <c r="F16" s="139"/>
      <c r="G16" s="85">
        <v>43335</v>
      </c>
      <c r="H16" s="139"/>
      <c r="I16" s="85">
        <v>6741</v>
      </c>
      <c r="J16" s="64"/>
      <c r="K16" s="85">
        <v>3502</v>
      </c>
      <c r="N16" s="140"/>
      <c r="O16" s="140"/>
    </row>
    <row r="17" spans="1:16" ht="20.399999999999999">
      <c r="A17" s="141" t="s">
        <v>124</v>
      </c>
      <c r="E17" s="146">
        <f>SUM(E15:E16)</f>
        <v>630365</v>
      </c>
      <c r="F17" s="139"/>
      <c r="G17" s="146">
        <f>SUM(G15:G16)</f>
        <v>429134</v>
      </c>
      <c r="H17" s="139"/>
      <c r="I17" s="146">
        <f>SUM(I15:I16)</f>
        <v>1784</v>
      </c>
      <c r="J17" s="139"/>
      <c r="K17" s="146">
        <f>SUM(K15:K16)</f>
        <v>9387</v>
      </c>
      <c r="N17" s="140"/>
      <c r="O17" s="140"/>
    </row>
    <row r="18" spans="1:16">
      <c r="A18" s="144" t="s">
        <v>58</v>
      </c>
      <c r="E18" s="138">
        <v>-13808</v>
      </c>
      <c r="F18" s="139"/>
      <c r="G18" s="138">
        <v>-14371</v>
      </c>
      <c r="H18" s="139"/>
      <c r="I18" s="138">
        <v>-1174</v>
      </c>
      <c r="J18" s="139"/>
      <c r="K18" s="138">
        <v>-2220</v>
      </c>
      <c r="N18" s="140"/>
      <c r="O18" s="140"/>
    </row>
    <row r="19" spans="1:16">
      <c r="A19" s="144" t="s">
        <v>59</v>
      </c>
      <c r="C19" s="123">
        <v>3.1</v>
      </c>
      <c r="E19" s="138">
        <v>-271602</v>
      </c>
      <c r="F19" s="139"/>
      <c r="G19" s="138">
        <v>-286722</v>
      </c>
      <c r="H19" s="139"/>
      <c r="I19" s="138">
        <v>-59117</v>
      </c>
      <c r="J19" s="139"/>
      <c r="K19" s="138">
        <v>-73156</v>
      </c>
      <c r="L19" s="171"/>
      <c r="N19" s="140"/>
      <c r="O19" s="140"/>
    </row>
    <row r="20" spans="1:16">
      <c r="A20" s="144" t="s">
        <v>133</v>
      </c>
      <c r="E20" s="138">
        <v>-13063</v>
      </c>
      <c r="F20" s="139"/>
      <c r="G20" s="138">
        <v>-51362</v>
      </c>
      <c r="H20" s="139"/>
      <c r="I20" s="138">
        <v>-13063</v>
      </c>
      <c r="J20" s="139"/>
      <c r="K20" s="138">
        <v>-51362</v>
      </c>
      <c r="N20" s="140"/>
      <c r="O20" s="140"/>
    </row>
    <row r="21" spans="1:16" ht="19.5" customHeight="1">
      <c r="A21" s="144" t="s">
        <v>99</v>
      </c>
      <c r="C21" s="123" t="s">
        <v>187</v>
      </c>
      <c r="E21" s="157">
        <v>-6690</v>
      </c>
      <c r="F21" s="139"/>
      <c r="G21" s="157">
        <v>-6480</v>
      </c>
      <c r="H21" s="139"/>
      <c r="I21" s="157">
        <v>-6690</v>
      </c>
      <c r="J21" s="139"/>
      <c r="K21" s="157">
        <v>-6480</v>
      </c>
      <c r="N21" s="140"/>
      <c r="O21" s="140"/>
    </row>
    <row r="22" spans="1:16" ht="19.5" customHeight="1">
      <c r="A22" s="141" t="s">
        <v>61</v>
      </c>
      <c r="B22" s="121"/>
      <c r="E22" s="142">
        <f>SUM(E18:E21)</f>
        <v>-305163</v>
      </c>
      <c r="F22" s="139"/>
      <c r="G22" s="142">
        <f>SUM(G18:G21)</f>
        <v>-358935</v>
      </c>
      <c r="H22" s="139"/>
      <c r="I22" s="142">
        <f>SUM(I18:I21)</f>
        <v>-80044</v>
      </c>
      <c r="J22" s="139"/>
      <c r="K22" s="142">
        <f>SUM(K18:K21)</f>
        <v>-133218</v>
      </c>
      <c r="N22" s="140"/>
      <c r="O22" s="140"/>
    </row>
    <row r="23" spans="1:16" ht="19.5" customHeight="1">
      <c r="A23" s="141" t="s">
        <v>127</v>
      </c>
      <c r="B23" s="121"/>
      <c r="E23" s="138">
        <f>E17+E22</f>
        <v>325202</v>
      </c>
      <c r="F23" s="139"/>
      <c r="G23" s="138">
        <f>G17+G22</f>
        <v>70199</v>
      </c>
      <c r="H23" s="139"/>
      <c r="I23" s="138">
        <f>I17+I22</f>
        <v>-78260</v>
      </c>
      <c r="J23" s="139"/>
      <c r="K23" s="138">
        <f>K17+K22</f>
        <v>-123831</v>
      </c>
      <c r="N23" s="140"/>
      <c r="O23" s="140"/>
    </row>
    <row r="24" spans="1:16">
      <c r="A24" s="144" t="s">
        <v>60</v>
      </c>
      <c r="E24" s="158">
        <v>-35545</v>
      </c>
      <c r="F24" s="139"/>
      <c r="G24" s="158">
        <v>-32686</v>
      </c>
      <c r="H24" s="139"/>
      <c r="I24" s="158">
        <v>-74</v>
      </c>
      <c r="J24" s="139"/>
      <c r="K24" s="158">
        <v>-21</v>
      </c>
      <c r="N24" s="140"/>
      <c r="O24" s="140"/>
    </row>
    <row r="25" spans="1:16">
      <c r="A25" s="144" t="s">
        <v>140</v>
      </c>
      <c r="C25" s="123">
        <v>7</v>
      </c>
      <c r="E25" s="235">
        <v>17593</v>
      </c>
      <c r="F25" s="139"/>
      <c r="G25" s="235">
        <v>13732</v>
      </c>
      <c r="H25" s="139"/>
      <c r="I25" s="235">
        <v>0</v>
      </c>
      <c r="J25" s="139"/>
      <c r="K25" s="235">
        <v>0</v>
      </c>
      <c r="N25" s="140"/>
      <c r="O25" s="140"/>
    </row>
    <row r="26" spans="1:16" ht="23.4">
      <c r="A26" s="141" t="s">
        <v>105</v>
      </c>
      <c r="E26" s="138">
        <f>SUM(E23:E25)</f>
        <v>307250</v>
      </c>
      <c r="F26" s="64"/>
      <c r="G26" s="138">
        <f>SUM(G23:G25)</f>
        <v>51245</v>
      </c>
      <c r="H26" s="64"/>
      <c r="I26" s="138">
        <f>SUM(I23:I25)</f>
        <v>-78334</v>
      </c>
      <c r="J26" s="64"/>
      <c r="K26" s="138">
        <f>SUM(K23:K25)</f>
        <v>-123852</v>
      </c>
      <c r="L26" s="84"/>
      <c r="N26" s="140"/>
      <c r="O26" s="140"/>
    </row>
    <row r="27" spans="1:16">
      <c r="A27" s="144" t="s">
        <v>134</v>
      </c>
      <c r="E27" s="158">
        <v>-38629</v>
      </c>
      <c r="F27" s="139"/>
      <c r="G27" s="158">
        <v>-8835</v>
      </c>
      <c r="H27" s="139"/>
      <c r="I27" s="158">
        <v>2636</v>
      </c>
      <c r="J27" s="139"/>
      <c r="K27" s="158">
        <v>10413</v>
      </c>
      <c r="N27" s="140"/>
      <c r="O27" s="140"/>
    </row>
    <row r="28" spans="1:16" ht="20.399999999999999">
      <c r="A28" s="147" t="s">
        <v>180</v>
      </c>
      <c r="E28" s="146">
        <f>E26+E27</f>
        <v>268621</v>
      </c>
      <c r="F28" s="139"/>
      <c r="G28" s="146">
        <f>G26+G27</f>
        <v>42410</v>
      </c>
      <c r="H28" s="139"/>
      <c r="I28" s="146">
        <f>I26+I27</f>
        <v>-75698</v>
      </c>
      <c r="J28" s="139"/>
      <c r="K28" s="165">
        <f>K26+K27</f>
        <v>-113439</v>
      </c>
      <c r="N28" s="140"/>
      <c r="O28" s="140"/>
    </row>
    <row r="29" spans="1:16" ht="6.45" customHeight="1">
      <c r="A29" s="147"/>
      <c r="E29" s="138"/>
      <c r="F29" s="139"/>
      <c r="G29" s="138"/>
      <c r="H29" s="139"/>
      <c r="I29" s="138"/>
      <c r="J29" s="139"/>
      <c r="K29" s="66"/>
      <c r="N29" s="140"/>
      <c r="O29" s="140"/>
    </row>
    <row r="30" spans="1:16">
      <c r="A30" s="149" t="s">
        <v>181</v>
      </c>
      <c r="B30" s="149"/>
      <c r="E30" s="63">
        <v>0</v>
      </c>
      <c r="F30" s="139"/>
      <c r="G30" s="63">
        <v>0</v>
      </c>
      <c r="H30" s="139"/>
      <c r="I30" s="63">
        <v>0</v>
      </c>
      <c r="J30" s="139"/>
      <c r="K30" s="63">
        <v>0</v>
      </c>
      <c r="N30" s="140"/>
      <c r="O30" s="140"/>
      <c r="P30" s="161"/>
    </row>
    <row r="31" spans="1:16" ht="21" thickBot="1">
      <c r="A31" s="148" t="s">
        <v>167</v>
      </c>
      <c r="B31" s="148"/>
      <c r="C31" s="122"/>
      <c r="D31" s="122"/>
      <c r="E31" s="150">
        <f>E28+E30</f>
        <v>268621</v>
      </c>
      <c r="F31" s="122"/>
      <c r="G31" s="150">
        <f>G28+G30</f>
        <v>42410</v>
      </c>
      <c r="H31" s="122"/>
      <c r="I31" s="150">
        <f>I28+I30</f>
        <v>-75698</v>
      </c>
      <c r="K31" s="150">
        <f>K28+K30</f>
        <v>-113439</v>
      </c>
      <c r="N31" s="140"/>
      <c r="O31" s="140"/>
      <c r="P31" s="161"/>
    </row>
    <row r="32" spans="1:16" ht="6.45" customHeight="1" thickTop="1">
      <c r="A32" s="148"/>
      <c r="B32" s="148"/>
      <c r="C32" s="122"/>
      <c r="D32" s="122"/>
      <c r="E32" s="122"/>
      <c r="F32" s="122"/>
      <c r="G32" s="122"/>
      <c r="H32" s="122"/>
      <c r="I32" s="122"/>
      <c r="N32" s="140"/>
      <c r="O32" s="140"/>
      <c r="P32" s="161"/>
    </row>
    <row r="33" spans="1:16" ht="20.399999999999999">
      <c r="A33" s="141" t="s">
        <v>102</v>
      </c>
      <c r="E33" s="124"/>
      <c r="F33" s="139"/>
      <c r="H33" s="139"/>
      <c r="I33" s="124"/>
      <c r="J33" s="139"/>
      <c r="P33" s="161"/>
    </row>
    <row r="34" spans="1:16">
      <c r="A34" s="144" t="s">
        <v>63</v>
      </c>
      <c r="E34" s="66">
        <f>E28-E35</f>
        <v>76584</v>
      </c>
      <c r="F34" s="139"/>
      <c r="G34" s="66">
        <f>G28-G35</f>
        <v>-66621</v>
      </c>
      <c r="H34" s="139"/>
      <c r="I34" s="66">
        <f>I28-I35</f>
        <v>-75698</v>
      </c>
      <c r="J34" s="139"/>
      <c r="K34" s="66">
        <f>K28-K35</f>
        <v>-113439</v>
      </c>
      <c r="P34" s="161"/>
    </row>
    <row r="35" spans="1:16">
      <c r="A35" s="144" t="s">
        <v>64</v>
      </c>
      <c r="E35" s="158">
        <v>192037</v>
      </c>
      <c r="F35" s="139"/>
      <c r="G35" s="158">
        <v>109031</v>
      </c>
      <c r="H35" s="139"/>
      <c r="I35" s="158">
        <v>0</v>
      </c>
      <c r="J35" s="139"/>
      <c r="K35" s="66">
        <v>0</v>
      </c>
      <c r="P35" s="161"/>
    </row>
    <row r="36" spans="1:16" ht="21" thickBot="1">
      <c r="A36" s="147"/>
      <c r="E36" s="65">
        <f>SUM(E34:E35)</f>
        <v>268621</v>
      </c>
      <c r="F36" s="139"/>
      <c r="G36" s="65">
        <f>SUM(G34:G35)</f>
        <v>42410</v>
      </c>
      <c r="H36" s="139"/>
      <c r="I36" s="65">
        <f>SUM(I34:I35)</f>
        <v>-75698</v>
      </c>
      <c r="J36" s="139"/>
      <c r="K36" s="65">
        <f>SUM(K34:K35)</f>
        <v>-113439</v>
      </c>
      <c r="P36" s="161"/>
    </row>
    <row r="37" spans="1:16" ht="6.45" customHeight="1" thickTop="1">
      <c r="A37" s="147"/>
      <c r="E37" s="66"/>
      <c r="F37" s="139"/>
      <c r="G37" s="66"/>
      <c r="H37" s="139"/>
      <c r="I37" s="66"/>
      <c r="J37" s="139"/>
      <c r="N37" s="140"/>
      <c r="O37" s="140"/>
      <c r="P37" s="161"/>
    </row>
    <row r="38" spans="1:16" ht="20.399999999999999">
      <c r="A38" s="141" t="s">
        <v>182</v>
      </c>
      <c r="E38" s="124"/>
      <c r="F38" s="139"/>
      <c r="H38" s="139"/>
      <c r="I38" s="124"/>
      <c r="J38" s="139"/>
      <c r="N38" s="140"/>
      <c r="O38" s="140"/>
      <c r="P38" s="161"/>
    </row>
    <row r="39" spans="1:16">
      <c r="A39" s="144" t="s">
        <v>63</v>
      </c>
      <c r="E39" s="66">
        <f>E31-E40</f>
        <v>76584</v>
      </c>
      <c r="F39" s="139"/>
      <c r="G39" s="66">
        <f>G31-G40</f>
        <v>-66621</v>
      </c>
      <c r="H39" s="139"/>
      <c r="I39" s="66">
        <f>I31-I40</f>
        <v>-75698</v>
      </c>
      <c r="J39" s="139"/>
      <c r="K39" s="66">
        <f>K31-K40</f>
        <v>-113439</v>
      </c>
      <c r="N39" s="140"/>
      <c r="O39" s="140"/>
      <c r="P39" s="161"/>
    </row>
    <row r="40" spans="1:16">
      <c r="A40" s="144" t="s">
        <v>64</v>
      </c>
      <c r="E40" s="66">
        <f>E35</f>
        <v>192037</v>
      </c>
      <c r="F40" s="66"/>
      <c r="G40" s="66">
        <f>G35</f>
        <v>109031</v>
      </c>
      <c r="H40" s="139"/>
      <c r="I40" s="66">
        <f>I35</f>
        <v>0</v>
      </c>
      <c r="J40" s="139"/>
      <c r="K40" s="66">
        <f>K35</f>
        <v>0</v>
      </c>
      <c r="N40" s="140"/>
      <c r="O40" s="140"/>
      <c r="P40" s="161"/>
    </row>
    <row r="41" spans="1:16" ht="21" thickBot="1">
      <c r="A41" s="147"/>
      <c r="E41" s="65">
        <f>SUM(E39:E40)</f>
        <v>268621</v>
      </c>
      <c r="F41" s="139"/>
      <c r="G41" s="65">
        <f>SUM(G39:G40)</f>
        <v>42410</v>
      </c>
      <c r="H41" s="139"/>
      <c r="I41" s="65">
        <f>SUM(I39:I40)</f>
        <v>-75698</v>
      </c>
      <c r="J41" s="139"/>
      <c r="K41" s="65">
        <f>K31</f>
        <v>-113439</v>
      </c>
      <c r="N41" s="140"/>
      <c r="O41" s="140"/>
      <c r="P41" s="161"/>
    </row>
    <row r="42" spans="1:16" ht="21" thickTop="1">
      <c r="A42" s="141" t="s">
        <v>106</v>
      </c>
      <c r="E42" s="122"/>
      <c r="F42" s="122"/>
      <c r="G42" s="122"/>
      <c r="H42" s="122"/>
      <c r="I42" s="122"/>
      <c r="J42" s="122"/>
      <c r="K42" s="122"/>
      <c r="N42" s="140"/>
      <c r="O42" s="140"/>
      <c r="P42" s="161"/>
    </row>
    <row r="43" spans="1:16" ht="24" customHeight="1" thickBot="1">
      <c r="A43" s="141" t="s">
        <v>107</v>
      </c>
      <c r="C43" s="123">
        <v>14</v>
      </c>
      <c r="E43" s="67">
        <f>(E34/17352625)</f>
        <v>4.4133956678024215E-3</v>
      </c>
      <c r="F43" s="68"/>
      <c r="G43" s="67">
        <f>(G34/17352625)</f>
        <v>-3.8392462235540734E-3</v>
      </c>
      <c r="H43" s="68"/>
      <c r="I43" s="67">
        <f>(I34/17352625)</f>
        <v>-4.3623371103795536E-3</v>
      </c>
      <c r="J43" s="69"/>
      <c r="K43" s="67">
        <f>(K34/17352625)</f>
        <v>-6.5372818233552562E-3</v>
      </c>
      <c r="N43" s="140"/>
      <c r="O43" s="140"/>
      <c r="P43" s="161"/>
    </row>
    <row r="44" spans="1:16" ht="20.399999999999999" thickTop="1">
      <c r="B44" s="122" t="s">
        <v>141</v>
      </c>
      <c r="E44" s="70"/>
      <c r="F44" s="122"/>
      <c r="G44" s="151"/>
      <c r="H44" s="122"/>
      <c r="I44" s="70"/>
      <c r="J44" s="151"/>
      <c r="N44" s="140"/>
      <c r="O44" s="140"/>
    </row>
    <row r="45" spans="1:16">
      <c r="B45" s="122" t="s">
        <v>128</v>
      </c>
      <c r="F45" s="122"/>
      <c r="G45" s="152"/>
      <c r="H45" s="153"/>
      <c r="I45" s="71"/>
      <c r="J45" s="153"/>
      <c r="K45" s="154"/>
      <c r="N45" s="140"/>
      <c r="O45" s="140"/>
    </row>
    <row r="46" spans="1:16">
      <c r="I46" s="71"/>
    </row>
    <row r="48" spans="1:16">
      <c r="G48" s="72"/>
      <c r="K48" s="72"/>
    </row>
    <row r="49" spans="11:11">
      <c r="K49" s="72"/>
    </row>
  </sheetData>
  <mergeCells count="3">
    <mergeCell ref="E5:K5"/>
    <mergeCell ref="E6:G6"/>
    <mergeCell ref="I6:K6"/>
  </mergeCells>
  <pageMargins left="0.98425196850393704" right="0.39370078740157483" top="0.78740157480314965" bottom="0.47244094488188981" header="0.51181102362204722" footer="0.43307086614173229"/>
  <pageSetup paperSize="9" scale="69" firstPageNumber="4" fitToHeight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57"/>
  <sheetViews>
    <sheetView zoomScaleNormal="100" zoomScaleSheetLayoutView="85" workbookViewId="0"/>
  </sheetViews>
  <sheetFormatPr defaultRowHeight="23.4"/>
  <cols>
    <col min="1" max="1" width="43" style="82" customWidth="1"/>
    <col min="2" max="2" width="9.33203125" style="82" customWidth="1"/>
    <col min="3" max="3" width="2.33203125" style="82" customWidth="1"/>
    <col min="4" max="4" width="13.33203125" style="101" customWidth="1"/>
    <col min="5" max="5" width="0.5546875" style="94" customWidth="1"/>
    <col min="6" max="6" width="13.33203125" style="94" customWidth="1"/>
    <col min="7" max="7" width="0.5546875" style="94" customWidth="1"/>
    <col min="8" max="8" width="13.33203125" style="94" customWidth="1"/>
    <col min="9" max="9" width="0.5546875" style="94" customWidth="1"/>
    <col min="10" max="10" width="13.33203125" style="94" customWidth="1"/>
    <col min="11" max="11" width="0.5546875" style="94" customWidth="1"/>
    <col min="12" max="12" width="13.33203125" style="94" customWidth="1"/>
    <col min="13" max="13" width="0.5546875" style="94" customWidth="1"/>
    <col min="14" max="14" width="13.33203125" style="94" customWidth="1"/>
    <col min="15" max="15" width="0.5546875" style="94" customWidth="1"/>
    <col min="16" max="16" width="13.33203125" style="94" customWidth="1"/>
    <col min="17" max="17" width="0.5546875" style="94" customWidth="1"/>
    <col min="18" max="18" width="13.33203125" style="94" customWidth="1"/>
    <col min="19" max="19" width="0.5546875" style="94" customWidth="1"/>
    <col min="20" max="20" width="13.33203125" style="94" customWidth="1"/>
    <col min="21" max="21" width="0.5546875" style="94" customWidth="1"/>
    <col min="22" max="22" width="13.33203125" style="94" customWidth="1"/>
    <col min="23" max="23" width="0.5546875" style="94" customWidth="1"/>
    <col min="24" max="24" width="13.33203125" style="94" customWidth="1"/>
    <col min="25" max="25" width="0.5546875" style="94" customWidth="1"/>
    <col min="26" max="26" width="13.33203125" style="94" customWidth="1"/>
    <col min="27" max="27" width="0.5546875" style="94" customWidth="1"/>
    <col min="28" max="28" width="13.33203125" style="94" customWidth="1"/>
    <col min="29" max="29" width="0.5546875" style="94" customWidth="1"/>
    <col min="30" max="30" width="13.33203125" style="80" customWidth="1"/>
    <col min="31" max="31" width="0.5546875" style="80" customWidth="1"/>
    <col min="32" max="32" width="15.44140625" style="80" customWidth="1"/>
    <col min="33" max="33" width="16.44140625" style="80" customWidth="1"/>
    <col min="34" max="254" width="9.33203125" style="80"/>
    <col min="255" max="255" width="33.5546875" style="80" customWidth="1"/>
    <col min="256" max="256" width="7.5546875" style="80" customWidth="1"/>
    <col min="257" max="257" width="0.5546875" style="80" customWidth="1"/>
    <col min="258" max="258" width="13.33203125" style="80" bestFit="1" customWidth="1"/>
    <col min="259" max="259" width="0.5546875" style="80" customWidth="1"/>
    <col min="260" max="260" width="12.44140625" style="80" customWidth="1"/>
    <col min="261" max="261" width="0.5546875" style="80" customWidth="1"/>
    <col min="262" max="262" width="12.33203125" style="80" customWidth="1"/>
    <col min="263" max="263" width="0.5546875" style="80" customWidth="1"/>
    <col min="264" max="264" width="12.33203125" style="80" customWidth="1"/>
    <col min="265" max="265" width="0.5546875" style="80" customWidth="1"/>
    <col min="266" max="266" width="12.33203125" style="80" customWidth="1"/>
    <col min="267" max="267" width="0.5546875" style="80" customWidth="1"/>
    <col min="268" max="268" width="13.33203125" style="80" bestFit="1" customWidth="1"/>
    <col min="269" max="269" width="0.5546875" style="80" customWidth="1"/>
    <col min="270" max="270" width="12.33203125" style="80" customWidth="1"/>
    <col min="271" max="271" width="0.5546875" style="80" customWidth="1"/>
    <col min="272" max="272" width="13.44140625" style="80" customWidth="1"/>
    <col min="273" max="273" width="0.5546875" style="80" customWidth="1"/>
    <col min="274" max="274" width="15.5546875" style="80" bestFit="1" customWidth="1"/>
    <col min="275" max="275" width="0.5546875" style="80" customWidth="1"/>
    <col min="276" max="276" width="14.33203125" style="80" customWidth="1"/>
    <col min="277" max="277" width="0.5546875" style="80" customWidth="1"/>
    <col min="278" max="278" width="17.5546875" style="80" customWidth="1"/>
    <col min="279" max="279" width="0.5546875" style="80" customWidth="1"/>
    <col min="280" max="280" width="12.5546875" style="80" customWidth="1"/>
    <col min="281" max="281" width="0.5546875" style="80" customWidth="1"/>
    <col min="282" max="282" width="12.5546875" style="80" customWidth="1"/>
    <col min="283" max="283" width="0.5546875" style="80" customWidth="1"/>
    <col min="284" max="284" width="12.33203125" style="80" customWidth="1"/>
    <col min="285" max="285" width="0.5546875" style="80" customWidth="1"/>
    <col min="286" max="286" width="12.5546875" style="80" customWidth="1"/>
    <col min="287" max="287" width="0.5546875" style="80" customWidth="1"/>
    <col min="288" max="288" width="15.44140625" style="80" customWidth="1"/>
    <col min="289" max="289" width="16.44140625" style="80" customWidth="1"/>
    <col min="290" max="510" width="9.33203125" style="80"/>
    <col min="511" max="511" width="33.5546875" style="80" customWidth="1"/>
    <col min="512" max="512" width="7.5546875" style="80" customWidth="1"/>
    <col min="513" max="513" width="0.5546875" style="80" customWidth="1"/>
    <col min="514" max="514" width="13.33203125" style="80" bestFit="1" customWidth="1"/>
    <col min="515" max="515" width="0.5546875" style="80" customWidth="1"/>
    <col min="516" max="516" width="12.44140625" style="80" customWidth="1"/>
    <col min="517" max="517" width="0.5546875" style="80" customWidth="1"/>
    <col min="518" max="518" width="12.33203125" style="80" customWidth="1"/>
    <col min="519" max="519" width="0.5546875" style="80" customWidth="1"/>
    <col min="520" max="520" width="12.33203125" style="80" customWidth="1"/>
    <col min="521" max="521" width="0.5546875" style="80" customWidth="1"/>
    <col min="522" max="522" width="12.33203125" style="80" customWidth="1"/>
    <col min="523" max="523" width="0.5546875" style="80" customWidth="1"/>
    <col min="524" max="524" width="13.33203125" style="80" bestFit="1" customWidth="1"/>
    <col min="525" max="525" width="0.5546875" style="80" customWidth="1"/>
    <col min="526" max="526" width="12.33203125" style="80" customWidth="1"/>
    <col min="527" max="527" width="0.5546875" style="80" customWidth="1"/>
    <col min="528" max="528" width="13.44140625" style="80" customWidth="1"/>
    <col min="529" max="529" width="0.5546875" style="80" customWidth="1"/>
    <col min="530" max="530" width="15.5546875" style="80" bestFit="1" customWidth="1"/>
    <col min="531" max="531" width="0.5546875" style="80" customWidth="1"/>
    <col min="532" max="532" width="14.33203125" style="80" customWidth="1"/>
    <col min="533" max="533" width="0.5546875" style="80" customWidth="1"/>
    <col min="534" max="534" width="17.5546875" style="80" customWidth="1"/>
    <col min="535" max="535" width="0.5546875" style="80" customWidth="1"/>
    <col min="536" max="536" width="12.5546875" style="80" customWidth="1"/>
    <col min="537" max="537" width="0.5546875" style="80" customWidth="1"/>
    <col min="538" max="538" width="12.5546875" style="80" customWidth="1"/>
    <col min="539" max="539" width="0.5546875" style="80" customWidth="1"/>
    <col min="540" max="540" width="12.33203125" style="80" customWidth="1"/>
    <col min="541" max="541" width="0.5546875" style="80" customWidth="1"/>
    <col min="542" max="542" width="12.5546875" style="80" customWidth="1"/>
    <col min="543" max="543" width="0.5546875" style="80" customWidth="1"/>
    <col min="544" max="544" width="15.44140625" style="80" customWidth="1"/>
    <col min="545" max="545" width="16.44140625" style="80" customWidth="1"/>
    <col min="546" max="766" width="9.33203125" style="80"/>
    <col min="767" max="767" width="33.5546875" style="80" customWidth="1"/>
    <col min="768" max="768" width="7.5546875" style="80" customWidth="1"/>
    <col min="769" max="769" width="0.5546875" style="80" customWidth="1"/>
    <col min="770" max="770" width="13.33203125" style="80" bestFit="1" customWidth="1"/>
    <col min="771" max="771" width="0.5546875" style="80" customWidth="1"/>
    <col min="772" max="772" width="12.44140625" style="80" customWidth="1"/>
    <col min="773" max="773" width="0.5546875" style="80" customWidth="1"/>
    <col min="774" max="774" width="12.33203125" style="80" customWidth="1"/>
    <col min="775" max="775" width="0.5546875" style="80" customWidth="1"/>
    <col min="776" max="776" width="12.33203125" style="80" customWidth="1"/>
    <col min="777" max="777" width="0.5546875" style="80" customWidth="1"/>
    <col min="778" max="778" width="12.33203125" style="80" customWidth="1"/>
    <col min="779" max="779" width="0.5546875" style="80" customWidth="1"/>
    <col min="780" max="780" width="13.33203125" style="80" bestFit="1" customWidth="1"/>
    <col min="781" max="781" width="0.5546875" style="80" customWidth="1"/>
    <col min="782" max="782" width="12.33203125" style="80" customWidth="1"/>
    <col min="783" max="783" width="0.5546875" style="80" customWidth="1"/>
    <col min="784" max="784" width="13.44140625" style="80" customWidth="1"/>
    <col min="785" max="785" width="0.5546875" style="80" customWidth="1"/>
    <col min="786" max="786" width="15.5546875" style="80" bestFit="1" customWidth="1"/>
    <col min="787" max="787" width="0.5546875" style="80" customWidth="1"/>
    <col min="788" max="788" width="14.33203125" style="80" customWidth="1"/>
    <col min="789" max="789" width="0.5546875" style="80" customWidth="1"/>
    <col min="790" max="790" width="17.5546875" style="80" customWidth="1"/>
    <col min="791" max="791" width="0.5546875" style="80" customWidth="1"/>
    <col min="792" max="792" width="12.5546875" style="80" customWidth="1"/>
    <col min="793" max="793" width="0.5546875" style="80" customWidth="1"/>
    <col min="794" max="794" width="12.5546875" style="80" customWidth="1"/>
    <col min="795" max="795" width="0.5546875" style="80" customWidth="1"/>
    <col min="796" max="796" width="12.33203125" style="80" customWidth="1"/>
    <col min="797" max="797" width="0.5546875" style="80" customWidth="1"/>
    <col min="798" max="798" width="12.5546875" style="80" customWidth="1"/>
    <col min="799" max="799" width="0.5546875" style="80" customWidth="1"/>
    <col min="800" max="800" width="15.44140625" style="80" customWidth="1"/>
    <col min="801" max="801" width="16.44140625" style="80" customWidth="1"/>
    <col min="802" max="1022" width="9.33203125" style="80"/>
    <col min="1023" max="1023" width="33.5546875" style="80" customWidth="1"/>
    <col min="1024" max="1024" width="7.5546875" style="80" customWidth="1"/>
    <col min="1025" max="1025" width="0.5546875" style="80" customWidth="1"/>
    <col min="1026" max="1026" width="13.33203125" style="80" bestFit="1" customWidth="1"/>
    <col min="1027" max="1027" width="0.5546875" style="80" customWidth="1"/>
    <col min="1028" max="1028" width="12.44140625" style="80" customWidth="1"/>
    <col min="1029" max="1029" width="0.5546875" style="80" customWidth="1"/>
    <col min="1030" max="1030" width="12.33203125" style="80" customWidth="1"/>
    <col min="1031" max="1031" width="0.5546875" style="80" customWidth="1"/>
    <col min="1032" max="1032" width="12.33203125" style="80" customWidth="1"/>
    <col min="1033" max="1033" width="0.5546875" style="80" customWidth="1"/>
    <col min="1034" max="1034" width="12.33203125" style="80" customWidth="1"/>
    <col min="1035" max="1035" width="0.5546875" style="80" customWidth="1"/>
    <col min="1036" max="1036" width="13.33203125" style="80" bestFit="1" customWidth="1"/>
    <col min="1037" max="1037" width="0.5546875" style="80" customWidth="1"/>
    <col min="1038" max="1038" width="12.33203125" style="80" customWidth="1"/>
    <col min="1039" max="1039" width="0.5546875" style="80" customWidth="1"/>
    <col min="1040" max="1040" width="13.44140625" style="80" customWidth="1"/>
    <col min="1041" max="1041" width="0.5546875" style="80" customWidth="1"/>
    <col min="1042" max="1042" width="15.5546875" style="80" bestFit="1" customWidth="1"/>
    <col min="1043" max="1043" width="0.5546875" style="80" customWidth="1"/>
    <col min="1044" max="1044" width="14.33203125" style="80" customWidth="1"/>
    <col min="1045" max="1045" width="0.5546875" style="80" customWidth="1"/>
    <col min="1046" max="1046" width="17.5546875" style="80" customWidth="1"/>
    <col min="1047" max="1047" width="0.5546875" style="80" customWidth="1"/>
    <col min="1048" max="1048" width="12.5546875" style="80" customWidth="1"/>
    <col min="1049" max="1049" width="0.5546875" style="80" customWidth="1"/>
    <col min="1050" max="1050" width="12.5546875" style="80" customWidth="1"/>
    <col min="1051" max="1051" width="0.5546875" style="80" customWidth="1"/>
    <col min="1052" max="1052" width="12.33203125" style="80" customWidth="1"/>
    <col min="1053" max="1053" width="0.5546875" style="80" customWidth="1"/>
    <col min="1054" max="1054" width="12.5546875" style="80" customWidth="1"/>
    <col min="1055" max="1055" width="0.5546875" style="80" customWidth="1"/>
    <col min="1056" max="1056" width="15.44140625" style="80" customWidth="1"/>
    <col min="1057" max="1057" width="16.44140625" style="80" customWidth="1"/>
    <col min="1058" max="1278" width="9.33203125" style="80"/>
    <col min="1279" max="1279" width="33.5546875" style="80" customWidth="1"/>
    <col min="1280" max="1280" width="7.5546875" style="80" customWidth="1"/>
    <col min="1281" max="1281" width="0.5546875" style="80" customWidth="1"/>
    <col min="1282" max="1282" width="13.33203125" style="80" bestFit="1" customWidth="1"/>
    <col min="1283" max="1283" width="0.5546875" style="80" customWidth="1"/>
    <col min="1284" max="1284" width="12.44140625" style="80" customWidth="1"/>
    <col min="1285" max="1285" width="0.5546875" style="80" customWidth="1"/>
    <col min="1286" max="1286" width="12.33203125" style="80" customWidth="1"/>
    <col min="1287" max="1287" width="0.5546875" style="80" customWidth="1"/>
    <col min="1288" max="1288" width="12.33203125" style="80" customWidth="1"/>
    <col min="1289" max="1289" width="0.5546875" style="80" customWidth="1"/>
    <col min="1290" max="1290" width="12.33203125" style="80" customWidth="1"/>
    <col min="1291" max="1291" width="0.5546875" style="80" customWidth="1"/>
    <col min="1292" max="1292" width="13.33203125" style="80" bestFit="1" customWidth="1"/>
    <col min="1293" max="1293" width="0.5546875" style="80" customWidth="1"/>
    <col min="1294" max="1294" width="12.33203125" style="80" customWidth="1"/>
    <col min="1295" max="1295" width="0.5546875" style="80" customWidth="1"/>
    <col min="1296" max="1296" width="13.44140625" style="80" customWidth="1"/>
    <col min="1297" max="1297" width="0.5546875" style="80" customWidth="1"/>
    <col min="1298" max="1298" width="15.5546875" style="80" bestFit="1" customWidth="1"/>
    <col min="1299" max="1299" width="0.5546875" style="80" customWidth="1"/>
    <col min="1300" max="1300" width="14.33203125" style="80" customWidth="1"/>
    <col min="1301" max="1301" width="0.5546875" style="80" customWidth="1"/>
    <col min="1302" max="1302" width="17.5546875" style="80" customWidth="1"/>
    <col min="1303" max="1303" width="0.5546875" style="80" customWidth="1"/>
    <col min="1304" max="1304" width="12.5546875" style="80" customWidth="1"/>
    <col min="1305" max="1305" width="0.5546875" style="80" customWidth="1"/>
    <col min="1306" max="1306" width="12.5546875" style="80" customWidth="1"/>
    <col min="1307" max="1307" width="0.5546875" style="80" customWidth="1"/>
    <col min="1308" max="1308" width="12.33203125" style="80" customWidth="1"/>
    <col min="1309" max="1309" width="0.5546875" style="80" customWidth="1"/>
    <col min="1310" max="1310" width="12.5546875" style="80" customWidth="1"/>
    <col min="1311" max="1311" width="0.5546875" style="80" customWidth="1"/>
    <col min="1312" max="1312" width="15.44140625" style="80" customWidth="1"/>
    <col min="1313" max="1313" width="16.44140625" style="80" customWidth="1"/>
    <col min="1314" max="1534" width="9.33203125" style="80"/>
    <col min="1535" max="1535" width="33.5546875" style="80" customWidth="1"/>
    <col min="1536" max="1536" width="7.5546875" style="80" customWidth="1"/>
    <col min="1537" max="1537" width="0.5546875" style="80" customWidth="1"/>
    <col min="1538" max="1538" width="13.33203125" style="80" bestFit="1" customWidth="1"/>
    <col min="1539" max="1539" width="0.5546875" style="80" customWidth="1"/>
    <col min="1540" max="1540" width="12.44140625" style="80" customWidth="1"/>
    <col min="1541" max="1541" width="0.5546875" style="80" customWidth="1"/>
    <col min="1542" max="1542" width="12.33203125" style="80" customWidth="1"/>
    <col min="1543" max="1543" width="0.5546875" style="80" customWidth="1"/>
    <col min="1544" max="1544" width="12.33203125" style="80" customWidth="1"/>
    <col min="1545" max="1545" width="0.5546875" style="80" customWidth="1"/>
    <col min="1546" max="1546" width="12.33203125" style="80" customWidth="1"/>
    <col min="1547" max="1547" width="0.5546875" style="80" customWidth="1"/>
    <col min="1548" max="1548" width="13.33203125" style="80" bestFit="1" customWidth="1"/>
    <col min="1549" max="1549" width="0.5546875" style="80" customWidth="1"/>
    <col min="1550" max="1550" width="12.33203125" style="80" customWidth="1"/>
    <col min="1551" max="1551" width="0.5546875" style="80" customWidth="1"/>
    <col min="1552" max="1552" width="13.44140625" style="80" customWidth="1"/>
    <col min="1553" max="1553" width="0.5546875" style="80" customWidth="1"/>
    <col min="1554" max="1554" width="15.5546875" style="80" bestFit="1" customWidth="1"/>
    <col min="1555" max="1555" width="0.5546875" style="80" customWidth="1"/>
    <col min="1556" max="1556" width="14.33203125" style="80" customWidth="1"/>
    <col min="1557" max="1557" width="0.5546875" style="80" customWidth="1"/>
    <col min="1558" max="1558" width="17.5546875" style="80" customWidth="1"/>
    <col min="1559" max="1559" width="0.5546875" style="80" customWidth="1"/>
    <col min="1560" max="1560" width="12.5546875" style="80" customWidth="1"/>
    <col min="1561" max="1561" width="0.5546875" style="80" customWidth="1"/>
    <col min="1562" max="1562" width="12.5546875" style="80" customWidth="1"/>
    <col min="1563" max="1563" width="0.5546875" style="80" customWidth="1"/>
    <col min="1564" max="1564" width="12.33203125" style="80" customWidth="1"/>
    <col min="1565" max="1565" width="0.5546875" style="80" customWidth="1"/>
    <col min="1566" max="1566" width="12.5546875" style="80" customWidth="1"/>
    <col min="1567" max="1567" width="0.5546875" style="80" customWidth="1"/>
    <col min="1568" max="1568" width="15.44140625" style="80" customWidth="1"/>
    <col min="1569" max="1569" width="16.44140625" style="80" customWidth="1"/>
    <col min="1570" max="1790" width="9.33203125" style="80"/>
    <col min="1791" max="1791" width="33.5546875" style="80" customWidth="1"/>
    <col min="1792" max="1792" width="7.5546875" style="80" customWidth="1"/>
    <col min="1793" max="1793" width="0.5546875" style="80" customWidth="1"/>
    <col min="1794" max="1794" width="13.33203125" style="80" bestFit="1" customWidth="1"/>
    <col min="1795" max="1795" width="0.5546875" style="80" customWidth="1"/>
    <col min="1796" max="1796" width="12.44140625" style="80" customWidth="1"/>
    <col min="1797" max="1797" width="0.5546875" style="80" customWidth="1"/>
    <col min="1798" max="1798" width="12.33203125" style="80" customWidth="1"/>
    <col min="1799" max="1799" width="0.5546875" style="80" customWidth="1"/>
    <col min="1800" max="1800" width="12.33203125" style="80" customWidth="1"/>
    <col min="1801" max="1801" width="0.5546875" style="80" customWidth="1"/>
    <col min="1802" max="1802" width="12.33203125" style="80" customWidth="1"/>
    <col min="1803" max="1803" width="0.5546875" style="80" customWidth="1"/>
    <col min="1804" max="1804" width="13.33203125" style="80" bestFit="1" customWidth="1"/>
    <col min="1805" max="1805" width="0.5546875" style="80" customWidth="1"/>
    <col min="1806" max="1806" width="12.33203125" style="80" customWidth="1"/>
    <col min="1807" max="1807" width="0.5546875" style="80" customWidth="1"/>
    <col min="1808" max="1808" width="13.44140625" style="80" customWidth="1"/>
    <col min="1809" max="1809" width="0.5546875" style="80" customWidth="1"/>
    <col min="1810" max="1810" width="15.5546875" style="80" bestFit="1" customWidth="1"/>
    <col min="1811" max="1811" width="0.5546875" style="80" customWidth="1"/>
    <col min="1812" max="1812" width="14.33203125" style="80" customWidth="1"/>
    <col min="1813" max="1813" width="0.5546875" style="80" customWidth="1"/>
    <col min="1814" max="1814" width="17.5546875" style="80" customWidth="1"/>
    <col min="1815" max="1815" width="0.5546875" style="80" customWidth="1"/>
    <col min="1816" max="1816" width="12.5546875" style="80" customWidth="1"/>
    <col min="1817" max="1817" width="0.5546875" style="80" customWidth="1"/>
    <col min="1818" max="1818" width="12.5546875" style="80" customWidth="1"/>
    <col min="1819" max="1819" width="0.5546875" style="80" customWidth="1"/>
    <col min="1820" max="1820" width="12.33203125" style="80" customWidth="1"/>
    <col min="1821" max="1821" width="0.5546875" style="80" customWidth="1"/>
    <col min="1822" max="1822" width="12.5546875" style="80" customWidth="1"/>
    <col min="1823" max="1823" width="0.5546875" style="80" customWidth="1"/>
    <col min="1824" max="1824" width="15.44140625" style="80" customWidth="1"/>
    <col min="1825" max="1825" width="16.44140625" style="80" customWidth="1"/>
    <col min="1826" max="2046" width="9.33203125" style="80"/>
    <col min="2047" max="2047" width="33.5546875" style="80" customWidth="1"/>
    <col min="2048" max="2048" width="7.5546875" style="80" customWidth="1"/>
    <col min="2049" max="2049" width="0.5546875" style="80" customWidth="1"/>
    <col min="2050" max="2050" width="13.33203125" style="80" bestFit="1" customWidth="1"/>
    <col min="2051" max="2051" width="0.5546875" style="80" customWidth="1"/>
    <col min="2052" max="2052" width="12.44140625" style="80" customWidth="1"/>
    <col min="2053" max="2053" width="0.5546875" style="80" customWidth="1"/>
    <col min="2054" max="2054" width="12.33203125" style="80" customWidth="1"/>
    <col min="2055" max="2055" width="0.5546875" style="80" customWidth="1"/>
    <col min="2056" max="2056" width="12.33203125" style="80" customWidth="1"/>
    <col min="2057" max="2057" width="0.5546875" style="80" customWidth="1"/>
    <col min="2058" max="2058" width="12.33203125" style="80" customWidth="1"/>
    <col min="2059" max="2059" width="0.5546875" style="80" customWidth="1"/>
    <col min="2060" max="2060" width="13.33203125" style="80" bestFit="1" customWidth="1"/>
    <col min="2061" max="2061" width="0.5546875" style="80" customWidth="1"/>
    <col min="2062" max="2062" width="12.33203125" style="80" customWidth="1"/>
    <col min="2063" max="2063" width="0.5546875" style="80" customWidth="1"/>
    <col min="2064" max="2064" width="13.44140625" style="80" customWidth="1"/>
    <col min="2065" max="2065" width="0.5546875" style="80" customWidth="1"/>
    <col min="2066" max="2066" width="15.5546875" style="80" bestFit="1" customWidth="1"/>
    <col min="2067" max="2067" width="0.5546875" style="80" customWidth="1"/>
    <col min="2068" max="2068" width="14.33203125" style="80" customWidth="1"/>
    <col min="2069" max="2069" width="0.5546875" style="80" customWidth="1"/>
    <col min="2070" max="2070" width="17.5546875" style="80" customWidth="1"/>
    <col min="2071" max="2071" width="0.5546875" style="80" customWidth="1"/>
    <col min="2072" max="2072" width="12.5546875" style="80" customWidth="1"/>
    <col min="2073" max="2073" width="0.5546875" style="80" customWidth="1"/>
    <col min="2074" max="2074" width="12.5546875" style="80" customWidth="1"/>
    <col min="2075" max="2075" width="0.5546875" style="80" customWidth="1"/>
    <col min="2076" max="2076" width="12.33203125" style="80" customWidth="1"/>
    <col min="2077" max="2077" width="0.5546875" style="80" customWidth="1"/>
    <col min="2078" max="2078" width="12.5546875" style="80" customWidth="1"/>
    <col min="2079" max="2079" width="0.5546875" style="80" customWidth="1"/>
    <col min="2080" max="2080" width="15.44140625" style="80" customWidth="1"/>
    <col min="2081" max="2081" width="16.44140625" style="80" customWidth="1"/>
    <col min="2082" max="2302" width="9.33203125" style="80"/>
    <col min="2303" max="2303" width="33.5546875" style="80" customWidth="1"/>
    <col min="2304" max="2304" width="7.5546875" style="80" customWidth="1"/>
    <col min="2305" max="2305" width="0.5546875" style="80" customWidth="1"/>
    <col min="2306" max="2306" width="13.33203125" style="80" bestFit="1" customWidth="1"/>
    <col min="2307" max="2307" width="0.5546875" style="80" customWidth="1"/>
    <col min="2308" max="2308" width="12.44140625" style="80" customWidth="1"/>
    <col min="2309" max="2309" width="0.5546875" style="80" customWidth="1"/>
    <col min="2310" max="2310" width="12.33203125" style="80" customWidth="1"/>
    <col min="2311" max="2311" width="0.5546875" style="80" customWidth="1"/>
    <col min="2312" max="2312" width="12.33203125" style="80" customWidth="1"/>
    <col min="2313" max="2313" width="0.5546875" style="80" customWidth="1"/>
    <col min="2314" max="2314" width="12.33203125" style="80" customWidth="1"/>
    <col min="2315" max="2315" width="0.5546875" style="80" customWidth="1"/>
    <col min="2316" max="2316" width="13.33203125" style="80" bestFit="1" customWidth="1"/>
    <col min="2317" max="2317" width="0.5546875" style="80" customWidth="1"/>
    <col min="2318" max="2318" width="12.33203125" style="80" customWidth="1"/>
    <col min="2319" max="2319" width="0.5546875" style="80" customWidth="1"/>
    <col min="2320" max="2320" width="13.44140625" style="80" customWidth="1"/>
    <col min="2321" max="2321" width="0.5546875" style="80" customWidth="1"/>
    <col min="2322" max="2322" width="15.5546875" style="80" bestFit="1" customWidth="1"/>
    <col min="2323" max="2323" width="0.5546875" style="80" customWidth="1"/>
    <col min="2324" max="2324" width="14.33203125" style="80" customWidth="1"/>
    <col min="2325" max="2325" width="0.5546875" style="80" customWidth="1"/>
    <col min="2326" max="2326" width="17.5546875" style="80" customWidth="1"/>
    <col min="2327" max="2327" width="0.5546875" style="80" customWidth="1"/>
    <col min="2328" max="2328" width="12.5546875" style="80" customWidth="1"/>
    <col min="2329" max="2329" width="0.5546875" style="80" customWidth="1"/>
    <col min="2330" max="2330" width="12.5546875" style="80" customWidth="1"/>
    <col min="2331" max="2331" width="0.5546875" style="80" customWidth="1"/>
    <col min="2332" max="2332" width="12.33203125" style="80" customWidth="1"/>
    <col min="2333" max="2333" width="0.5546875" style="80" customWidth="1"/>
    <col min="2334" max="2334" width="12.5546875" style="80" customWidth="1"/>
    <col min="2335" max="2335" width="0.5546875" style="80" customWidth="1"/>
    <col min="2336" max="2336" width="15.44140625" style="80" customWidth="1"/>
    <col min="2337" max="2337" width="16.44140625" style="80" customWidth="1"/>
    <col min="2338" max="2558" width="9.33203125" style="80"/>
    <col min="2559" max="2559" width="33.5546875" style="80" customWidth="1"/>
    <col min="2560" max="2560" width="7.5546875" style="80" customWidth="1"/>
    <col min="2561" max="2561" width="0.5546875" style="80" customWidth="1"/>
    <col min="2562" max="2562" width="13.33203125" style="80" bestFit="1" customWidth="1"/>
    <col min="2563" max="2563" width="0.5546875" style="80" customWidth="1"/>
    <col min="2564" max="2564" width="12.44140625" style="80" customWidth="1"/>
    <col min="2565" max="2565" width="0.5546875" style="80" customWidth="1"/>
    <col min="2566" max="2566" width="12.33203125" style="80" customWidth="1"/>
    <col min="2567" max="2567" width="0.5546875" style="80" customWidth="1"/>
    <col min="2568" max="2568" width="12.33203125" style="80" customWidth="1"/>
    <col min="2569" max="2569" width="0.5546875" style="80" customWidth="1"/>
    <col min="2570" max="2570" width="12.33203125" style="80" customWidth="1"/>
    <col min="2571" max="2571" width="0.5546875" style="80" customWidth="1"/>
    <col min="2572" max="2572" width="13.33203125" style="80" bestFit="1" customWidth="1"/>
    <col min="2573" max="2573" width="0.5546875" style="80" customWidth="1"/>
    <col min="2574" max="2574" width="12.33203125" style="80" customWidth="1"/>
    <col min="2575" max="2575" width="0.5546875" style="80" customWidth="1"/>
    <col min="2576" max="2576" width="13.44140625" style="80" customWidth="1"/>
    <col min="2577" max="2577" width="0.5546875" style="80" customWidth="1"/>
    <col min="2578" max="2578" width="15.5546875" style="80" bestFit="1" customWidth="1"/>
    <col min="2579" max="2579" width="0.5546875" style="80" customWidth="1"/>
    <col min="2580" max="2580" width="14.33203125" style="80" customWidth="1"/>
    <col min="2581" max="2581" width="0.5546875" style="80" customWidth="1"/>
    <col min="2582" max="2582" width="17.5546875" style="80" customWidth="1"/>
    <col min="2583" max="2583" width="0.5546875" style="80" customWidth="1"/>
    <col min="2584" max="2584" width="12.5546875" style="80" customWidth="1"/>
    <col min="2585" max="2585" width="0.5546875" style="80" customWidth="1"/>
    <col min="2586" max="2586" width="12.5546875" style="80" customWidth="1"/>
    <col min="2587" max="2587" width="0.5546875" style="80" customWidth="1"/>
    <col min="2588" max="2588" width="12.33203125" style="80" customWidth="1"/>
    <col min="2589" max="2589" width="0.5546875" style="80" customWidth="1"/>
    <col min="2590" max="2590" width="12.5546875" style="80" customWidth="1"/>
    <col min="2591" max="2591" width="0.5546875" style="80" customWidth="1"/>
    <col min="2592" max="2592" width="15.44140625" style="80" customWidth="1"/>
    <col min="2593" max="2593" width="16.44140625" style="80" customWidth="1"/>
    <col min="2594" max="2814" width="9.33203125" style="80"/>
    <col min="2815" max="2815" width="33.5546875" style="80" customWidth="1"/>
    <col min="2816" max="2816" width="7.5546875" style="80" customWidth="1"/>
    <col min="2817" max="2817" width="0.5546875" style="80" customWidth="1"/>
    <col min="2818" max="2818" width="13.33203125" style="80" bestFit="1" customWidth="1"/>
    <col min="2819" max="2819" width="0.5546875" style="80" customWidth="1"/>
    <col min="2820" max="2820" width="12.44140625" style="80" customWidth="1"/>
    <col min="2821" max="2821" width="0.5546875" style="80" customWidth="1"/>
    <col min="2822" max="2822" width="12.33203125" style="80" customWidth="1"/>
    <col min="2823" max="2823" width="0.5546875" style="80" customWidth="1"/>
    <col min="2824" max="2824" width="12.33203125" style="80" customWidth="1"/>
    <col min="2825" max="2825" width="0.5546875" style="80" customWidth="1"/>
    <col min="2826" max="2826" width="12.33203125" style="80" customWidth="1"/>
    <col min="2827" max="2827" width="0.5546875" style="80" customWidth="1"/>
    <col min="2828" max="2828" width="13.33203125" style="80" bestFit="1" customWidth="1"/>
    <col min="2829" max="2829" width="0.5546875" style="80" customWidth="1"/>
    <col min="2830" max="2830" width="12.33203125" style="80" customWidth="1"/>
    <col min="2831" max="2831" width="0.5546875" style="80" customWidth="1"/>
    <col min="2832" max="2832" width="13.44140625" style="80" customWidth="1"/>
    <col min="2833" max="2833" width="0.5546875" style="80" customWidth="1"/>
    <col min="2834" max="2834" width="15.5546875" style="80" bestFit="1" customWidth="1"/>
    <col min="2835" max="2835" width="0.5546875" style="80" customWidth="1"/>
    <col min="2836" max="2836" width="14.33203125" style="80" customWidth="1"/>
    <col min="2837" max="2837" width="0.5546875" style="80" customWidth="1"/>
    <col min="2838" max="2838" width="17.5546875" style="80" customWidth="1"/>
    <col min="2839" max="2839" width="0.5546875" style="80" customWidth="1"/>
    <col min="2840" max="2840" width="12.5546875" style="80" customWidth="1"/>
    <col min="2841" max="2841" width="0.5546875" style="80" customWidth="1"/>
    <col min="2842" max="2842" width="12.5546875" style="80" customWidth="1"/>
    <col min="2843" max="2843" width="0.5546875" style="80" customWidth="1"/>
    <col min="2844" max="2844" width="12.33203125" style="80" customWidth="1"/>
    <col min="2845" max="2845" width="0.5546875" style="80" customWidth="1"/>
    <col min="2846" max="2846" width="12.5546875" style="80" customWidth="1"/>
    <col min="2847" max="2847" width="0.5546875" style="80" customWidth="1"/>
    <col min="2848" max="2848" width="15.44140625" style="80" customWidth="1"/>
    <col min="2849" max="2849" width="16.44140625" style="80" customWidth="1"/>
    <col min="2850" max="3070" width="9.33203125" style="80"/>
    <col min="3071" max="3071" width="33.5546875" style="80" customWidth="1"/>
    <col min="3072" max="3072" width="7.5546875" style="80" customWidth="1"/>
    <col min="3073" max="3073" width="0.5546875" style="80" customWidth="1"/>
    <col min="3074" max="3074" width="13.33203125" style="80" bestFit="1" customWidth="1"/>
    <col min="3075" max="3075" width="0.5546875" style="80" customWidth="1"/>
    <col min="3076" max="3076" width="12.44140625" style="80" customWidth="1"/>
    <col min="3077" max="3077" width="0.5546875" style="80" customWidth="1"/>
    <col min="3078" max="3078" width="12.33203125" style="80" customWidth="1"/>
    <col min="3079" max="3079" width="0.5546875" style="80" customWidth="1"/>
    <col min="3080" max="3080" width="12.33203125" style="80" customWidth="1"/>
    <col min="3081" max="3081" width="0.5546875" style="80" customWidth="1"/>
    <col min="3082" max="3082" width="12.33203125" style="80" customWidth="1"/>
    <col min="3083" max="3083" width="0.5546875" style="80" customWidth="1"/>
    <col min="3084" max="3084" width="13.33203125" style="80" bestFit="1" customWidth="1"/>
    <col min="3085" max="3085" width="0.5546875" style="80" customWidth="1"/>
    <col min="3086" max="3086" width="12.33203125" style="80" customWidth="1"/>
    <col min="3087" max="3087" width="0.5546875" style="80" customWidth="1"/>
    <col min="3088" max="3088" width="13.44140625" style="80" customWidth="1"/>
    <col min="3089" max="3089" width="0.5546875" style="80" customWidth="1"/>
    <col min="3090" max="3090" width="15.5546875" style="80" bestFit="1" customWidth="1"/>
    <col min="3091" max="3091" width="0.5546875" style="80" customWidth="1"/>
    <col min="3092" max="3092" width="14.33203125" style="80" customWidth="1"/>
    <col min="3093" max="3093" width="0.5546875" style="80" customWidth="1"/>
    <col min="3094" max="3094" width="17.5546875" style="80" customWidth="1"/>
    <col min="3095" max="3095" width="0.5546875" style="80" customWidth="1"/>
    <col min="3096" max="3096" width="12.5546875" style="80" customWidth="1"/>
    <col min="3097" max="3097" width="0.5546875" style="80" customWidth="1"/>
    <col min="3098" max="3098" width="12.5546875" style="80" customWidth="1"/>
    <col min="3099" max="3099" width="0.5546875" style="80" customWidth="1"/>
    <col min="3100" max="3100" width="12.33203125" style="80" customWidth="1"/>
    <col min="3101" max="3101" width="0.5546875" style="80" customWidth="1"/>
    <col min="3102" max="3102" width="12.5546875" style="80" customWidth="1"/>
    <col min="3103" max="3103" width="0.5546875" style="80" customWidth="1"/>
    <col min="3104" max="3104" width="15.44140625" style="80" customWidth="1"/>
    <col min="3105" max="3105" width="16.44140625" style="80" customWidth="1"/>
    <col min="3106" max="3326" width="9.33203125" style="80"/>
    <col min="3327" max="3327" width="33.5546875" style="80" customWidth="1"/>
    <col min="3328" max="3328" width="7.5546875" style="80" customWidth="1"/>
    <col min="3329" max="3329" width="0.5546875" style="80" customWidth="1"/>
    <col min="3330" max="3330" width="13.33203125" style="80" bestFit="1" customWidth="1"/>
    <col min="3331" max="3331" width="0.5546875" style="80" customWidth="1"/>
    <col min="3332" max="3332" width="12.44140625" style="80" customWidth="1"/>
    <col min="3333" max="3333" width="0.5546875" style="80" customWidth="1"/>
    <col min="3334" max="3334" width="12.33203125" style="80" customWidth="1"/>
    <col min="3335" max="3335" width="0.5546875" style="80" customWidth="1"/>
    <col min="3336" max="3336" width="12.33203125" style="80" customWidth="1"/>
    <col min="3337" max="3337" width="0.5546875" style="80" customWidth="1"/>
    <col min="3338" max="3338" width="12.33203125" style="80" customWidth="1"/>
    <col min="3339" max="3339" width="0.5546875" style="80" customWidth="1"/>
    <col min="3340" max="3340" width="13.33203125" style="80" bestFit="1" customWidth="1"/>
    <col min="3341" max="3341" width="0.5546875" style="80" customWidth="1"/>
    <col min="3342" max="3342" width="12.33203125" style="80" customWidth="1"/>
    <col min="3343" max="3343" width="0.5546875" style="80" customWidth="1"/>
    <col min="3344" max="3344" width="13.44140625" style="80" customWidth="1"/>
    <col min="3345" max="3345" width="0.5546875" style="80" customWidth="1"/>
    <col min="3346" max="3346" width="15.5546875" style="80" bestFit="1" customWidth="1"/>
    <col min="3347" max="3347" width="0.5546875" style="80" customWidth="1"/>
    <col min="3348" max="3348" width="14.33203125" style="80" customWidth="1"/>
    <col min="3349" max="3349" width="0.5546875" style="80" customWidth="1"/>
    <col min="3350" max="3350" width="17.5546875" style="80" customWidth="1"/>
    <col min="3351" max="3351" width="0.5546875" style="80" customWidth="1"/>
    <col min="3352" max="3352" width="12.5546875" style="80" customWidth="1"/>
    <col min="3353" max="3353" width="0.5546875" style="80" customWidth="1"/>
    <col min="3354" max="3354" width="12.5546875" style="80" customWidth="1"/>
    <col min="3355" max="3355" width="0.5546875" style="80" customWidth="1"/>
    <col min="3356" max="3356" width="12.33203125" style="80" customWidth="1"/>
    <col min="3357" max="3357" width="0.5546875" style="80" customWidth="1"/>
    <col min="3358" max="3358" width="12.5546875" style="80" customWidth="1"/>
    <col min="3359" max="3359" width="0.5546875" style="80" customWidth="1"/>
    <col min="3360" max="3360" width="15.44140625" style="80" customWidth="1"/>
    <col min="3361" max="3361" width="16.44140625" style="80" customWidth="1"/>
    <col min="3362" max="3582" width="9.33203125" style="80"/>
    <col min="3583" max="3583" width="33.5546875" style="80" customWidth="1"/>
    <col min="3584" max="3584" width="7.5546875" style="80" customWidth="1"/>
    <col min="3585" max="3585" width="0.5546875" style="80" customWidth="1"/>
    <col min="3586" max="3586" width="13.33203125" style="80" bestFit="1" customWidth="1"/>
    <col min="3587" max="3587" width="0.5546875" style="80" customWidth="1"/>
    <col min="3588" max="3588" width="12.44140625" style="80" customWidth="1"/>
    <col min="3589" max="3589" width="0.5546875" style="80" customWidth="1"/>
    <col min="3590" max="3590" width="12.33203125" style="80" customWidth="1"/>
    <col min="3591" max="3591" width="0.5546875" style="80" customWidth="1"/>
    <col min="3592" max="3592" width="12.33203125" style="80" customWidth="1"/>
    <col min="3593" max="3593" width="0.5546875" style="80" customWidth="1"/>
    <col min="3594" max="3594" width="12.33203125" style="80" customWidth="1"/>
    <col min="3595" max="3595" width="0.5546875" style="80" customWidth="1"/>
    <col min="3596" max="3596" width="13.33203125" style="80" bestFit="1" customWidth="1"/>
    <col min="3597" max="3597" width="0.5546875" style="80" customWidth="1"/>
    <col min="3598" max="3598" width="12.33203125" style="80" customWidth="1"/>
    <col min="3599" max="3599" width="0.5546875" style="80" customWidth="1"/>
    <col min="3600" max="3600" width="13.44140625" style="80" customWidth="1"/>
    <col min="3601" max="3601" width="0.5546875" style="80" customWidth="1"/>
    <col min="3602" max="3602" width="15.5546875" style="80" bestFit="1" customWidth="1"/>
    <col min="3603" max="3603" width="0.5546875" style="80" customWidth="1"/>
    <col min="3604" max="3604" width="14.33203125" style="80" customWidth="1"/>
    <col min="3605" max="3605" width="0.5546875" style="80" customWidth="1"/>
    <col min="3606" max="3606" width="17.5546875" style="80" customWidth="1"/>
    <col min="3607" max="3607" width="0.5546875" style="80" customWidth="1"/>
    <col min="3608" max="3608" width="12.5546875" style="80" customWidth="1"/>
    <col min="3609" max="3609" width="0.5546875" style="80" customWidth="1"/>
    <col min="3610" max="3610" width="12.5546875" style="80" customWidth="1"/>
    <col min="3611" max="3611" width="0.5546875" style="80" customWidth="1"/>
    <col min="3612" max="3612" width="12.33203125" style="80" customWidth="1"/>
    <col min="3613" max="3613" width="0.5546875" style="80" customWidth="1"/>
    <col min="3614" max="3614" width="12.5546875" style="80" customWidth="1"/>
    <col min="3615" max="3615" width="0.5546875" style="80" customWidth="1"/>
    <col min="3616" max="3616" width="15.44140625" style="80" customWidth="1"/>
    <col min="3617" max="3617" width="16.44140625" style="80" customWidth="1"/>
    <col min="3618" max="3838" width="9.33203125" style="80"/>
    <col min="3839" max="3839" width="33.5546875" style="80" customWidth="1"/>
    <col min="3840" max="3840" width="7.5546875" style="80" customWidth="1"/>
    <col min="3841" max="3841" width="0.5546875" style="80" customWidth="1"/>
    <col min="3842" max="3842" width="13.33203125" style="80" bestFit="1" customWidth="1"/>
    <col min="3843" max="3843" width="0.5546875" style="80" customWidth="1"/>
    <col min="3844" max="3844" width="12.44140625" style="80" customWidth="1"/>
    <col min="3845" max="3845" width="0.5546875" style="80" customWidth="1"/>
    <col min="3846" max="3846" width="12.33203125" style="80" customWidth="1"/>
    <col min="3847" max="3847" width="0.5546875" style="80" customWidth="1"/>
    <col min="3848" max="3848" width="12.33203125" style="80" customWidth="1"/>
    <col min="3849" max="3849" width="0.5546875" style="80" customWidth="1"/>
    <col min="3850" max="3850" width="12.33203125" style="80" customWidth="1"/>
    <col min="3851" max="3851" width="0.5546875" style="80" customWidth="1"/>
    <col min="3852" max="3852" width="13.33203125" style="80" bestFit="1" customWidth="1"/>
    <col min="3853" max="3853" width="0.5546875" style="80" customWidth="1"/>
    <col min="3854" max="3854" width="12.33203125" style="80" customWidth="1"/>
    <col min="3855" max="3855" width="0.5546875" style="80" customWidth="1"/>
    <col min="3856" max="3856" width="13.44140625" style="80" customWidth="1"/>
    <col min="3857" max="3857" width="0.5546875" style="80" customWidth="1"/>
    <col min="3858" max="3858" width="15.5546875" style="80" bestFit="1" customWidth="1"/>
    <col min="3859" max="3859" width="0.5546875" style="80" customWidth="1"/>
    <col min="3860" max="3860" width="14.33203125" style="80" customWidth="1"/>
    <col min="3861" max="3861" width="0.5546875" style="80" customWidth="1"/>
    <col min="3862" max="3862" width="17.5546875" style="80" customWidth="1"/>
    <col min="3863" max="3863" width="0.5546875" style="80" customWidth="1"/>
    <col min="3864" max="3864" width="12.5546875" style="80" customWidth="1"/>
    <col min="3865" max="3865" width="0.5546875" style="80" customWidth="1"/>
    <col min="3866" max="3866" width="12.5546875" style="80" customWidth="1"/>
    <col min="3867" max="3867" width="0.5546875" style="80" customWidth="1"/>
    <col min="3868" max="3868" width="12.33203125" style="80" customWidth="1"/>
    <col min="3869" max="3869" width="0.5546875" style="80" customWidth="1"/>
    <col min="3870" max="3870" width="12.5546875" style="80" customWidth="1"/>
    <col min="3871" max="3871" width="0.5546875" style="80" customWidth="1"/>
    <col min="3872" max="3872" width="15.44140625" style="80" customWidth="1"/>
    <col min="3873" max="3873" width="16.44140625" style="80" customWidth="1"/>
    <col min="3874" max="4094" width="9.33203125" style="80"/>
    <col min="4095" max="4095" width="33.5546875" style="80" customWidth="1"/>
    <col min="4096" max="4096" width="7.5546875" style="80" customWidth="1"/>
    <col min="4097" max="4097" width="0.5546875" style="80" customWidth="1"/>
    <col min="4098" max="4098" width="13.33203125" style="80" bestFit="1" customWidth="1"/>
    <col min="4099" max="4099" width="0.5546875" style="80" customWidth="1"/>
    <col min="4100" max="4100" width="12.44140625" style="80" customWidth="1"/>
    <col min="4101" max="4101" width="0.5546875" style="80" customWidth="1"/>
    <col min="4102" max="4102" width="12.33203125" style="80" customWidth="1"/>
    <col min="4103" max="4103" width="0.5546875" style="80" customWidth="1"/>
    <col min="4104" max="4104" width="12.33203125" style="80" customWidth="1"/>
    <col min="4105" max="4105" width="0.5546875" style="80" customWidth="1"/>
    <col min="4106" max="4106" width="12.33203125" style="80" customWidth="1"/>
    <col min="4107" max="4107" width="0.5546875" style="80" customWidth="1"/>
    <col min="4108" max="4108" width="13.33203125" style="80" bestFit="1" customWidth="1"/>
    <col min="4109" max="4109" width="0.5546875" style="80" customWidth="1"/>
    <col min="4110" max="4110" width="12.33203125" style="80" customWidth="1"/>
    <col min="4111" max="4111" width="0.5546875" style="80" customWidth="1"/>
    <col min="4112" max="4112" width="13.44140625" style="80" customWidth="1"/>
    <col min="4113" max="4113" width="0.5546875" style="80" customWidth="1"/>
    <col min="4114" max="4114" width="15.5546875" style="80" bestFit="1" customWidth="1"/>
    <col min="4115" max="4115" width="0.5546875" style="80" customWidth="1"/>
    <col min="4116" max="4116" width="14.33203125" style="80" customWidth="1"/>
    <col min="4117" max="4117" width="0.5546875" style="80" customWidth="1"/>
    <col min="4118" max="4118" width="17.5546875" style="80" customWidth="1"/>
    <col min="4119" max="4119" width="0.5546875" style="80" customWidth="1"/>
    <col min="4120" max="4120" width="12.5546875" style="80" customWidth="1"/>
    <col min="4121" max="4121" width="0.5546875" style="80" customWidth="1"/>
    <col min="4122" max="4122" width="12.5546875" style="80" customWidth="1"/>
    <col min="4123" max="4123" width="0.5546875" style="80" customWidth="1"/>
    <col min="4124" max="4124" width="12.33203125" style="80" customWidth="1"/>
    <col min="4125" max="4125" width="0.5546875" style="80" customWidth="1"/>
    <col min="4126" max="4126" width="12.5546875" style="80" customWidth="1"/>
    <col min="4127" max="4127" width="0.5546875" style="80" customWidth="1"/>
    <col min="4128" max="4128" width="15.44140625" style="80" customWidth="1"/>
    <col min="4129" max="4129" width="16.44140625" style="80" customWidth="1"/>
    <col min="4130" max="4350" width="9.33203125" style="80"/>
    <col min="4351" max="4351" width="33.5546875" style="80" customWidth="1"/>
    <col min="4352" max="4352" width="7.5546875" style="80" customWidth="1"/>
    <col min="4353" max="4353" width="0.5546875" style="80" customWidth="1"/>
    <col min="4354" max="4354" width="13.33203125" style="80" bestFit="1" customWidth="1"/>
    <col min="4355" max="4355" width="0.5546875" style="80" customWidth="1"/>
    <col min="4356" max="4356" width="12.44140625" style="80" customWidth="1"/>
    <col min="4357" max="4357" width="0.5546875" style="80" customWidth="1"/>
    <col min="4358" max="4358" width="12.33203125" style="80" customWidth="1"/>
    <col min="4359" max="4359" width="0.5546875" style="80" customWidth="1"/>
    <col min="4360" max="4360" width="12.33203125" style="80" customWidth="1"/>
    <col min="4361" max="4361" width="0.5546875" style="80" customWidth="1"/>
    <col min="4362" max="4362" width="12.33203125" style="80" customWidth="1"/>
    <col min="4363" max="4363" width="0.5546875" style="80" customWidth="1"/>
    <col min="4364" max="4364" width="13.33203125" style="80" bestFit="1" customWidth="1"/>
    <col min="4365" max="4365" width="0.5546875" style="80" customWidth="1"/>
    <col min="4366" max="4366" width="12.33203125" style="80" customWidth="1"/>
    <col min="4367" max="4367" width="0.5546875" style="80" customWidth="1"/>
    <col min="4368" max="4368" width="13.44140625" style="80" customWidth="1"/>
    <col min="4369" max="4369" width="0.5546875" style="80" customWidth="1"/>
    <col min="4370" max="4370" width="15.5546875" style="80" bestFit="1" customWidth="1"/>
    <col min="4371" max="4371" width="0.5546875" style="80" customWidth="1"/>
    <col min="4372" max="4372" width="14.33203125" style="80" customWidth="1"/>
    <col min="4373" max="4373" width="0.5546875" style="80" customWidth="1"/>
    <col min="4374" max="4374" width="17.5546875" style="80" customWidth="1"/>
    <col min="4375" max="4375" width="0.5546875" style="80" customWidth="1"/>
    <col min="4376" max="4376" width="12.5546875" style="80" customWidth="1"/>
    <col min="4377" max="4377" width="0.5546875" style="80" customWidth="1"/>
    <col min="4378" max="4378" width="12.5546875" style="80" customWidth="1"/>
    <col min="4379" max="4379" width="0.5546875" style="80" customWidth="1"/>
    <col min="4380" max="4380" width="12.33203125" style="80" customWidth="1"/>
    <col min="4381" max="4381" width="0.5546875" style="80" customWidth="1"/>
    <col min="4382" max="4382" width="12.5546875" style="80" customWidth="1"/>
    <col min="4383" max="4383" width="0.5546875" style="80" customWidth="1"/>
    <col min="4384" max="4384" width="15.44140625" style="80" customWidth="1"/>
    <col min="4385" max="4385" width="16.44140625" style="80" customWidth="1"/>
    <col min="4386" max="4606" width="9.33203125" style="80"/>
    <col min="4607" max="4607" width="33.5546875" style="80" customWidth="1"/>
    <col min="4608" max="4608" width="7.5546875" style="80" customWidth="1"/>
    <col min="4609" max="4609" width="0.5546875" style="80" customWidth="1"/>
    <col min="4610" max="4610" width="13.33203125" style="80" bestFit="1" customWidth="1"/>
    <col min="4611" max="4611" width="0.5546875" style="80" customWidth="1"/>
    <col min="4612" max="4612" width="12.44140625" style="80" customWidth="1"/>
    <col min="4613" max="4613" width="0.5546875" style="80" customWidth="1"/>
    <col min="4614" max="4614" width="12.33203125" style="80" customWidth="1"/>
    <col min="4615" max="4615" width="0.5546875" style="80" customWidth="1"/>
    <col min="4616" max="4616" width="12.33203125" style="80" customWidth="1"/>
    <col min="4617" max="4617" width="0.5546875" style="80" customWidth="1"/>
    <col min="4618" max="4618" width="12.33203125" style="80" customWidth="1"/>
    <col min="4619" max="4619" width="0.5546875" style="80" customWidth="1"/>
    <col min="4620" max="4620" width="13.33203125" style="80" bestFit="1" customWidth="1"/>
    <col min="4621" max="4621" width="0.5546875" style="80" customWidth="1"/>
    <col min="4622" max="4622" width="12.33203125" style="80" customWidth="1"/>
    <col min="4623" max="4623" width="0.5546875" style="80" customWidth="1"/>
    <col min="4624" max="4624" width="13.44140625" style="80" customWidth="1"/>
    <col min="4625" max="4625" width="0.5546875" style="80" customWidth="1"/>
    <col min="4626" max="4626" width="15.5546875" style="80" bestFit="1" customWidth="1"/>
    <col min="4627" max="4627" width="0.5546875" style="80" customWidth="1"/>
    <col min="4628" max="4628" width="14.33203125" style="80" customWidth="1"/>
    <col min="4629" max="4629" width="0.5546875" style="80" customWidth="1"/>
    <col min="4630" max="4630" width="17.5546875" style="80" customWidth="1"/>
    <col min="4631" max="4631" width="0.5546875" style="80" customWidth="1"/>
    <col min="4632" max="4632" width="12.5546875" style="80" customWidth="1"/>
    <col min="4633" max="4633" width="0.5546875" style="80" customWidth="1"/>
    <col min="4634" max="4634" width="12.5546875" style="80" customWidth="1"/>
    <col min="4635" max="4635" width="0.5546875" style="80" customWidth="1"/>
    <col min="4636" max="4636" width="12.33203125" style="80" customWidth="1"/>
    <col min="4637" max="4637" width="0.5546875" style="80" customWidth="1"/>
    <col min="4638" max="4638" width="12.5546875" style="80" customWidth="1"/>
    <col min="4639" max="4639" width="0.5546875" style="80" customWidth="1"/>
    <col min="4640" max="4640" width="15.44140625" style="80" customWidth="1"/>
    <col min="4641" max="4641" width="16.44140625" style="80" customWidth="1"/>
    <col min="4642" max="4862" width="9.33203125" style="80"/>
    <col min="4863" max="4863" width="33.5546875" style="80" customWidth="1"/>
    <col min="4864" max="4864" width="7.5546875" style="80" customWidth="1"/>
    <col min="4865" max="4865" width="0.5546875" style="80" customWidth="1"/>
    <col min="4866" max="4866" width="13.33203125" style="80" bestFit="1" customWidth="1"/>
    <col min="4867" max="4867" width="0.5546875" style="80" customWidth="1"/>
    <col min="4868" max="4868" width="12.44140625" style="80" customWidth="1"/>
    <col min="4869" max="4869" width="0.5546875" style="80" customWidth="1"/>
    <col min="4870" max="4870" width="12.33203125" style="80" customWidth="1"/>
    <col min="4871" max="4871" width="0.5546875" style="80" customWidth="1"/>
    <col min="4872" max="4872" width="12.33203125" style="80" customWidth="1"/>
    <col min="4873" max="4873" width="0.5546875" style="80" customWidth="1"/>
    <col min="4874" max="4874" width="12.33203125" style="80" customWidth="1"/>
    <col min="4875" max="4875" width="0.5546875" style="80" customWidth="1"/>
    <col min="4876" max="4876" width="13.33203125" style="80" bestFit="1" customWidth="1"/>
    <col min="4877" max="4877" width="0.5546875" style="80" customWidth="1"/>
    <col min="4878" max="4878" width="12.33203125" style="80" customWidth="1"/>
    <col min="4879" max="4879" width="0.5546875" style="80" customWidth="1"/>
    <col min="4880" max="4880" width="13.44140625" style="80" customWidth="1"/>
    <col min="4881" max="4881" width="0.5546875" style="80" customWidth="1"/>
    <col min="4882" max="4882" width="15.5546875" style="80" bestFit="1" customWidth="1"/>
    <col min="4883" max="4883" width="0.5546875" style="80" customWidth="1"/>
    <col min="4884" max="4884" width="14.33203125" style="80" customWidth="1"/>
    <col min="4885" max="4885" width="0.5546875" style="80" customWidth="1"/>
    <col min="4886" max="4886" width="17.5546875" style="80" customWidth="1"/>
    <col min="4887" max="4887" width="0.5546875" style="80" customWidth="1"/>
    <col min="4888" max="4888" width="12.5546875" style="80" customWidth="1"/>
    <col min="4889" max="4889" width="0.5546875" style="80" customWidth="1"/>
    <col min="4890" max="4890" width="12.5546875" style="80" customWidth="1"/>
    <col min="4891" max="4891" width="0.5546875" style="80" customWidth="1"/>
    <col min="4892" max="4892" width="12.33203125" style="80" customWidth="1"/>
    <col min="4893" max="4893" width="0.5546875" style="80" customWidth="1"/>
    <col min="4894" max="4894" width="12.5546875" style="80" customWidth="1"/>
    <col min="4895" max="4895" width="0.5546875" style="80" customWidth="1"/>
    <col min="4896" max="4896" width="15.44140625" style="80" customWidth="1"/>
    <col min="4897" max="4897" width="16.44140625" style="80" customWidth="1"/>
    <col min="4898" max="5118" width="9.33203125" style="80"/>
    <col min="5119" max="5119" width="33.5546875" style="80" customWidth="1"/>
    <col min="5120" max="5120" width="7.5546875" style="80" customWidth="1"/>
    <col min="5121" max="5121" width="0.5546875" style="80" customWidth="1"/>
    <col min="5122" max="5122" width="13.33203125" style="80" bestFit="1" customWidth="1"/>
    <col min="5123" max="5123" width="0.5546875" style="80" customWidth="1"/>
    <col min="5124" max="5124" width="12.44140625" style="80" customWidth="1"/>
    <col min="5125" max="5125" width="0.5546875" style="80" customWidth="1"/>
    <col min="5126" max="5126" width="12.33203125" style="80" customWidth="1"/>
    <col min="5127" max="5127" width="0.5546875" style="80" customWidth="1"/>
    <col min="5128" max="5128" width="12.33203125" style="80" customWidth="1"/>
    <col min="5129" max="5129" width="0.5546875" style="80" customWidth="1"/>
    <col min="5130" max="5130" width="12.33203125" style="80" customWidth="1"/>
    <col min="5131" max="5131" width="0.5546875" style="80" customWidth="1"/>
    <col min="5132" max="5132" width="13.33203125" style="80" bestFit="1" customWidth="1"/>
    <col min="5133" max="5133" width="0.5546875" style="80" customWidth="1"/>
    <col min="5134" max="5134" width="12.33203125" style="80" customWidth="1"/>
    <col min="5135" max="5135" width="0.5546875" style="80" customWidth="1"/>
    <col min="5136" max="5136" width="13.44140625" style="80" customWidth="1"/>
    <col min="5137" max="5137" width="0.5546875" style="80" customWidth="1"/>
    <col min="5138" max="5138" width="15.5546875" style="80" bestFit="1" customWidth="1"/>
    <col min="5139" max="5139" width="0.5546875" style="80" customWidth="1"/>
    <col min="5140" max="5140" width="14.33203125" style="80" customWidth="1"/>
    <col min="5141" max="5141" width="0.5546875" style="80" customWidth="1"/>
    <col min="5142" max="5142" width="17.5546875" style="80" customWidth="1"/>
    <col min="5143" max="5143" width="0.5546875" style="80" customWidth="1"/>
    <col min="5144" max="5144" width="12.5546875" style="80" customWidth="1"/>
    <col min="5145" max="5145" width="0.5546875" style="80" customWidth="1"/>
    <col min="5146" max="5146" width="12.5546875" style="80" customWidth="1"/>
    <col min="5147" max="5147" width="0.5546875" style="80" customWidth="1"/>
    <col min="5148" max="5148" width="12.33203125" style="80" customWidth="1"/>
    <col min="5149" max="5149" width="0.5546875" style="80" customWidth="1"/>
    <col min="5150" max="5150" width="12.5546875" style="80" customWidth="1"/>
    <col min="5151" max="5151" width="0.5546875" style="80" customWidth="1"/>
    <col min="5152" max="5152" width="15.44140625" style="80" customWidth="1"/>
    <col min="5153" max="5153" width="16.44140625" style="80" customWidth="1"/>
    <col min="5154" max="5374" width="9.33203125" style="80"/>
    <col min="5375" max="5375" width="33.5546875" style="80" customWidth="1"/>
    <col min="5376" max="5376" width="7.5546875" style="80" customWidth="1"/>
    <col min="5377" max="5377" width="0.5546875" style="80" customWidth="1"/>
    <col min="5378" max="5378" width="13.33203125" style="80" bestFit="1" customWidth="1"/>
    <col min="5379" max="5379" width="0.5546875" style="80" customWidth="1"/>
    <col min="5380" max="5380" width="12.44140625" style="80" customWidth="1"/>
    <col min="5381" max="5381" width="0.5546875" style="80" customWidth="1"/>
    <col min="5382" max="5382" width="12.33203125" style="80" customWidth="1"/>
    <col min="5383" max="5383" width="0.5546875" style="80" customWidth="1"/>
    <col min="5384" max="5384" width="12.33203125" style="80" customWidth="1"/>
    <col min="5385" max="5385" width="0.5546875" style="80" customWidth="1"/>
    <col min="5386" max="5386" width="12.33203125" style="80" customWidth="1"/>
    <col min="5387" max="5387" width="0.5546875" style="80" customWidth="1"/>
    <col min="5388" max="5388" width="13.33203125" style="80" bestFit="1" customWidth="1"/>
    <col min="5389" max="5389" width="0.5546875" style="80" customWidth="1"/>
    <col min="5390" max="5390" width="12.33203125" style="80" customWidth="1"/>
    <col min="5391" max="5391" width="0.5546875" style="80" customWidth="1"/>
    <col min="5392" max="5392" width="13.44140625" style="80" customWidth="1"/>
    <col min="5393" max="5393" width="0.5546875" style="80" customWidth="1"/>
    <col min="5394" max="5394" width="15.5546875" style="80" bestFit="1" customWidth="1"/>
    <col min="5395" max="5395" width="0.5546875" style="80" customWidth="1"/>
    <col min="5396" max="5396" width="14.33203125" style="80" customWidth="1"/>
    <col min="5397" max="5397" width="0.5546875" style="80" customWidth="1"/>
    <col min="5398" max="5398" width="17.5546875" style="80" customWidth="1"/>
    <col min="5399" max="5399" width="0.5546875" style="80" customWidth="1"/>
    <col min="5400" max="5400" width="12.5546875" style="80" customWidth="1"/>
    <col min="5401" max="5401" width="0.5546875" style="80" customWidth="1"/>
    <col min="5402" max="5402" width="12.5546875" style="80" customWidth="1"/>
    <col min="5403" max="5403" width="0.5546875" style="80" customWidth="1"/>
    <col min="5404" max="5404" width="12.33203125" style="80" customWidth="1"/>
    <col min="5405" max="5405" width="0.5546875" style="80" customWidth="1"/>
    <col min="5406" max="5406" width="12.5546875" style="80" customWidth="1"/>
    <col min="5407" max="5407" width="0.5546875" style="80" customWidth="1"/>
    <col min="5408" max="5408" width="15.44140625" style="80" customWidth="1"/>
    <col min="5409" max="5409" width="16.44140625" style="80" customWidth="1"/>
    <col min="5410" max="5630" width="9.33203125" style="80"/>
    <col min="5631" max="5631" width="33.5546875" style="80" customWidth="1"/>
    <col min="5632" max="5632" width="7.5546875" style="80" customWidth="1"/>
    <col min="5633" max="5633" width="0.5546875" style="80" customWidth="1"/>
    <col min="5634" max="5634" width="13.33203125" style="80" bestFit="1" customWidth="1"/>
    <col min="5635" max="5635" width="0.5546875" style="80" customWidth="1"/>
    <col min="5636" max="5636" width="12.44140625" style="80" customWidth="1"/>
    <col min="5637" max="5637" width="0.5546875" style="80" customWidth="1"/>
    <col min="5638" max="5638" width="12.33203125" style="80" customWidth="1"/>
    <col min="5639" max="5639" width="0.5546875" style="80" customWidth="1"/>
    <col min="5640" max="5640" width="12.33203125" style="80" customWidth="1"/>
    <col min="5641" max="5641" width="0.5546875" style="80" customWidth="1"/>
    <col min="5642" max="5642" width="12.33203125" style="80" customWidth="1"/>
    <col min="5643" max="5643" width="0.5546875" style="80" customWidth="1"/>
    <col min="5644" max="5644" width="13.33203125" style="80" bestFit="1" customWidth="1"/>
    <col min="5645" max="5645" width="0.5546875" style="80" customWidth="1"/>
    <col min="5646" max="5646" width="12.33203125" style="80" customWidth="1"/>
    <col min="5647" max="5647" width="0.5546875" style="80" customWidth="1"/>
    <col min="5648" max="5648" width="13.44140625" style="80" customWidth="1"/>
    <col min="5649" max="5649" width="0.5546875" style="80" customWidth="1"/>
    <col min="5650" max="5650" width="15.5546875" style="80" bestFit="1" customWidth="1"/>
    <col min="5651" max="5651" width="0.5546875" style="80" customWidth="1"/>
    <col min="5652" max="5652" width="14.33203125" style="80" customWidth="1"/>
    <col min="5653" max="5653" width="0.5546875" style="80" customWidth="1"/>
    <col min="5654" max="5654" width="17.5546875" style="80" customWidth="1"/>
    <col min="5655" max="5655" width="0.5546875" style="80" customWidth="1"/>
    <col min="5656" max="5656" width="12.5546875" style="80" customWidth="1"/>
    <col min="5657" max="5657" width="0.5546875" style="80" customWidth="1"/>
    <col min="5658" max="5658" width="12.5546875" style="80" customWidth="1"/>
    <col min="5659" max="5659" width="0.5546875" style="80" customWidth="1"/>
    <col min="5660" max="5660" width="12.33203125" style="80" customWidth="1"/>
    <col min="5661" max="5661" width="0.5546875" style="80" customWidth="1"/>
    <col min="5662" max="5662" width="12.5546875" style="80" customWidth="1"/>
    <col min="5663" max="5663" width="0.5546875" style="80" customWidth="1"/>
    <col min="5664" max="5664" width="15.44140625" style="80" customWidth="1"/>
    <col min="5665" max="5665" width="16.44140625" style="80" customWidth="1"/>
    <col min="5666" max="5886" width="9.33203125" style="80"/>
    <col min="5887" max="5887" width="33.5546875" style="80" customWidth="1"/>
    <col min="5888" max="5888" width="7.5546875" style="80" customWidth="1"/>
    <col min="5889" max="5889" width="0.5546875" style="80" customWidth="1"/>
    <col min="5890" max="5890" width="13.33203125" style="80" bestFit="1" customWidth="1"/>
    <col min="5891" max="5891" width="0.5546875" style="80" customWidth="1"/>
    <col min="5892" max="5892" width="12.44140625" style="80" customWidth="1"/>
    <col min="5893" max="5893" width="0.5546875" style="80" customWidth="1"/>
    <col min="5894" max="5894" width="12.33203125" style="80" customWidth="1"/>
    <col min="5895" max="5895" width="0.5546875" style="80" customWidth="1"/>
    <col min="5896" max="5896" width="12.33203125" style="80" customWidth="1"/>
    <col min="5897" max="5897" width="0.5546875" style="80" customWidth="1"/>
    <col min="5898" max="5898" width="12.33203125" style="80" customWidth="1"/>
    <col min="5899" max="5899" width="0.5546875" style="80" customWidth="1"/>
    <col min="5900" max="5900" width="13.33203125" style="80" bestFit="1" customWidth="1"/>
    <col min="5901" max="5901" width="0.5546875" style="80" customWidth="1"/>
    <col min="5902" max="5902" width="12.33203125" style="80" customWidth="1"/>
    <col min="5903" max="5903" width="0.5546875" style="80" customWidth="1"/>
    <col min="5904" max="5904" width="13.44140625" style="80" customWidth="1"/>
    <col min="5905" max="5905" width="0.5546875" style="80" customWidth="1"/>
    <col min="5906" max="5906" width="15.5546875" style="80" bestFit="1" customWidth="1"/>
    <col min="5907" max="5907" width="0.5546875" style="80" customWidth="1"/>
    <col min="5908" max="5908" width="14.33203125" style="80" customWidth="1"/>
    <col min="5909" max="5909" width="0.5546875" style="80" customWidth="1"/>
    <col min="5910" max="5910" width="17.5546875" style="80" customWidth="1"/>
    <col min="5911" max="5911" width="0.5546875" style="80" customWidth="1"/>
    <col min="5912" max="5912" width="12.5546875" style="80" customWidth="1"/>
    <col min="5913" max="5913" width="0.5546875" style="80" customWidth="1"/>
    <col min="5914" max="5914" width="12.5546875" style="80" customWidth="1"/>
    <col min="5915" max="5915" width="0.5546875" style="80" customWidth="1"/>
    <col min="5916" max="5916" width="12.33203125" style="80" customWidth="1"/>
    <col min="5917" max="5917" width="0.5546875" style="80" customWidth="1"/>
    <col min="5918" max="5918" width="12.5546875" style="80" customWidth="1"/>
    <col min="5919" max="5919" width="0.5546875" style="80" customWidth="1"/>
    <col min="5920" max="5920" width="15.44140625" style="80" customWidth="1"/>
    <col min="5921" max="5921" width="16.44140625" style="80" customWidth="1"/>
    <col min="5922" max="6142" width="9.33203125" style="80"/>
    <col min="6143" max="6143" width="33.5546875" style="80" customWidth="1"/>
    <col min="6144" max="6144" width="7.5546875" style="80" customWidth="1"/>
    <col min="6145" max="6145" width="0.5546875" style="80" customWidth="1"/>
    <col min="6146" max="6146" width="13.33203125" style="80" bestFit="1" customWidth="1"/>
    <col min="6147" max="6147" width="0.5546875" style="80" customWidth="1"/>
    <col min="6148" max="6148" width="12.44140625" style="80" customWidth="1"/>
    <col min="6149" max="6149" width="0.5546875" style="80" customWidth="1"/>
    <col min="6150" max="6150" width="12.33203125" style="80" customWidth="1"/>
    <col min="6151" max="6151" width="0.5546875" style="80" customWidth="1"/>
    <col min="6152" max="6152" width="12.33203125" style="80" customWidth="1"/>
    <col min="6153" max="6153" width="0.5546875" style="80" customWidth="1"/>
    <col min="6154" max="6154" width="12.33203125" style="80" customWidth="1"/>
    <col min="6155" max="6155" width="0.5546875" style="80" customWidth="1"/>
    <col min="6156" max="6156" width="13.33203125" style="80" bestFit="1" customWidth="1"/>
    <col min="6157" max="6157" width="0.5546875" style="80" customWidth="1"/>
    <col min="6158" max="6158" width="12.33203125" style="80" customWidth="1"/>
    <col min="6159" max="6159" width="0.5546875" style="80" customWidth="1"/>
    <col min="6160" max="6160" width="13.44140625" style="80" customWidth="1"/>
    <col min="6161" max="6161" width="0.5546875" style="80" customWidth="1"/>
    <col min="6162" max="6162" width="15.5546875" style="80" bestFit="1" customWidth="1"/>
    <col min="6163" max="6163" width="0.5546875" style="80" customWidth="1"/>
    <col min="6164" max="6164" width="14.33203125" style="80" customWidth="1"/>
    <col min="6165" max="6165" width="0.5546875" style="80" customWidth="1"/>
    <col min="6166" max="6166" width="17.5546875" style="80" customWidth="1"/>
    <col min="6167" max="6167" width="0.5546875" style="80" customWidth="1"/>
    <col min="6168" max="6168" width="12.5546875" style="80" customWidth="1"/>
    <col min="6169" max="6169" width="0.5546875" style="80" customWidth="1"/>
    <col min="6170" max="6170" width="12.5546875" style="80" customWidth="1"/>
    <col min="6171" max="6171" width="0.5546875" style="80" customWidth="1"/>
    <col min="6172" max="6172" width="12.33203125" style="80" customWidth="1"/>
    <col min="6173" max="6173" width="0.5546875" style="80" customWidth="1"/>
    <col min="6174" max="6174" width="12.5546875" style="80" customWidth="1"/>
    <col min="6175" max="6175" width="0.5546875" style="80" customWidth="1"/>
    <col min="6176" max="6176" width="15.44140625" style="80" customWidth="1"/>
    <col min="6177" max="6177" width="16.44140625" style="80" customWidth="1"/>
    <col min="6178" max="6398" width="9.33203125" style="80"/>
    <col min="6399" max="6399" width="33.5546875" style="80" customWidth="1"/>
    <col min="6400" max="6400" width="7.5546875" style="80" customWidth="1"/>
    <col min="6401" max="6401" width="0.5546875" style="80" customWidth="1"/>
    <col min="6402" max="6402" width="13.33203125" style="80" bestFit="1" customWidth="1"/>
    <col min="6403" max="6403" width="0.5546875" style="80" customWidth="1"/>
    <col min="6404" max="6404" width="12.44140625" style="80" customWidth="1"/>
    <col min="6405" max="6405" width="0.5546875" style="80" customWidth="1"/>
    <col min="6406" max="6406" width="12.33203125" style="80" customWidth="1"/>
    <col min="6407" max="6407" width="0.5546875" style="80" customWidth="1"/>
    <col min="6408" max="6408" width="12.33203125" style="80" customWidth="1"/>
    <col min="6409" max="6409" width="0.5546875" style="80" customWidth="1"/>
    <col min="6410" max="6410" width="12.33203125" style="80" customWidth="1"/>
    <col min="6411" max="6411" width="0.5546875" style="80" customWidth="1"/>
    <col min="6412" max="6412" width="13.33203125" style="80" bestFit="1" customWidth="1"/>
    <col min="6413" max="6413" width="0.5546875" style="80" customWidth="1"/>
    <col min="6414" max="6414" width="12.33203125" style="80" customWidth="1"/>
    <col min="6415" max="6415" width="0.5546875" style="80" customWidth="1"/>
    <col min="6416" max="6416" width="13.44140625" style="80" customWidth="1"/>
    <col min="6417" max="6417" width="0.5546875" style="80" customWidth="1"/>
    <col min="6418" max="6418" width="15.5546875" style="80" bestFit="1" customWidth="1"/>
    <col min="6419" max="6419" width="0.5546875" style="80" customWidth="1"/>
    <col min="6420" max="6420" width="14.33203125" style="80" customWidth="1"/>
    <col min="6421" max="6421" width="0.5546875" style="80" customWidth="1"/>
    <col min="6422" max="6422" width="17.5546875" style="80" customWidth="1"/>
    <col min="6423" max="6423" width="0.5546875" style="80" customWidth="1"/>
    <col min="6424" max="6424" width="12.5546875" style="80" customWidth="1"/>
    <col min="6425" max="6425" width="0.5546875" style="80" customWidth="1"/>
    <col min="6426" max="6426" width="12.5546875" style="80" customWidth="1"/>
    <col min="6427" max="6427" width="0.5546875" style="80" customWidth="1"/>
    <col min="6428" max="6428" width="12.33203125" style="80" customWidth="1"/>
    <col min="6429" max="6429" width="0.5546875" style="80" customWidth="1"/>
    <col min="6430" max="6430" width="12.5546875" style="80" customWidth="1"/>
    <col min="6431" max="6431" width="0.5546875" style="80" customWidth="1"/>
    <col min="6432" max="6432" width="15.44140625" style="80" customWidth="1"/>
    <col min="6433" max="6433" width="16.44140625" style="80" customWidth="1"/>
    <col min="6434" max="6654" width="9.33203125" style="80"/>
    <col min="6655" max="6655" width="33.5546875" style="80" customWidth="1"/>
    <col min="6656" max="6656" width="7.5546875" style="80" customWidth="1"/>
    <col min="6657" max="6657" width="0.5546875" style="80" customWidth="1"/>
    <col min="6658" max="6658" width="13.33203125" style="80" bestFit="1" customWidth="1"/>
    <col min="6659" max="6659" width="0.5546875" style="80" customWidth="1"/>
    <col min="6660" max="6660" width="12.44140625" style="80" customWidth="1"/>
    <col min="6661" max="6661" width="0.5546875" style="80" customWidth="1"/>
    <col min="6662" max="6662" width="12.33203125" style="80" customWidth="1"/>
    <col min="6663" max="6663" width="0.5546875" style="80" customWidth="1"/>
    <col min="6664" max="6664" width="12.33203125" style="80" customWidth="1"/>
    <col min="6665" max="6665" width="0.5546875" style="80" customWidth="1"/>
    <col min="6666" max="6666" width="12.33203125" style="80" customWidth="1"/>
    <col min="6667" max="6667" width="0.5546875" style="80" customWidth="1"/>
    <col min="6668" max="6668" width="13.33203125" style="80" bestFit="1" customWidth="1"/>
    <col min="6669" max="6669" width="0.5546875" style="80" customWidth="1"/>
    <col min="6670" max="6670" width="12.33203125" style="80" customWidth="1"/>
    <col min="6671" max="6671" width="0.5546875" style="80" customWidth="1"/>
    <col min="6672" max="6672" width="13.44140625" style="80" customWidth="1"/>
    <col min="6673" max="6673" width="0.5546875" style="80" customWidth="1"/>
    <col min="6674" max="6674" width="15.5546875" style="80" bestFit="1" customWidth="1"/>
    <col min="6675" max="6675" width="0.5546875" style="80" customWidth="1"/>
    <col min="6676" max="6676" width="14.33203125" style="80" customWidth="1"/>
    <col min="6677" max="6677" width="0.5546875" style="80" customWidth="1"/>
    <col min="6678" max="6678" width="17.5546875" style="80" customWidth="1"/>
    <col min="6679" max="6679" width="0.5546875" style="80" customWidth="1"/>
    <col min="6680" max="6680" width="12.5546875" style="80" customWidth="1"/>
    <col min="6681" max="6681" width="0.5546875" style="80" customWidth="1"/>
    <col min="6682" max="6682" width="12.5546875" style="80" customWidth="1"/>
    <col min="6683" max="6683" width="0.5546875" style="80" customWidth="1"/>
    <col min="6684" max="6684" width="12.33203125" style="80" customWidth="1"/>
    <col min="6685" max="6685" width="0.5546875" style="80" customWidth="1"/>
    <col min="6686" max="6686" width="12.5546875" style="80" customWidth="1"/>
    <col min="6687" max="6687" width="0.5546875" style="80" customWidth="1"/>
    <col min="6688" max="6688" width="15.44140625" style="80" customWidth="1"/>
    <col min="6689" max="6689" width="16.44140625" style="80" customWidth="1"/>
    <col min="6690" max="6910" width="9.33203125" style="80"/>
    <col min="6911" max="6911" width="33.5546875" style="80" customWidth="1"/>
    <col min="6912" max="6912" width="7.5546875" style="80" customWidth="1"/>
    <col min="6913" max="6913" width="0.5546875" style="80" customWidth="1"/>
    <col min="6914" max="6914" width="13.33203125" style="80" bestFit="1" customWidth="1"/>
    <col min="6915" max="6915" width="0.5546875" style="80" customWidth="1"/>
    <col min="6916" max="6916" width="12.44140625" style="80" customWidth="1"/>
    <col min="6917" max="6917" width="0.5546875" style="80" customWidth="1"/>
    <col min="6918" max="6918" width="12.33203125" style="80" customWidth="1"/>
    <col min="6919" max="6919" width="0.5546875" style="80" customWidth="1"/>
    <col min="6920" max="6920" width="12.33203125" style="80" customWidth="1"/>
    <col min="6921" max="6921" width="0.5546875" style="80" customWidth="1"/>
    <col min="6922" max="6922" width="12.33203125" style="80" customWidth="1"/>
    <col min="6923" max="6923" width="0.5546875" style="80" customWidth="1"/>
    <col min="6924" max="6924" width="13.33203125" style="80" bestFit="1" customWidth="1"/>
    <col min="6925" max="6925" width="0.5546875" style="80" customWidth="1"/>
    <col min="6926" max="6926" width="12.33203125" style="80" customWidth="1"/>
    <col min="6927" max="6927" width="0.5546875" style="80" customWidth="1"/>
    <col min="6928" max="6928" width="13.44140625" style="80" customWidth="1"/>
    <col min="6929" max="6929" width="0.5546875" style="80" customWidth="1"/>
    <col min="6930" max="6930" width="15.5546875" style="80" bestFit="1" customWidth="1"/>
    <col min="6931" max="6931" width="0.5546875" style="80" customWidth="1"/>
    <col min="6932" max="6932" width="14.33203125" style="80" customWidth="1"/>
    <col min="6933" max="6933" width="0.5546875" style="80" customWidth="1"/>
    <col min="6934" max="6934" width="17.5546875" style="80" customWidth="1"/>
    <col min="6935" max="6935" width="0.5546875" style="80" customWidth="1"/>
    <col min="6936" max="6936" width="12.5546875" style="80" customWidth="1"/>
    <col min="6937" max="6937" width="0.5546875" style="80" customWidth="1"/>
    <col min="6938" max="6938" width="12.5546875" style="80" customWidth="1"/>
    <col min="6939" max="6939" width="0.5546875" style="80" customWidth="1"/>
    <col min="6940" max="6940" width="12.33203125" style="80" customWidth="1"/>
    <col min="6941" max="6941" width="0.5546875" style="80" customWidth="1"/>
    <col min="6942" max="6942" width="12.5546875" style="80" customWidth="1"/>
    <col min="6943" max="6943" width="0.5546875" style="80" customWidth="1"/>
    <col min="6944" max="6944" width="15.44140625" style="80" customWidth="1"/>
    <col min="6945" max="6945" width="16.44140625" style="80" customWidth="1"/>
    <col min="6946" max="7166" width="9.33203125" style="80"/>
    <col min="7167" max="7167" width="33.5546875" style="80" customWidth="1"/>
    <col min="7168" max="7168" width="7.5546875" style="80" customWidth="1"/>
    <col min="7169" max="7169" width="0.5546875" style="80" customWidth="1"/>
    <col min="7170" max="7170" width="13.33203125" style="80" bestFit="1" customWidth="1"/>
    <col min="7171" max="7171" width="0.5546875" style="80" customWidth="1"/>
    <col min="7172" max="7172" width="12.44140625" style="80" customWidth="1"/>
    <col min="7173" max="7173" width="0.5546875" style="80" customWidth="1"/>
    <col min="7174" max="7174" width="12.33203125" style="80" customWidth="1"/>
    <col min="7175" max="7175" width="0.5546875" style="80" customWidth="1"/>
    <col min="7176" max="7176" width="12.33203125" style="80" customWidth="1"/>
    <col min="7177" max="7177" width="0.5546875" style="80" customWidth="1"/>
    <col min="7178" max="7178" width="12.33203125" style="80" customWidth="1"/>
    <col min="7179" max="7179" width="0.5546875" style="80" customWidth="1"/>
    <col min="7180" max="7180" width="13.33203125" style="80" bestFit="1" customWidth="1"/>
    <col min="7181" max="7181" width="0.5546875" style="80" customWidth="1"/>
    <col min="7182" max="7182" width="12.33203125" style="80" customWidth="1"/>
    <col min="7183" max="7183" width="0.5546875" style="80" customWidth="1"/>
    <col min="7184" max="7184" width="13.44140625" style="80" customWidth="1"/>
    <col min="7185" max="7185" width="0.5546875" style="80" customWidth="1"/>
    <col min="7186" max="7186" width="15.5546875" style="80" bestFit="1" customWidth="1"/>
    <col min="7187" max="7187" width="0.5546875" style="80" customWidth="1"/>
    <col min="7188" max="7188" width="14.33203125" style="80" customWidth="1"/>
    <col min="7189" max="7189" width="0.5546875" style="80" customWidth="1"/>
    <col min="7190" max="7190" width="17.5546875" style="80" customWidth="1"/>
    <col min="7191" max="7191" width="0.5546875" style="80" customWidth="1"/>
    <col min="7192" max="7192" width="12.5546875" style="80" customWidth="1"/>
    <col min="7193" max="7193" width="0.5546875" style="80" customWidth="1"/>
    <col min="7194" max="7194" width="12.5546875" style="80" customWidth="1"/>
    <col min="7195" max="7195" width="0.5546875" style="80" customWidth="1"/>
    <col min="7196" max="7196" width="12.33203125" style="80" customWidth="1"/>
    <col min="7197" max="7197" width="0.5546875" style="80" customWidth="1"/>
    <col min="7198" max="7198" width="12.5546875" style="80" customWidth="1"/>
    <col min="7199" max="7199" width="0.5546875" style="80" customWidth="1"/>
    <col min="7200" max="7200" width="15.44140625" style="80" customWidth="1"/>
    <col min="7201" max="7201" width="16.44140625" style="80" customWidth="1"/>
    <col min="7202" max="7422" width="9.33203125" style="80"/>
    <col min="7423" max="7423" width="33.5546875" style="80" customWidth="1"/>
    <col min="7424" max="7424" width="7.5546875" style="80" customWidth="1"/>
    <col min="7425" max="7425" width="0.5546875" style="80" customWidth="1"/>
    <col min="7426" max="7426" width="13.33203125" style="80" bestFit="1" customWidth="1"/>
    <col min="7427" max="7427" width="0.5546875" style="80" customWidth="1"/>
    <col min="7428" max="7428" width="12.44140625" style="80" customWidth="1"/>
    <col min="7429" max="7429" width="0.5546875" style="80" customWidth="1"/>
    <col min="7430" max="7430" width="12.33203125" style="80" customWidth="1"/>
    <col min="7431" max="7431" width="0.5546875" style="80" customWidth="1"/>
    <col min="7432" max="7432" width="12.33203125" style="80" customWidth="1"/>
    <col min="7433" max="7433" width="0.5546875" style="80" customWidth="1"/>
    <col min="7434" max="7434" width="12.33203125" style="80" customWidth="1"/>
    <col min="7435" max="7435" width="0.5546875" style="80" customWidth="1"/>
    <col min="7436" max="7436" width="13.33203125" style="80" bestFit="1" customWidth="1"/>
    <col min="7437" max="7437" width="0.5546875" style="80" customWidth="1"/>
    <col min="7438" max="7438" width="12.33203125" style="80" customWidth="1"/>
    <col min="7439" max="7439" width="0.5546875" style="80" customWidth="1"/>
    <col min="7440" max="7440" width="13.44140625" style="80" customWidth="1"/>
    <col min="7441" max="7441" width="0.5546875" style="80" customWidth="1"/>
    <col min="7442" max="7442" width="15.5546875" style="80" bestFit="1" customWidth="1"/>
    <col min="7443" max="7443" width="0.5546875" style="80" customWidth="1"/>
    <col min="7444" max="7444" width="14.33203125" style="80" customWidth="1"/>
    <col min="7445" max="7445" width="0.5546875" style="80" customWidth="1"/>
    <col min="7446" max="7446" width="17.5546875" style="80" customWidth="1"/>
    <col min="7447" max="7447" width="0.5546875" style="80" customWidth="1"/>
    <col min="7448" max="7448" width="12.5546875" style="80" customWidth="1"/>
    <col min="7449" max="7449" width="0.5546875" style="80" customWidth="1"/>
    <col min="7450" max="7450" width="12.5546875" style="80" customWidth="1"/>
    <col min="7451" max="7451" width="0.5546875" style="80" customWidth="1"/>
    <col min="7452" max="7452" width="12.33203125" style="80" customWidth="1"/>
    <col min="7453" max="7453" width="0.5546875" style="80" customWidth="1"/>
    <col min="7454" max="7454" width="12.5546875" style="80" customWidth="1"/>
    <col min="7455" max="7455" width="0.5546875" style="80" customWidth="1"/>
    <col min="7456" max="7456" width="15.44140625" style="80" customWidth="1"/>
    <col min="7457" max="7457" width="16.44140625" style="80" customWidth="1"/>
    <col min="7458" max="7678" width="9.33203125" style="80"/>
    <col min="7679" max="7679" width="33.5546875" style="80" customWidth="1"/>
    <col min="7680" max="7680" width="7.5546875" style="80" customWidth="1"/>
    <col min="7681" max="7681" width="0.5546875" style="80" customWidth="1"/>
    <col min="7682" max="7682" width="13.33203125" style="80" bestFit="1" customWidth="1"/>
    <col min="7683" max="7683" width="0.5546875" style="80" customWidth="1"/>
    <col min="7684" max="7684" width="12.44140625" style="80" customWidth="1"/>
    <col min="7685" max="7685" width="0.5546875" style="80" customWidth="1"/>
    <col min="7686" max="7686" width="12.33203125" style="80" customWidth="1"/>
    <col min="7687" max="7687" width="0.5546875" style="80" customWidth="1"/>
    <col min="7688" max="7688" width="12.33203125" style="80" customWidth="1"/>
    <col min="7689" max="7689" width="0.5546875" style="80" customWidth="1"/>
    <col min="7690" max="7690" width="12.33203125" style="80" customWidth="1"/>
    <col min="7691" max="7691" width="0.5546875" style="80" customWidth="1"/>
    <col min="7692" max="7692" width="13.33203125" style="80" bestFit="1" customWidth="1"/>
    <col min="7693" max="7693" width="0.5546875" style="80" customWidth="1"/>
    <col min="7694" max="7694" width="12.33203125" style="80" customWidth="1"/>
    <col min="7695" max="7695" width="0.5546875" style="80" customWidth="1"/>
    <col min="7696" max="7696" width="13.44140625" style="80" customWidth="1"/>
    <col min="7697" max="7697" width="0.5546875" style="80" customWidth="1"/>
    <col min="7698" max="7698" width="15.5546875" style="80" bestFit="1" customWidth="1"/>
    <col min="7699" max="7699" width="0.5546875" style="80" customWidth="1"/>
    <col min="7700" max="7700" width="14.33203125" style="80" customWidth="1"/>
    <col min="7701" max="7701" width="0.5546875" style="80" customWidth="1"/>
    <col min="7702" max="7702" width="17.5546875" style="80" customWidth="1"/>
    <col min="7703" max="7703" width="0.5546875" style="80" customWidth="1"/>
    <col min="7704" max="7704" width="12.5546875" style="80" customWidth="1"/>
    <col min="7705" max="7705" width="0.5546875" style="80" customWidth="1"/>
    <col min="7706" max="7706" width="12.5546875" style="80" customWidth="1"/>
    <col min="7707" max="7707" width="0.5546875" style="80" customWidth="1"/>
    <col min="7708" max="7708" width="12.33203125" style="80" customWidth="1"/>
    <col min="7709" max="7709" width="0.5546875" style="80" customWidth="1"/>
    <col min="7710" max="7710" width="12.5546875" style="80" customWidth="1"/>
    <col min="7711" max="7711" width="0.5546875" style="80" customWidth="1"/>
    <col min="7712" max="7712" width="15.44140625" style="80" customWidth="1"/>
    <col min="7713" max="7713" width="16.44140625" style="80" customWidth="1"/>
    <col min="7714" max="7934" width="9.33203125" style="80"/>
    <col min="7935" max="7935" width="33.5546875" style="80" customWidth="1"/>
    <col min="7936" max="7936" width="7.5546875" style="80" customWidth="1"/>
    <col min="7937" max="7937" width="0.5546875" style="80" customWidth="1"/>
    <col min="7938" max="7938" width="13.33203125" style="80" bestFit="1" customWidth="1"/>
    <col min="7939" max="7939" width="0.5546875" style="80" customWidth="1"/>
    <col min="7940" max="7940" width="12.44140625" style="80" customWidth="1"/>
    <col min="7941" max="7941" width="0.5546875" style="80" customWidth="1"/>
    <col min="7942" max="7942" width="12.33203125" style="80" customWidth="1"/>
    <col min="7943" max="7943" width="0.5546875" style="80" customWidth="1"/>
    <col min="7944" max="7944" width="12.33203125" style="80" customWidth="1"/>
    <col min="7945" max="7945" width="0.5546875" style="80" customWidth="1"/>
    <col min="7946" max="7946" width="12.33203125" style="80" customWidth="1"/>
    <col min="7947" max="7947" width="0.5546875" style="80" customWidth="1"/>
    <col min="7948" max="7948" width="13.33203125" style="80" bestFit="1" customWidth="1"/>
    <col min="7949" max="7949" width="0.5546875" style="80" customWidth="1"/>
    <col min="7950" max="7950" width="12.33203125" style="80" customWidth="1"/>
    <col min="7951" max="7951" width="0.5546875" style="80" customWidth="1"/>
    <col min="7952" max="7952" width="13.44140625" style="80" customWidth="1"/>
    <col min="7953" max="7953" width="0.5546875" style="80" customWidth="1"/>
    <col min="7954" max="7954" width="15.5546875" style="80" bestFit="1" customWidth="1"/>
    <col min="7955" max="7955" width="0.5546875" style="80" customWidth="1"/>
    <col min="7956" max="7956" width="14.33203125" style="80" customWidth="1"/>
    <col min="7957" max="7957" width="0.5546875" style="80" customWidth="1"/>
    <col min="7958" max="7958" width="17.5546875" style="80" customWidth="1"/>
    <col min="7959" max="7959" width="0.5546875" style="80" customWidth="1"/>
    <col min="7960" max="7960" width="12.5546875" style="80" customWidth="1"/>
    <col min="7961" max="7961" width="0.5546875" style="80" customWidth="1"/>
    <col min="7962" max="7962" width="12.5546875" style="80" customWidth="1"/>
    <col min="7963" max="7963" width="0.5546875" style="80" customWidth="1"/>
    <col min="7964" max="7964" width="12.33203125" style="80" customWidth="1"/>
    <col min="7965" max="7965" width="0.5546875" style="80" customWidth="1"/>
    <col min="7966" max="7966" width="12.5546875" style="80" customWidth="1"/>
    <col min="7967" max="7967" width="0.5546875" style="80" customWidth="1"/>
    <col min="7968" max="7968" width="15.44140625" style="80" customWidth="1"/>
    <col min="7969" max="7969" width="16.44140625" style="80" customWidth="1"/>
    <col min="7970" max="8190" width="9.33203125" style="80"/>
    <col min="8191" max="8191" width="33.5546875" style="80" customWidth="1"/>
    <col min="8192" max="8192" width="7.5546875" style="80" customWidth="1"/>
    <col min="8193" max="8193" width="0.5546875" style="80" customWidth="1"/>
    <col min="8194" max="8194" width="13.33203125" style="80" bestFit="1" customWidth="1"/>
    <col min="8195" max="8195" width="0.5546875" style="80" customWidth="1"/>
    <col min="8196" max="8196" width="12.44140625" style="80" customWidth="1"/>
    <col min="8197" max="8197" width="0.5546875" style="80" customWidth="1"/>
    <col min="8198" max="8198" width="12.33203125" style="80" customWidth="1"/>
    <col min="8199" max="8199" width="0.5546875" style="80" customWidth="1"/>
    <col min="8200" max="8200" width="12.33203125" style="80" customWidth="1"/>
    <col min="8201" max="8201" width="0.5546875" style="80" customWidth="1"/>
    <col min="8202" max="8202" width="12.33203125" style="80" customWidth="1"/>
    <col min="8203" max="8203" width="0.5546875" style="80" customWidth="1"/>
    <col min="8204" max="8204" width="13.33203125" style="80" bestFit="1" customWidth="1"/>
    <col min="8205" max="8205" width="0.5546875" style="80" customWidth="1"/>
    <col min="8206" max="8206" width="12.33203125" style="80" customWidth="1"/>
    <col min="8207" max="8207" width="0.5546875" style="80" customWidth="1"/>
    <col min="8208" max="8208" width="13.44140625" style="80" customWidth="1"/>
    <col min="8209" max="8209" width="0.5546875" style="80" customWidth="1"/>
    <col min="8210" max="8210" width="15.5546875" style="80" bestFit="1" customWidth="1"/>
    <col min="8211" max="8211" width="0.5546875" style="80" customWidth="1"/>
    <col min="8212" max="8212" width="14.33203125" style="80" customWidth="1"/>
    <col min="8213" max="8213" width="0.5546875" style="80" customWidth="1"/>
    <col min="8214" max="8214" width="17.5546875" style="80" customWidth="1"/>
    <col min="8215" max="8215" width="0.5546875" style="80" customWidth="1"/>
    <col min="8216" max="8216" width="12.5546875" style="80" customWidth="1"/>
    <col min="8217" max="8217" width="0.5546875" style="80" customWidth="1"/>
    <col min="8218" max="8218" width="12.5546875" style="80" customWidth="1"/>
    <col min="8219" max="8219" width="0.5546875" style="80" customWidth="1"/>
    <col min="8220" max="8220" width="12.33203125" style="80" customWidth="1"/>
    <col min="8221" max="8221" width="0.5546875" style="80" customWidth="1"/>
    <col min="8222" max="8222" width="12.5546875" style="80" customWidth="1"/>
    <col min="8223" max="8223" width="0.5546875" style="80" customWidth="1"/>
    <col min="8224" max="8224" width="15.44140625" style="80" customWidth="1"/>
    <col min="8225" max="8225" width="16.44140625" style="80" customWidth="1"/>
    <col min="8226" max="8446" width="9.33203125" style="80"/>
    <col min="8447" max="8447" width="33.5546875" style="80" customWidth="1"/>
    <col min="8448" max="8448" width="7.5546875" style="80" customWidth="1"/>
    <col min="8449" max="8449" width="0.5546875" style="80" customWidth="1"/>
    <col min="8450" max="8450" width="13.33203125" style="80" bestFit="1" customWidth="1"/>
    <col min="8451" max="8451" width="0.5546875" style="80" customWidth="1"/>
    <col min="8452" max="8452" width="12.44140625" style="80" customWidth="1"/>
    <col min="8453" max="8453" width="0.5546875" style="80" customWidth="1"/>
    <col min="8454" max="8454" width="12.33203125" style="80" customWidth="1"/>
    <col min="8455" max="8455" width="0.5546875" style="80" customWidth="1"/>
    <col min="8456" max="8456" width="12.33203125" style="80" customWidth="1"/>
    <col min="8457" max="8457" width="0.5546875" style="80" customWidth="1"/>
    <col min="8458" max="8458" width="12.33203125" style="80" customWidth="1"/>
    <col min="8459" max="8459" width="0.5546875" style="80" customWidth="1"/>
    <col min="8460" max="8460" width="13.33203125" style="80" bestFit="1" customWidth="1"/>
    <col min="8461" max="8461" width="0.5546875" style="80" customWidth="1"/>
    <col min="8462" max="8462" width="12.33203125" style="80" customWidth="1"/>
    <col min="8463" max="8463" width="0.5546875" style="80" customWidth="1"/>
    <col min="8464" max="8464" width="13.44140625" style="80" customWidth="1"/>
    <col min="8465" max="8465" width="0.5546875" style="80" customWidth="1"/>
    <col min="8466" max="8466" width="15.5546875" style="80" bestFit="1" customWidth="1"/>
    <col min="8467" max="8467" width="0.5546875" style="80" customWidth="1"/>
    <col min="8468" max="8468" width="14.33203125" style="80" customWidth="1"/>
    <col min="8469" max="8469" width="0.5546875" style="80" customWidth="1"/>
    <col min="8470" max="8470" width="17.5546875" style="80" customWidth="1"/>
    <col min="8471" max="8471" width="0.5546875" style="80" customWidth="1"/>
    <col min="8472" max="8472" width="12.5546875" style="80" customWidth="1"/>
    <col min="8473" max="8473" width="0.5546875" style="80" customWidth="1"/>
    <col min="8474" max="8474" width="12.5546875" style="80" customWidth="1"/>
    <col min="8475" max="8475" width="0.5546875" style="80" customWidth="1"/>
    <col min="8476" max="8476" width="12.33203125" style="80" customWidth="1"/>
    <col min="8477" max="8477" width="0.5546875" style="80" customWidth="1"/>
    <col min="8478" max="8478" width="12.5546875" style="80" customWidth="1"/>
    <col min="8479" max="8479" width="0.5546875" style="80" customWidth="1"/>
    <col min="8480" max="8480" width="15.44140625" style="80" customWidth="1"/>
    <col min="8481" max="8481" width="16.44140625" style="80" customWidth="1"/>
    <col min="8482" max="8702" width="9.33203125" style="80"/>
    <col min="8703" max="8703" width="33.5546875" style="80" customWidth="1"/>
    <col min="8704" max="8704" width="7.5546875" style="80" customWidth="1"/>
    <col min="8705" max="8705" width="0.5546875" style="80" customWidth="1"/>
    <col min="8706" max="8706" width="13.33203125" style="80" bestFit="1" customWidth="1"/>
    <col min="8707" max="8707" width="0.5546875" style="80" customWidth="1"/>
    <col min="8708" max="8708" width="12.44140625" style="80" customWidth="1"/>
    <col min="8709" max="8709" width="0.5546875" style="80" customWidth="1"/>
    <col min="8710" max="8710" width="12.33203125" style="80" customWidth="1"/>
    <col min="8711" max="8711" width="0.5546875" style="80" customWidth="1"/>
    <col min="8712" max="8712" width="12.33203125" style="80" customWidth="1"/>
    <col min="8713" max="8713" width="0.5546875" style="80" customWidth="1"/>
    <col min="8714" max="8714" width="12.33203125" style="80" customWidth="1"/>
    <col min="8715" max="8715" width="0.5546875" style="80" customWidth="1"/>
    <col min="8716" max="8716" width="13.33203125" style="80" bestFit="1" customWidth="1"/>
    <col min="8717" max="8717" width="0.5546875" style="80" customWidth="1"/>
    <col min="8718" max="8718" width="12.33203125" style="80" customWidth="1"/>
    <col min="8719" max="8719" width="0.5546875" style="80" customWidth="1"/>
    <col min="8720" max="8720" width="13.44140625" style="80" customWidth="1"/>
    <col min="8721" max="8721" width="0.5546875" style="80" customWidth="1"/>
    <col min="8722" max="8722" width="15.5546875" style="80" bestFit="1" customWidth="1"/>
    <col min="8723" max="8723" width="0.5546875" style="80" customWidth="1"/>
    <col min="8724" max="8724" width="14.33203125" style="80" customWidth="1"/>
    <col min="8725" max="8725" width="0.5546875" style="80" customWidth="1"/>
    <col min="8726" max="8726" width="17.5546875" style="80" customWidth="1"/>
    <col min="8727" max="8727" width="0.5546875" style="80" customWidth="1"/>
    <col min="8728" max="8728" width="12.5546875" style="80" customWidth="1"/>
    <col min="8729" max="8729" width="0.5546875" style="80" customWidth="1"/>
    <col min="8730" max="8730" width="12.5546875" style="80" customWidth="1"/>
    <col min="8731" max="8731" width="0.5546875" style="80" customWidth="1"/>
    <col min="8732" max="8732" width="12.33203125" style="80" customWidth="1"/>
    <col min="8733" max="8733" width="0.5546875" style="80" customWidth="1"/>
    <col min="8734" max="8734" width="12.5546875" style="80" customWidth="1"/>
    <col min="8735" max="8735" width="0.5546875" style="80" customWidth="1"/>
    <col min="8736" max="8736" width="15.44140625" style="80" customWidth="1"/>
    <col min="8737" max="8737" width="16.44140625" style="80" customWidth="1"/>
    <col min="8738" max="8958" width="9.33203125" style="80"/>
    <col min="8959" max="8959" width="33.5546875" style="80" customWidth="1"/>
    <col min="8960" max="8960" width="7.5546875" style="80" customWidth="1"/>
    <col min="8961" max="8961" width="0.5546875" style="80" customWidth="1"/>
    <col min="8962" max="8962" width="13.33203125" style="80" bestFit="1" customWidth="1"/>
    <col min="8963" max="8963" width="0.5546875" style="80" customWidth="1"/>
    <col min="8964" max="8964" width="12.44140625" style="80" customWidth="1"/>
    <col min="8965" max="8965" width="0.5546875" style="80" customWidth="1"/>
    <col min="8966" max="8966" width="12.33203125" style="80" customWidth="1"/>
    <col min="8967" max="8967" width="0.5546875" style="80" customWidth="1"/>
    <col min="8968" max="8968" width="12.33203125" style="80" customWidth="1"/>
    <col min="8969" max="8969" width="0.5546875" style="80" customWidth="1"/>
    <col min="8970" max="8970" width="12.33203125" style="80" customWidth="1"/>
    <col min="8971" max="8971" width="0.5546875" style="80" customWidth="1"/>
    <col min="8972" max="8972" width="13.33203125" style="80" bestFit="1" customWidth="1"/>
    <col min="8973" max="8973" width="0.5546875" style="80" customWidth="1"/>
    <col min="8974" max="8974" width="12.33203125" style="80" customWidth="1"/>
    <col min="8975" max="8975" width="0.5546875" style="80" customWidth="1"/>
    <col min="8976" max="8976" width="13.44140625" style="80" customWidth="1"/>
    <col min="8977" max="8977" width="0.5546875" style="80" customWidth="1"/>
    <col min="8978" max="8978" width="15.5546875" style="80" bestFit="1" customWidth="1"/>
    <col min="8979" max="8979" width="0.5546875" style="80" customWidth="1"/>
    <col min="8980" max="8980" width="14.33203125" style="80" customWidth="1"/>
    <col min="8981" max="8981" width="0.5546875" style="80" customWidth="1"/>
    <col min="8982" max="8982" width="17.5546875" style="80" customWidth="1"/>
    <col min="8983" max="8983" width="0.5546875" style="80" customWidth="1"/>
    <col min="8984" max="8984" width="12.5546875" style="80" customWidth="1"/>
    <col min="8985" max="8985" width="0.5546875" style="80" customWidth="1"/>
    <col min="8986" max="8986" width="12.5546875" style="80" customWidth="1"/>
    <col min="8987" max="8987" width="0.5546875" style="80" customWidth="1"/>
    <col min="8988" max="8988" width="12.33203125" style="80" customWidth="1"/>
    <col min="8989" max="8989" width="0.5546875" style="80" customWidth="1"/>
    <col min="8990" max="8990" width="12.5546875" style="80" customWidth="1"/>
    <col min="8991" max="8991" width="0.5546875" style="80" customWidth="1"/>
    <col min="8992" max="8992" width="15.44140625" style="80" customWidth="1"/>
    <col min="8993" max="8993" width="16.44140625" style="80" customWidth="1"/>
    <col min="8994" max="9214" width="9.33203125" style="80"/>
    <col min="9215" max="9215" width="33.5546875" style="80" customWidth="1"/>
    <col min="9216" max="9216" width="7.5546875" style="80" customWidth="1"/>
    <col min="9217" max="9217" width="0.5546875" style="80" customWidth="1"/>
    <col min="9218" max="9218" width="13.33203125" style="80" bestFit="1" customWidth="1"/>
    <col min="9219" max="9219" width="0.5546875" style="80" customWidth="1"/>
    <col min="9220" max="9220" width="12.44140625" style="80" customWidth="1"/>
    <col min="9221" max="9221" width="0.5546875" style="80" customWidth="1"/>
    <col min="9222" max="9222" width="12.33203125" style="80" customWidth="1"/>
    <col min="9223" max="9223" width="0.5546875" style="80" customWidth="1"/>
    <col min="9224" max="9224" width="12.33203125" style="80" customWidth="1"/>
    <col min="9225" max="9225" width="0.5546875" style="80" customWidth="1"/>
    <col min="9226" max="9226" width="12.33203125" style="80" customWidth="1"/>
    <col min="9227" max="9227" width="0.5546875" style="80" customWidth="1"/>
    <col min="9228" max="9228" width="13.33203125" style="80" bestFit="1" customWidth="1"/>
    <col min="9229" max="9229" width="0.5546875" style="80" customWidth="1"/>
    <col min="9230" max="9230" width="12.33203125" style="80" customWidth="1"/>
    <col min="9231" max="9231" width="0.5546875" style="80" customWidth="1"/>
    <col min="9232" max="9232" width="13.44140625" style="80" customWidth="1"/>
    <col min="9233" max="9233" width="0.5546875" style="80" customWidth="1"/>
    <col min="9234" max="9234" width="15.5546875" style="80" bestFit="1" customWidth="1"/>
    <col min="9235" max="9235" width="0.5546875" style="80" customWidth="1"/>
    <col min="9236" max="9236" width="14.33203125" style="80" customWidth="1"/>
    <col min="9237" max="9237" width="0.5546875" style="80" customWidth="1"/>
    <col min="9238" max="9238" width="17.5546875" style="80" customWidth="1"/>
    <col min="9239" max="9239" width="0.5546875" style="80" customWidth="1"/>
    <col min="9240" max="9240" width="12.5546875" style="80" customWidth="1"/>
    <col min="9241" max="9241" width="0.5546875" style="80" customWidth="1"/>
    <col min="9242" max="9242" width="12.5546875" style="80" customWidth="1"/>
    <col min="9243" max="9243" width="0.5546875" style="80" customWidth="1"/>
    <col min="9244" max="9244" width="12.33203125" style="80" customWidth="1"/>
    <col min="9245" max="9245" width="0.5546875" style="80" customWidth="1"/>
    <col min="9246" max="9246" width="12.5546875" style="80" customWidth="1"/>
    <col min="9247" max="9247" width="0.5546875" style="80" customWidth="1"/>
    <col min="9248" max="9248" width="15.44140625" style="80" customWidth="1"/>
    <col min="9249" max="9249" width="16.44140625" style="80" customWidth="1"/>
    <col min="9250" max="9470" width="9.33203125" style="80"/>
    <col min="9471" max="9471" width="33.5546875" style="80" customWidth="1"/>
    <col min="9472" max="9472" width="7.5546875" style="80" customWidth="1"/>
    <col min="9473" max="9473" width="0.5546875" style="80" customWidth="1"/>
    <col min="9474" max="9474" width="13.33203125" style="80" bestFit="1" customWidth="1"/>
    <col min="9475" max="9475" width="0.5546875" style="80" customWidth="1"/>
    <col min="9476" max="9476" width="12.44140625" style="80" customWidth="1"/>
    <col min="9477" max="9477" width="0.5546875" style="80" customWidth="1"/>
    <col min="9478" max="9478" width="12.33203125" style="80" customWidth="1"/>
    <col min="9479" max="9479" width="0.5546875" style="80" customWidth="1"/>
    <col min="9480" max="9480" width="12.33203125" style="80" customWidth="1"/>
    <col min="9481" max="9481" width="0.5546875" style="80" customWidth="1"/>
    <col min="9482" max="9482" width="12.33203125" style="80" customWidth="1"/>
    <col min="9483" max="9483" width="0.5546875" style="80" customWidth="1"/>
    <col min="9484" max="9484" width="13.33203125" style="80" bestFit="1" customWidth="1"/>
    <col min="9485" max="9485" width="0.5546875" style="80" customWidth="1"/>
    <col min="9486" max="9486" width="12.33203125" style="80" customWidth="1"/>
    <col min="9487" max="9487" width="0.5546875" style="80" customWidth="1"/>
    <col min="9488" max="9488" width="13.44140625" style="80" customWidth="1"/>
    <col min="9489" max="9489" width="0.5546875" style="80" customWidth="1"/>
    <col min="9490" max="9490" width="15.5546875" style="80" bestFit="1" customWidth="1"/>
    <col min="9491" max="9491" width="0.5546875" style="80" customWidth="1"/>
    <col min="9492" max="9492" width="14.33203125" style="80" customWidth="1"/>
    <col min="9493" max="9493" width="0.5546875" style="80" customWidth="1"/>
    <col min="9494" max="9494" width="17.5546875" style="80" customWidth="1"/>
    <col min="9495" max="9495" width="0.5546875" style="80" customWidth="1"/>
    <col min="9496" max="9496" width="12.5546875" style="80" customWidth="1"/>
    <col min="9497" max="9497" width="0.5546875" style="80" customWidth="1"/>
    <col min="9498" max="9498" width="12.5546875" style="80" customWidth="1"/>
    <col min="9499" max="9499" width="0.5546875" style="80" customWidth="1"/>
    <col min="9500" max="9500" width="12.33203125" style="80" customWidth="1"/>
    <col min="9501" max="9501" width="0.5546875" style="80" customWidth="1"/>
    <col min="9502" max="9502" width="12.5546875" style="80" customWidth="1"/>
    <col min="9503" max="9503" width="0.5546875" style="80" customWidth="1"/>
    <col min="9504" max="9504" width="15.44140625" style="80" customWidth="1"/>
    <col min="9505" max="9505" width="16.44140625" style="80" customWidth="1"/>
    <col min="9506" max="9726" width="9.33203125" style="80"/>
    <col min="9727" max="9727" width="33.5546875" style="80" customWidth="1"/>
    <col min="9728" max="9728" width="7.5546875" style="80" customWidth="1"/>
    <col min="9729" max="9729" width="0.5546875" style="80" customWidth="1"/>
    <col min="9730" max="9730" width="13.33203125" style="80" bestFit="1" customWidth="1"/>
    <col min="9731" max="9731" width="0.5546875" style="80" customWidth="1"/>
    <col min="9732" max="9732" width="12.44140625" style="80" customWidth="1"/>
    <col min="9733" max="9733" width="0.5546875" style="80" customWidth="1"/>
    <col min="9734" max="9734" width="12.33203125" style="80" customWidth="1"/>
    <col min="9735" max="9735" width="0.5546875" style="80" customWidth="1"/>
    <col min="9736" max="9736" width="12.33203125" style="80" customWidth="1"/>
    <col min="9737" max="9737" width="0.5546875" style="80" customWidth="1"/>
    <col min="9738" max="9738" width="12.33203125" style="80" customWidth="1"/>
    <col min="9739" max="9739" width="0.5546875" style="80" customWidth="1"/>
    <col min="9740" max="9740" width="13.33203125" style="80" bestFit="1" customWidth="1"/>
    <col min="9741" max="9741" width="0.5546875" style="80" customWidth="1"/>
    <col min="9742" max="9742" width="12.33203125" style="80" customWidth="1"/>
    <col min="9743" max="9743" width="0.5546875" style="80" customWidth="1"/>
    <col min="9744" max="9744" width="13.44140625" style="80" customWidth="1"/>
    <col min="9745" max="9745" width="0.5546875" style="80" customWidth="1"/>
    <col min="9746" max="9746" width="15.5546875" style="80" bestFit="1" customWidth="1"/>
    <col min="9747" max="9747" width="0.5546875" style="80" customWidth="1"/>
    <col min="9748" max="9748" width="14.33203125" style="80" customWidth="1"/>
    <col min="9749" max="9749" width="0.5546875" style="80" customWidth="1"/>
    <col min="9750" max="9750" width="17.5546875" style="80" customWidth="1"/>
    <col min="9751" max="9751" width="0.5546875" style="80" customWidth="1"/>
    <col min="9752" max="9752" width="12.5546875" style="80" customWidth="1"/>
    <col min="9753" max="9753" width="0.5546875" style="80" customWidth="1"/>
    <col min="9754" max="9754" width="12.5546875" style="80" customWidth="1"/>
    <col min="9755" max="9755" width="0.5546875" style="80" customWidth="1"/>
    <col min="9756" max="9756" width="12.33203125" style="80" customWidth="1"/>
    <col min="9757" max="9757" width="0.5546875" style="80" customWidth="1"/>
    <col min="9758" max="9758" width="12.5546875" style="80" customWidth="1"/>
    <col min="9759" max="9759" width="0.5546875" style="80" customWidth="1"/>
    <col min="9760" max="9760" width="15.44140625" style="80" customWidth="1"/>
    <col min="9761" max="9761" width="16.44140625" style="80" customWidth="1"/>
    <col min="9762" max="9982" width="9.33203125" style="80"/>
    <col min="9983" max="9983" width="33.5546875" style="80" customWidth="1"/>
    <col min="9984" max="9984" width="7.5546875" style="80" customWidth="1"/>
    <col min="9985" max="9985" width="0.5546875" style="80" customWidth="1"/>
    <col min="9986" max="9986" width="13.33203125" style="80" bestFit="1" customWidth="1"/>
    <col min="9987" max="9987" width="0.5546875" style="80" customWidth="1"/>
    <col min="9988" max="9988" width="12.44140625" style="80" customWidth="1"/>
    <col min="9989" max="9989" width="0.5546875" style="80" customWidth="1"/>
    <col min="9990" max="9990" width="12.33203125" style="80" customWidth="1"/>
    <col min="9991" max="9991" width="0.5546875" style="80" customWidth="1"/>
    <col min="9992" max="9992" width="12.33203125" style="80" customWidth="1"/>
    <col min="9993" max="9993" width="0.5546875" style="80" customWidth="1"/>
    <col min="9994" max="9994" width="12.33203125" style="80" customWidth="1"/>
    <col min="9995" max="9995" width="0.5546875" style="80" customWidth="1"/>
    <col min="9996" max="9996" width="13.33203125" style="80" bestFit="1" customWidth="1"/>
    <col min="9997" max="9997" width="0.5546875" style="80" customWidth="1"/>
    <col min="9998" max="9998" width="12.33203125" style="80" customWidth="1"/>
    <col min="9999" max="9999" width="0.5546875" style="80" customWidth="1"/>
    <col min="10000" max="10000" width="13.44140625" style="80" customWidth="1"/>
    <col min="10001" max="10001" width="0.5546875" style="80" customWidth="1"/>
    <col min="10002" max="10002" width="15.5546875" style="80" bestFit="1" customWidth="1"/>
    <col min="10003" max="10003" width="0.5546875" style="80" customWidth="1"/>
    <col min="10004" max="10004" width="14.33203125" style="80" customWidth="1"/>
    <col min="10005" max="10005" width="0.5546875" style="80" customWidth="1"/>
    <col min="10006" max="10006" width="17.5546875" style="80" customWidth="1"/>
    <col min="10007" max="10007" width="0.5546875" style="80" customWidth="1"/>
    <col min="10008" max="10008" width="12.5546875" style="80" customWidth="1"/>
    <col min="10009" max="10009" width="0.5546875" style="80" customWidth="1"/>
    <col min="10010" max="10010" width="12.5546875" style="80" customWidth="1"/>
    <col min="10011" max="10011" width="0.5546875" style="80" customWidth="1"/>
    <col min="10012" max="10012" width="12.33203125" style="80" customWidth="1"/>
    <col min="10013" max="10013" width="0.5546875" style="80" customWidth="1"/>
    <col min="10014" max="10014" width="12.5546875" style="80" customWidth="1"/>
    <col min="10015" max="10015" width="0.5546875" style="80" customWidth="1"/>
    <col min="10016" max="10016" width="15.44140625" style="80" customWidth="1"/>
    <col min="10017" max="10017" width="16.44140625" style="80" customWidth="1"/>
    <col min="10018" max="10238" width="9.33203125" style="80"/>
    <col min="10239" max="10239" width="33.5546875" style="80" customWidth="1"/>
    <col min="10240" max="10240" width="7.5546875" style="80" customWidth="1"/>
    <col min="10241" max="10241" width="0.5546875" style="80" customWidth="1"/>
    <col min="10242" max="10242" width="13.33203125" style="80" bestFit="1" customWidth="1"/>
    <col min="10243" max="10243" width="0.5546875" style="80" customWidth="1"/>
    <col min="10244" max="10244" width="12.44140625" style="80" customWidth="1"/>
    <col min="10245" max="10245" width="0.5546875" style="80" customWidth="1"/>
    <col min="10246" max="10246" width="12.33203125" style="80" customWidth="1"/>
    <col min="10247" max="10247" width="0.5546875" style="80" customWidth="1"/>
    <col min="10248" max="10248" width="12.33203125" style="80" customWidth="1"/>
    <col min="10249" max="10249" width="0.5546875" style="80" customWidth="1"/>
    <col min="10250" max="10250" width="12.33203125" style="80" customWidth="1"/>
    <col min="10251" max="10251" width="0.5546875" style="80" customWidth="1"/>
    <col min="10252" max="10252" width="13.33203125" style="80" bestFit="1" customWidth="1"/>
    <col min="10253" max="10253" width="0.5546875" style="80" customWidth="1"/>
    <col min="10254" max="10254" width="12.33203125" style="80" customWidth="1"/>
    <col min="10255" max="10255" width="0.5546875" style="80" customWidth="1"/>
    <col min="10256" max="10256" width="13.44140625" style="80" customWidth="1"/>
    <col min="10257" max="10257" width="0.5546875" style="80" customWidth="1"/>
    <col min="10258" max="10258" width="15.5546875" style="80" bestFit="1" customWidth="1"/>
    <col min="10259" max="10259" width="0.5546875" style="80" customWidth="1"/>
    <col min="10260" max="10260" width="14.33203125" style="80" customWidth="1"/>
    <col min="10261" max="10261" width="0.5546875" style="80" customWidth="1"/>
    <col min="10262" max="10262" width="17.5546875" style="80" customWidth="1"/>
    <col min="10263" max="10263" width="0.5546875" style="80" customWidth="1"/>
    <col min="10264" max="10264" width="12.5546875" style="80" customWidth="1"/>
    <col min="10265" max="10265" width="0.5546875" style="80" customWidth="1"/>
    <col min="10266" max="10266" width="12.5546875" style="80" customWidth="1"/>
    <col min="10267" max="10267" width="0.5546875" style="80" customWidth="1"/>
    <col min="10268" max="10268" width="12.33203125" style="80" customWidth="1"/>
    <col min="10269" max="10269" width="0.5546875" style="80" customWidth="1"/>
    <col min="10270" max="10270" width="12.5546875" style="80" customWidth="1"/>
    <col min="10271" max="10271" width="0.5546875" style="80" customWidth="1"/>
    <col min="10272" max="10272" width="15.44140625" style="80" customWidth="1"/>
    <col min="10273" max="10273" width="16.44140625" style="80" customWidth="1"/>
    <col min="10274" max="10494" width="9.33203125" style="80"/>
    <col min="10495" max="10495" width="33.5546875" style="80" customWidth="1"/>
    <col min="10496" max="10496" width="7.5546875" style="80" customWidth="1"/>
    <col min="10497" max="10497" width="0.5546875" style="80" customWidth="1"/>
    <col min="10498" max="10498" width="13.33203125" style="80" bestFit="1" customWidth="1"/>
    <col min="10499" max="10499" width="0.5546875" style="80" customWidth="1"/>
    <col min="10500" max="10500" width="12.44140625" style="80" customWidth="1"/>
    <col min="10501" max="10501" width="0.5546875" style="80" customWidth="1"/>
    <col min="10502" max="10502" width="12.33203125" style="80" customWidth="1"/>
    <col min="10503" max="10503" width="0.5546875" style="80" customWidth="1"/>
    <col min="10504" max="10504" width="12.33203125" style="80" customWidth="1"/>
    <col min="10505" max="10505" width="0.5546875" style="80" customWidth="1"/>
    <col min="10506" max="10506" width="12.33203125" style="80" customWidth="1"/>
    <col min="10507" max="10507" width="0.5546875" style="80" customWidth="1"/>
    <col min="10508" max="10508" width="13.33203125" style="80" bestFit="1" customWidth="1"/>
    <col min="10509" max="10509" width="0.5546875" style="80" customWidth="1"/>
    <col min="10510" max="10510" width="12.33203125" style="80" customWidth="1"/>
    <col min="10511" max="10511" width="0.5546875" style="80" customWidth="1"/>
    <col min="10512" max="10512" width="13.44140625" style="80" customWidth="1"/>
    <col min="10513" max="10513" width="0.5546875" style="80" customWidth="1"/>
    <col min="10514" max="10514" width="15.5546875" style="80" bestFit="1" customWidth="1"/>
    <col min="10515" max="10515" width="0.5546875" style="80" customWidth="1"/>
    <col min="10516" max="10516" width="14.33203125" style="80" customWidth="1"/>
    <col min="10517" max="10517" width="0.5546875" style="80" customWidth="1"/>
    <col min="10518" max="10518" width="17.5546875" style="80" customWidth="1"/>
    <col min="10519" max="10519" width="0.5546875" style="80" customWidth="1"/>
    <col min="10520" max="10520" width="12.5546875" style="80" customWidth="1"/>
    <col min="10521" max="10521" width="0.5546875" style="80" customWidth="1"/>
    <col min="10522" max="10522" width="12.5546875" style="80" customWidth="1"/>
    <col min="10523" max="10523" width="0.5546875" style="80" customWidth="1"/>
    <col min="10524" max="10524" width="12.33203125" style="80" customWidth="1"/>
    <col min="10525" max="10525" width="0.5546875" style="80" customWidth="1"/>
    <col min="10526" max="10526" width="12.5546875" style="80" customWidth="1"/>
    <col min="10527" max="10527" width="0.5546875" style="80" customWidth="1"/>
    <col min="10528" max="10528" width="15.44140625" style="80" customWidth="1"/>
    <col min="10529" max="10529" width="16.44140625" style="80" customWidth="1"/>
    <col min="10530" max="10750" width="9.33203125" style="80"/>
    <col min="10751" max="10751" width="33.5546875" style="80" customWidth="1"/>
    <col min="10752" max="10752" width="7.5546875" style="80" customWidth="1"/>
    <col min="10753" max="10753" width="0.5546875" style="80" customWidth="1"/>
    <col min="10754" max="10754" width="13.33203125" style="80" bestFit="1" customWidth="1"/>
    <col min="10755" max="10755" width="0.5546875" style="80" customWidth="1"/>
    <col min="10756" max="10756" width="12.44140625" style="80" customWidth="1"/>
    <col min="10757" max="10757" width="0.5546875" style="80" customWidth="1"/>
    <col min="10758" max="10758" width="12.33203125" style="80" customWidth="1"/>
    <col min="10759" max="10759" width="0.5546875" style="80" customWidth="1"/>
    <col min="10760" max="10760" width="12.33203125" style="80" customWidth="1"/>
    <col min="10761" max="10761" width="0.5546875" style="80" customWidth="1"/>
    <col min="10762" max="10762" width="12.33203125" style="80" customWidth="1"/>
    <col min="10763" max="10763" width="0.5546875" style="80" customWidth="1"/>
    <col min="10764" max="10764" width="13.33203125" style="80" bestFit="1" customWidth="1"/>
    <col min="10765" max="10765" width="0.5546875" style="80" customWidth="1"/>
    <col min="10766" max="10766" width="12.33203125" style="80" customWidth="1"/>
    <col min="10767" max="10767" width="0.5546875" style="80" customWidth="1"/>
    <col min="10768" max="10768" width="13.44140625" style="80" customWidth="1"/>
    <col min="10769" max="10769" width="0.5546875" style="80" customWidth="1"/>
    <col min="10770" max="10770" width="15.5546875" style="80" bestFit="1" customWidth="1"/>
    <col min="10771" max="10771" width="0.5546875" style="80" customWidth="1"/>
    <col min="10772" max="10772" width="14.33203125" style="80" customWidth="1"/>
    <col min="10773" max="10773" width="0.5546875" style="80" customWidth="1"/>
    <col min="10774" max="10774" width="17.5546875" style="80" customWidth="1"/>
    <col min="10775" max="10775" width="0.5546875" style="80" customWidth="1"/>
    <col min="10776" max="10776" width="12.5546875" style="80" customWidth="1"/>
    <col min="10777" max="10777" width="0.5546875" style="80" customWidth="1"/>
    <col min="10778" max="10778" width="12.5546875" style="80" customWidth="1"/>
    <col min="10779" max="10779" width="0.5546875" style="80" customWidth="1"/>
    <col min="10780" max="10780" width="12.33203125" style="80" customWidth="1"/>
    <col min="10781" max="10781" width="0.5546875" style="80" customWidth="1"/>
    <col min="10782" max="10782" width="12.5546875" style="80" customWidth="1"/>
    <col min="10783" max="10783" width="0.5546875" style="80" customWidth="1"/>
    <col min="10784" max="10784" width="15.44140625" style="80" customWidth="1"/>
    <col min="10785" max="10785" width="16.44140625" style="80" customWidth="1"/>
    <col min="10786" max="11006" width="9.33203125" style="80"/>
    <col min="11007" max="11007" width="33.5546875" style="80" customWidth="1"/>
    <col min="11008" max="11008" width="7.5546875" style="80" customWidth="1"/>
    <col min="11009" max="11009" width="0.5546875" style="80" customWidth="1"/>
    <col min="11010" max="11010" width="13.33203125" style="80" bestFit="1" customWidth="1"/>
    <col min="11011" max="11011" width="0.5546875" style="80" customWidth="1"/>
    <col min="11012" max="11012" width="12.44140625" style="80" customWidth="1"/>
    <col min="11013" max="11013" width="0.5546875" style="80" customWidth="1"/>
    <col min="11014" max="11014" width="12.33203125" style="80" customWidth="1"/>
    <col min="11015" max="11015" width="0.5546875" style="80" customWidth="1"/>
    <col min="11016" max="11016" width="12.33203125" style="80" customWidth="1"/>
    <col min="11017" max="11017" width="0.5546875" style="80" customWidth="1"/>
    <col min="11018" max="11018" width="12.33203125" style="80" customWidth="1"/>
    <col min="11019" max="11019" width="0.5546875" style="80" customWidth="1"/>
    <col min="11020" max="11020" width="13.33203125" style="80" bestFit="1" customWidth="1"/>
    <col min="11021" max="11021" width="0.5546875" style="80" customWidth="1"/>
    <col min="11022" max="11022" width="12.33203125" style="80" customWidth="1"/>
    <col min="11023" max="11023" width="0.5546875" style="80" customWidth="1"/>
    <col min="11024" max="11024" width="13.44140625" style="80" customWidth="1"/>
    <col min="11025" max="11025" width="0.5546875" style="80" customWidth="1"/>
    <col min="11026" max="11026" width="15.5546875" style="80" bestFit="1" customWidth="1"/>
    <col min="11027" max="11027" width="0.5546875" style="80" customWidth="1"/>
    <col min="11028" max="11028" width="14.33203125" style="80" customWidth="1"/>
    <col min="11029" max="11029" width="0.5546875" style="80" customWidth="1"/>
    <col min="11030" max="11030" width="17.5546875" style="80" customWidth="1"/>
    <col min="11031" max="11031" width="0.5546875" style="80" customWidth="1"/>
    <col min="11032" max="11032" width="12.5546875" style="80" customWidth="1"/>
    <col min="11033" max="11033" width="0.5546875" style="80" customWidth="1"/>
    <col min="11034" max="11034" width="12.5546875" style="80" customWidth="1"/>
    <col min="11035" max="11035" width="0.5546875" style="80" customWidth="1"/>
    <col min="11036" max="11036" width="12.33203125" style="80" customWidth="1"/>
    <col min="11037" max="11037" width="0.5546875" style="80" customWidth="1"/>
    <col min="11038" max="11038" width="12.5546875" style="80" customWidth="1"/>
    <col min="11039" max="11039" width="0.5546875" style="80" customWidth="1"/>
    <col min="11040" max="11040" width="15.44140625" style="80" customWidth="1"/>
    <col min="11041" max="11041" width="16.44140625" style="80" customWidth="1"/>
    <col min="11042" max="11262" width="9.33203125" style="80"/>
    <col min="11263" max="11263" width="33.5546875" style="80" customWidth="1"/>
    <col min="11264" max="11264" width="7.5546875" style="80" customWidth="1"/>
    <col min="11265" max="11265" width="0.5546875" style="80" customWidth="1"/>
    <col min="11266" max="11266" width="13.33203125" style="80" bestFit="1" customWidth="1"/>
    <col min="11267" max="11267" width="0.5546875" style="80" customWidth="1"/>
    <col min="11268" max="11268" width="12.44140625" style="80" customWidth="1"/>
    <col min="11269" max="11269" width="0.5546875" style="80" customWidth="1"/>
    <col min="11270" max="11270" width="12.33203125" style="80" customWidth="1"/>
    <col min="11271" max="11271" width="0.5546875" style="80" customWidth="1"/>
    <col min="11272" max="11272" width="12.33203125" style="80" customWidth="1"/>
    <col min="11273" max="11273" width="0.5546875" style="80" customWidth="1"/>
    <col min="11274" max="11274" width="12.33203125" style="80" customWidth="1"/>
    <col min="11275" max="11275" width="0.5546875" style="80" customWidth="1"/>
    <col min="11276" max="11276" width="13.33203125" style="80" bestFit="1" customWidth="1"/>
    <col min="11277" max="11277" width="0.5546875" style="80" customWidth="1"/>
    <col min="11278" max="11278" width="12.33203125" style="80" customWidth="1"/>
    <col min="11279" max="11279" width="0.5546875" style="80" customWidth="1"/>
    <col min="11280" max="11280" width="13.44140625" style="80" customWidth="1"/>
    <col min="11281" max="11281" width="0.5546875" style="80" customWidth="1"/>
    <col min="11282" max="11282" width="15.5546875" style="80" bestFit="1" customWidth="1"/>
    <col min="11283" max="11283" width="0.5546875" style="80" customWidth="1"/>
    <col min="11284" max="11284" width="14.33203125" style="80" customWidth="1"/>
    <col min="11285" max="11285" width="0.5546875" style="80" customWidth="1"/>
    <col min="11286" max="11286" width="17.5546875" style="80" customWidth="1"/>
    <col min="11287" max="11287" width="0.5546875" style="80" customWidth="1"/>
    <col min="11288" max="11288" width="12.5546875" style="80" customWidth="1"/>
    <col min="11289" max="11289" width="0.5546875" style="80" customWidth="1"/>
    <col min="11290" max="11290" width="12.5546875" style="80" customWidth="1"/>
    <col min="11291" max="11291" width="0.5546875" style="80" customWidth="1"/>
    <col min="11292" max="11292" width="12.33203125" style="80" customWidth="1"/>
    <col min="11293" max="11293" width="0.5546875" style="80" customWidth="1"/>
    <col min="11294" max="11294" width="12.5546875" style="80" customWidth="1"/>
    <col min="11295" max="11295" width="0.5546875" style="80" customWidth="1"/>
    <col min="11296" max="11296" width="15.44140625" style="80" customWidth="1"/>
    <col min="11297" max="11297" width="16.44140625" style="80" customWidth="1"/>
    <col min="11298" max="11518" width="9.33203125" style="80"/>
    <col min="11519" max="11519" width="33.5546875" style="80" customWidth="1"/>
    <col min="11520" max="11520" width="7.5546875" style="80" customWidth="1"/>
    <col min="11521" max="11521" width="0.5546875" style="80" customWidth="1"/>
    <col min="11522" max="11522" width="13.33203125" style="80" bestFit="1" customWidth="1"/>
    <col min="11523" max="11523" width="0.5546875" style="80" customWidth="1"/>
    <col min="11524" max="11524" width="12.44140625" style="80" customWidth="1"/>
    <col min="11525" max="11525" width="0.5546875" style="80" customWidth="1"/>
    <col min="11526" max="11526" width="12.33203125" style="80" customWidth="1"/>
    <col min="11527" max="11527" width="0.5546875" style="80" customWidth="1"/>
    <col min="11528" max="11528" width="12.33203125" style="80" customWidth="1"/>
    <col min="11529" max="11529" width="0.5546875" style="80" customWidth="1"/>
    <col min="11530" max="11530" width="12.33203125" style="80" customWidth="1"/>
    <col min="11531" max="11531" width="0.5546875" style="80" customWidth="1"/>
    <col min="11532" max="11532" width="13.33203125" style="80" bestFit="1" customWidth="1"/>
    <col min="11533" max="11533" width="0.5546875" style="80" customWidth="1"/>
    <col min="11534" max="11534" width="12.33203125" style="80" customWidth="1"/>
    <col min="11535" max="11535" width="0.5546875" style="80" customWidth="1"/>
    <col min="11536" max="11536" width="13.44140625" style="80" customWidth="1"/>
    <col min="11537" max="11537" width="0.5546875" style="80" customWidth="1"/>
    <col min="11538" max="11538" width="15.5546875" style="80" bestFit="1" customWidth="1"/>
    <col min="11539" max="11539" width="0.5546875" style="80" customWidth="1"/>
    <col min="11540" max="11540" width="14.33203125" style="80" customWidth="1"/>
    <col min="11541" max="11541" width="0.5546875" style="80" customWidth="1"/>
    <col min="11542" max="11542" width="17.5546875" style="80" customWidth="1"/>
    <col min="11543" max="11543" width="0.5546875" style="80" customWidth="1"/>
    <col min="11544" max="11544" width="12.5546875" style="80" customWidth="1"/>
    <col min="11545" max="11545" width="0.5546875" style="80" customWidth="1"/>
    <col min="11546" max="11546" width="12.5546875" style="80" customWidth="1"/>
    <col min="11547" max="11547" width="0.5546875" style="80" customWidth="1"/>
    <col min="11548" max="11548" width="12.33203125" style="80" customWidth="1"/>
    <col min="11549" max="11549" width="0.5546875" style="80" customWidth="1"/>
    <col min="11550" max="11550" width="12.5546875" style="80" customWidth="1"/>
    <col min="11551" max="11551" width="0.5546875" style="80" customWidth="1"/>
    <col min="11552" max="11552" width="15.44140625" style="80" customWidth="1"/>
    <col min="11553" max="11553" width="16.44140625" style="80" customWidth="1"/>
    <col min="11554" max="11774" width="9.33203125" style="80"/>
    <col min="11775" max="11775" width="33.5546875" style="80" customWidth="1"/>
    <col min="11776" max="11776" width="7.5546875" style="80" customWidth="1"/>
    <col min="11777" max="11777" width="0.5546875" style="80" customWidth="1"/>
    <col min="11778" max="11778" width="13.33203125" style="80" bestFit="1" customWidth="1"/>
    <col min="11779" max="11779" width="0.5546875" style="80" customWidth="1"/>
    <col min="11780" max="11780" width="12.44140625" style="80" customWidth="1"/>
    <col min="11781" max="11781" width="0.5546875" style="80" customWidth="1"/>
    <col min="11782" max="11782" width="12.33203125" style="80" customWidth="1"/>
    <col min="11783" max="11783" width="0.5546875" style="80" customWidth="1"/>
    <col min="11784" max="11784" width="12.33203125" style="80" customWidth="1"/>
    <col min="11785" max="11785" width="0.5546875" style="80" customWidth="1"/>
    <col min="11786" max="11786" width="12.33203125" style="80" customWidth="1"/>
    <col min="11787" max="11787" width="0.5546875" style="80" customWidth="1"/>
    <col min="11788" max="11788" width="13.33203125" style="80" bestFit="1" customWidth="1"/>
    <col min="11789" max="11789" width="0.5546875" style="80" customWidth="1"/>
    <col min="11790" max="11790" width="12.33203125" style="80" customWidth="1"/>
    <col min="11791" max="11791" width="0.5546875" style="80" customWidth="1"/>
    <col min="11792" max="11792" width="13.44140625" style="80" customWidth="1"/>
    <col min="11793" max="11793" width="0.5546875" style="80" customWidth="1"/>
    <col min="11794" max="11794" width="15.5546875" style="80" bestFit="1" customWidth="1"/>
    <col min="11795" max="11795" width="0.5546875" style="80" customWidth="1"/>
    <col min="11796" max="11796" width="14.33203125" style="80" customWidth="1"/>
    <col min="11797" max="11797" width="0.5546875" style="80" customWidth="1"/>
    <col min="11798" max="11798" width="17.5546875" style="80" customWidth="1"/>
    <col min="11799" max="11799" width="0.5546875" style="80" customWidth="1"/>
    <col min="11800" max="11800" width="12.5546875" style="80" customWidth="1"/>
    <col min="11801" max="11801" width="0.5546875" style="80" customWidth="1"/>
    <col min="11802" max="11802" width="12.5546875" style="80" customWidth="1"/>
    <col min="11803" max="11803" width="0.5546875" style="80" customWidth="1"/>
    <col min="11804" max="11804" width="12.33203125" style="80" customWidth="1"/>
    <col min="11805" max="11805" width="0.5546875" style="80" customWidth="1"/>
    <col min="11806" max="11806" width="12.5546875" style="80" customWidth="1"/>
    <col min="11807" max="11807" width="0.5546875" style="80" customWidth="1"/>
    <col min="11808" max="11808" width="15.44140625" style="80" customWidth="1"/>
    <col min="11809" max="11809" width="16.44140625" style="80" customWidth="1"/>
    <col min="11810" max="12030" width="9.33203125" style="80"/>
    <col min="12031" max="12031" width="33.5546875" style="80" customWidth="1"/>
    <col min="12032" max="12032" width="7.5546875" style="80" customWidth="1"/>
    <col min="12033" max="12033" width="0.5546875" style="80" customWidth="1"/>
    <col min="12034" max="12034" width="13.33203125" style="80" bestFit="1" customWidth="1"/>
    <col min="12035" max="12035" width="0.5546875" style="80" customWidth="1"/>
    <col min="12036" max="12036" width="12.44140625" style="80" customWidth="1"/>
    <col min="12037" max="12037" width="0.5546875" style="80" customWidth="1"/>
    <col min="12038" max="12038" width="12.33203125" style="80" customWidth="1"/>
    <col min="12039" max="12039" width="0.5546875" style="80" customWidth="1"/>
    <col min="12040" max="12040" width="12.33203125" style="80" customWidth="1"/>
    <col min="12041" max="12041" width="0.5546875" style="80" customWidth="1"/>
    <col min="12042" max="12042" width="12.33203125" style="80" customWidth="1"/>
    <col min="12043" max="12043" width="0.5546875" style="80" customWidth="1"/>
    <col min="12044" max="12044" width="13.33203125" style="80" bestFit="1" customWidth="1"/>
    <col min="12045" max="12045" width="0.5546875" style="80" customWidth="1"/>
    <col min="12046" max="12046" width="12.33203125" style="80" customWidth="1"/>
    <col min="12047" max="12047" width="0.5546875" style="80" customWidth="1"/>
    <col min="12048" max="12048" width="13.44140625" style="80" customWidth="1"/>
    <col min="12049" max="12049" width="0.5546875" style="80" customWidth="1"/>
    <col min="12050" max="12050" width="15.5546875" style="80" bestFit="1" customWidth="1"/>
    <col min="12051" max="12051" width="0.5546875" style="80" customWidth="1"/>
    <col min="12052" max="12052" width="14.33203125" style="80" customWidth="1"/>
    <col min="12053" max="12053" width="0.5546875" style="80" customWidth="1"/>
    <col min="12054" max="12054" width="17.5546875" style="80" customWidth="1"/>
    <col min="12055" max="12055" width="0.5546875" style="80" customWidth="1"/>
    <col min="12056" max="12056" width="12.5546875" style="80" customWidth="1"/>
    <col min="12057" max="12057" width="0.5546875" style="80" customWidth="1"/>
    <col min="12058" max="12058" width="12.5546875" style="80" customWidth="1"/>
    <col min="12059" max="12059" width="0.5546875" style="80" customWidth="1"/>
    <col min="12060" max="12060" width="12.33203125" style="80" customWidth="1"/>
    <col min="12061" max="12061" width="0.5546875" style="80" customWidth="1"/>
    <col min="12062" max="12062" width="12.5546875" style="80" customWidth="1"/>
    <col min="12063" max="12063" width="0.5546875" style="80" customWidth="1"/>
    <col min="12064" max="12064" width="15.44140625" style="80" customWidth="1"/>
    <col min="12065" max="12065" width="16.44140625" style="80" customWidth="1"/>
    <col min="12066" max="12286" width="9.33203125" style="80"/>
    <col min="12287" max="12287" width="33.5546875" style="80" customWidth="1"/>
    <col min="12288" max="12288" width="7.5546875" style="80" customWidth="1"/>
    <col min="12289" max="12289" width="0.5546875" style="80" customWidth="1"/>
    <col min="12290" max="12290" width="13.33203125" style="80" bestFit="1" customWidth="1"/>
    <col min="12291" max="12291" width="0.5546875" style="80" customWidth="1"/>
    <col min="12292" max="12292" width="12.44140625" style="80" customWidth="1"/>
    <col min="12293" max="12293" width="0.5546875" style="80" customWidth="1"/>
    <col min="12294" max="12294" width="12.33203125" style="80" customWidth="1"/>
    <col min="12295" max="12295" width="0.5546875" style="80" customWidth="1"/>
    <col min="12296" max="12296" width="12.33203125" style="80" customWidth="1"/>
    <col min="12297" max="12297" width="0.5546875" style="80" customWidth="1"/>
    <col min="12298" max="12298" width="12.33203125" style="80" customWidth="1"/>
    <col min="12299" max="12299" width="0.5546875" style="80" customWidth="1"/>
    <col min="12300" max="12300" width="13.33203125" style="80" bestFit="1" customWidth="1"/>
    <col min="12301" max="12301" width="0.5546875" style="80" customWidth="1"/>
    <col min="12302" max="12302" width="12.33203125" style="80" customWidth="1"/>
    <col min="12303" max="12303" width="0.5546875" style="80" customWidth="1"/>
    <col min="12304" max="12304" width="13.44140625" style="80" customWidth="1"/>
    <col min="12305" max="12305" width="0.5546875" style="80" customWidth="1"/>
    <col min="12306" max="12306" width="15.5546875" style="80" bestFit="1" customWidth="1"/>
    <col min="12307" max="12307" width="0.5546875" style="80" customWidth="1"/>
    <col min="12308" max="12308" width="14.33203125" style="80" customWidth="1"/>
    <col min="12309" max="12309" width="0.5546875" style="80" customWidth="1"/>
    <col min="12310" max="12310" width="17.5546875" style="80" customWidth="1"/>
    <col min="12311" max="12311" width="0.5546875" style="80" customWidth="1"/>
    <col min="12312" max="12312" width="12.5546875" style="80" customWidth="1"/>
    <col min="12313" max="12313" width="0.5546875" style="80" customWidth="1"/>
    <col min="12314" max="12314" width="12.5546875" style="80" customWidth="1"/>
    <col min="12315" max="12315" width="0.5546875" style="80" customWidth="1"/>
    <col min="12316" max="12316" width="12.33203125" style="80" customWidth="1"/>
    <col min="12317" max="12317" width="0.5546875" style="80" customWidth="1"/>
    <col min="12318" max="12318" width="12.5546875" style="80" customWidth="1"/>
    <col min="12319" max="12319" width="0.5546875" style="80" customWidth="1"/>
    <col min="12320" max="12320" width="15.44140625" style="80" customWidth="1"/>
    <col min="12321" max="12321" width="16.44140625" style="80" customWidth="1"/>
    <col min="12322" max="12542" width="9.33203125" style="80"/>
    <col min="12543" max="12543" width="33.5546875" style="80" customWidth="1"/>
    <col min="12544" max="12544" width="7.5546875" style="80" customWidth="1"/>
    <col min="12545" max="12545" width="0.5546875" style="80" customWidth="1"/>
    <col min="12546" max="12546" width="13.33203125" style="80" bestFit="1" customWidth="1"/>
    <col min="12547" max="12547" width="0.5546875" style="80" customWidth="1"/>
    <col min="12548" max="12548" width="12.44140625" style="80" customWidth="1"/>
    <col min="12549" max="12549" width="0.5546875" style="80" customWidth="1"/>
    <col min="12550" max="12550" width="12.33203125" style="80" customWidth="1"/>
    <col min="12551" max="12551" width="0.5546875" style="80" customWidth="1"/>
    <col min="12552" max="12552" width="12.33203125" style="80" customWidth="1"/>
    <col min="12553" max="12553" width="0.5546875" style="80" customWidth="1"/>
    <col min="12554" max="12554" width="12.33203125" style="80" customWidth="1"/>
    <col min="12555" max="12555" width="0.5546875" style="80" customWidth="1"/>
    <col min="12556" max="12556" width="13.33203125" style="80" bestFit="1" customWidth="1"/>
    <col min="12557" max="12557" width="0.5546875" style="80" customWidth="1"/>
    <col min="12558" max="12558" width="12.33203125" style="80" customWidth="1"/>
    <col min="12559" max="12559" width="0.5546875" style="80" customWidth="1"/>
    <col min="12560" max="12560" width="13.44140625" style="80" customWidth="1"/>
    <col min="12561" max="12561" width="0.5546875" style="80" customWidth="1"/>
    <col min="12562" max="12562" width="15.5546875" style="80" bestFit="1" customWidth="1"/>
    <col min="12563" max="12563" width="0.5546875" style="80" customWidth="1"/>
    <col min="12564" max="12564" width="14.33203125" style="80" customWidth="1"/>
    <col min="12565" max="12565" width="0.5546875" style="80" customWidth="1"/>
    <col min="12566" max="12566" width="17.5546875" style="80" customWidth="1"/>
    <col min="12567" max="12567" width="0.5546875" style="80" customWidth="1"/>
    <col min="12568" max="12568" width="12.5546875" style="80" customWidth="1"/>
    <col min="12569" max="12569" width="0.5546875" style="80" customWidth="1"/>
    <col min="12570" max="12570" width="12.5546875" style="80" customWidth="1"/>
    <col min="12571" max="12571" width="0.5546875" style="80" customWidth="1"/>
    <col min="12572" max="12572" width="12.33203125" style="80" customWidth="1"/>
    <col min="12573" max="12573" width="0.5546875" style="80" customWidth="1"/>
    <col min="12574" max="12574" width="12.5546875" style="80" customWidth="1"/>
    <col min="12575" max="12575" width="0.5546875" style="80" customWidth="1"/>
    <col min="12576" max="12576" width="15.44140625" style="80" customWidth="1"/>
    <col min="12577" max="12577" width="16.44140625" style="80" customWidth="1"/>
    <col min="12578" max="12798" width="9.33203125" style="80"/>
    <col min="12799" max="12799" width="33.5546875" style="80" customWidth="1"/>
    <col min="12800" max="12800" width="7.5546875" style="80" customWidth="1"/>
    <col min="12801" max="12801" width="0.5546875" style="80" customWidth="1"/>
    <col min="12802" max="12802" width="13.33203125" style="80" bestFit="1" customWidth="1"/>
    <col min="12803" max="12803" width="0.5546875" style="80" customWidth="1"/>
    <col min="12804" max="12804" width="12.44140625" style="80" customWidth="1"/>
    <col min="12805" max="12805" width="0.5546875" style="80" customWidth="1"/>
    <col min="12806" max="12806" width="12.33203125" style="80" customWidth="1"/>
    <col min="12807" max="12807" width="0.5546875" style="80" customWidth="1"/>
    <col min="12808" max="12808" width="12.33203125" style="80" customWidth="1"/>
    <col min="12809" max="12809" width="0.5546875" style="80" customWidth="1"/>
    <col min="12810" max="12810" width="12.33203125" style="80" customWidth="1"/>
    <col min="12811" max="12811" width="0.5546875" style="80" customWidth="1"/>
    <col min="12812" max="12812" width="13.33203125" style="80" bestFit="1" customWidth="1"/>
    <col min="12813" max="12813" width="0.5546875" style="80" customWidth="1"/>
    <col min="12814" max="12814" width="12.33203125" style="80" customWidth="1"/>
    <col min="12815" max="12815" width="0.5546875" style="80" customWidth="1"/>
    <col min="12816" max="12816" width="13.44140625" style="80" customWidth="1"/>
    <col min="12817" max="12817" width="0.5546875" style="80" customWidth="1"/>
    <col min="12818" max="12818" width="15.5546875" style="80" bestFit="1" customWidth="1"/>
    <col min="12819" max="12819" width="0.5546875" style="80" customWidth="1"/>
    <col min="12820" max="12820" width="14.33203125" style="80" customWidth="1"/>
    <col min="12821" max="12821" width="0.5546875" style="80" customWidth="1"/>
    <col min="12822" max="12822" width="17.5546875" style="80" customWidth="1"/>
    <col min="12823" max="12823" width="0.5546875" style="80" customWidth="1"/>
    <col min="12824" max="12824" width="12.5546875" style="80" customWidth="1"/>
    <col min="12825" max="12825" width="0.5546875" style="80" customWidth="1"/>
    <col min="12826" max="12826" width="12.5546875" style="80" customWidth="1"/>
    <col min="12827" max="12827" width="0.5546875" style="80" customWidth="1"/>
    <col min="12828" max="12828" width="12.33203125" style="80" customWidth="1"/>
    <col min="12829" max="12829" width="0.5546875" style="80" customWidth="1"/>
    <col min="12830" max="12830" width="12.5546875" style="80" customWidth="1"/>
    <col min="12831" max="12831" width="0.5546875" style="80" customWidth="1"/>
    <col min="12832" max="12832" width="15.44140625" style="80" customWidth="1"/>
    <col min="12833" max="12833" width="16.44140625" style="80" customWidth="1"/>
    <col min="12834" max="13054" width="9.33203125" style="80"/>
    <col min="13055" max="13055" width="33.5546875" style="80" customWidth="1"/>
    <col min="13056" max="13056" width="7.5546875" style="80" customWidth="1"/>
    <col min="13057" max="13057" width="0.5546875" style="80" customWidth="1"/>
    <col min="13058" max="13058" width="13.33203125" style="80" bestFit="1" customWidth="1"/>
    <col min="13059" max="13059" width="0.5546875" style="80" customWidth="1"/>
    <col min="13060" max="13060" width="12.44140625" style="80" customWidth="1"/>
    <col min="13061" max="13061" width="0.5546875" style="80" customWidth="1"/>
    <col min="13062" max="13062" width="12.33203125" style="80" customWidth="1"/>
    <col min="13063" max="13063" width="0.5546875" style="80" customWidth="1"/>
    <col min="13064" max="13064" width="12.33203125" style="80" customWidth="1"/>
    <col min="13065" max="13065" width="0.5546875" style="80" customWidth="1"/>
    <col min="13066" max="13066" width="12.33203125" style="80" customWidth="1"/>
    <col min="13067" max="13067" width="0.5546875" style="80" customWidth="1"/>
    <col min="13068" max="13068" width="13.33203125" style="80" bestFit="1" customWidth="1"/>
    <col min="13069" max="13069" width="0.5546875" style="80" customWidth="1"/>
    <col min="13070" max="13070" width="12.33203125" style="80" customWidth="1"/>
    <col min="13071" max="13071" width="0.5546875" style="80" customWidth="1"/>
    <col min="13072" max="13072" width="13.44140625" style="80" customWidth="1"/>
    <col min="13073" max="13073" width="0.5546875" style="80" customWidth="1"/>
    <col min="13074" max="13074" width="15.5546875" style="80" bestFit="1" customWidth="1"/>
    <col min="13075" max="13075" width="0.5546875" style="80" customWidth="1"/>
    <col min="13076" max="13076" width="14.33203125" style="80" customWidth="1"/>
    <col min="13077" max="13077" width="0.5546875" style="80" customWidth="1"/>
    <col min="13078" max="13078" width="17.5546875" style="80" customWidth="1"/>
    <col min="13079" max="13079" width="0.5546875" style="80" customWidth="1"/>
    <col min="13080" max="13080" width="12.5546875" style="80" customWidth="1"/>
    <col min="13081" max="13081" width="0.5546875" style="80" customWidth="1"/>
    <col min="13082" max="13082" width="12.5546875" style="80" customWidth="1"/>
    <col min="13083" max="13083" width="0.5546875" style="80" customWidth="1"/>
    <col min="13084" max="13084" width="12.33203125" style="80" customWidth="1"/>
    <col min="13085" max="13085" width="0.5546875" style="80" customWidth="1"/>
    <col min="13086" max="13086" width="12.5546875" style="80" customWidth="1"/>
    <col min="13087" max="13087" width="0.5546875" style="80" customWidth="1"/>
    <col min="13088" max="13088" width="15.44140625" style="80" customWidth="1"/>
    <col min="13089" max="13089" width="16.44140625" style="80" customWidth="1"/>
    <col min="13090" max="13310" width="9.33203125" style="80"/>
    <col min="13311" max="13311" width="33.5546875" style="80" customWidth="1"/>
    <col min="13312" max="13312" width="7.5546875" style="80" customWidth="1"/>
    <col min="13313" max="13313" width="0.5546875" style="80" customWidth="1"/>
    <col min="13314" max="13314" width="13.33203125" style="80" bestFit="1" customWidth="1"/>
    <col min="13315" max="13315" width="0.5546875" style="80" customWidth="1"/>
    <col min="13316" max="13316" width="12.44140625" style="80" customWidth="1"/>
    <col min="13317" max="13317" width="0.5546875" style="80" customWidth="1"/>
    <col min="13318" max="13318" width="12.33203125" style="80" customWidth="1"/>
    <col min="13319" max="13319" width="0.5546875" style="80" customWidth="1"/>
    <col min="13320" max="13320" width="12.33203125" style="80" customWidth="1"/>
    <col min="13321" max="13321" width="0.5546875" style="80" customWidth="1"/>
    <col min="13322" max="13322" width="12.33203125" style="80" customWidth="1"/>
    <col min="13323" max="13323" width="0.5546875" style="80" customWidth="1"/>
    <col min="13324" max="13324" width="13.33203125" style="80" bestFit="1" customWidth="1"/>
    <col min="13325" max="13325" width="0.5546875" style="80" customWidth="1"/>
    <col min="13326" max="13326" width="12.33203125" style="80" customWidth="1"/>
    <col min="13327" max="13327" width="0.5546875" style="80" customWidth="1"/>
    <col min="13328" max="13328" width="13.44140625" style="80" customWidth="1"/>
    <col min="13329" max="13329" width="0.5546875" style="80" customWidth="1"/>
    <col min="13330" max="13330" width="15.5546875" style="80" bestFit="1" customWidth="1"/>
    <col min="13331" max="13331" width="0.5546875" style="80" customWidth="1"/>
    <col min="13332" max="13332" width="14.33203125" style="80" customWidth="1"/>
    <col min="13333" max="13333" width="0.5546875" style="80" customWidth="1"/>
    <col min="13334" max="13334" width="17.5546875" style="80" customWidth="1"/>
    <col min="13335" max="13335" width="0.5546875" style="80" customWidth="1"/>
    <col min="13336" max="13336" width="12.5546875" style="80" customWidth="1"/>
    <col min="13337" max="13337" width="0.5546875" style="80" customWidth="1"/>
    <col min="13338" max="13338" width="12.5546875" style="80" customWidth="1"/>
    <col min="13339" max="13339" width="0.5546875" style="80" customWidth="1"/>
    <col min="13340" max="13340" width="12.33203125" style="80" customWidth="1"/>
    <col min="13341" max="13341" width="0.5546875" style="80" customWidth="1"/>
    <col min="13342" max="13342" width="12.5546875" style="80" customWidth="1"/>
    <col min="13343" max="13343" width="0.5546875" style="80" customWidth="1"/>
    <col min="13344" max="13344" width="15.44140625" style="80" customWidth="1"/>
    <col min="13345" max="13345" width="16.44140625" style="80" customWidth="1"/>
    <col min="13346" max="13566" width="9.33203125" style="80"/>
    <col min="13567" max="13567" width="33.5546875" style="80" customWidth="1"/>
    <col min="13568" max="13568" width="7.5546875" style="80" customWidth="1"/>
    <col min="13569" max="13569" width="0.5546875" style="80" customWidth="1"/>
    <col min="13570" max="13570" width="13.33203125" style="80" bestFit="1" customWidth="1"/>
    <col min="13571" max="13571" width="0.5546875" style="80" customWidth="1"/>
    <col min="13572" max="13572" width="12.44140625" style="80" customWidth="1"/>
    <col min="13573" max="13573" width="0.5546875" style="80" customWidth="1"/>
    <col min="13574" max="13574" width="12.33203125" style="80" customWidth="1"/>
    <col min="13575" max="13575" width="0.5546875" style="80" customWidth="1"/>
    <col min="13576" max="13576" width="12.33203125" style="80" customWidth="1"/>
    <col min="13577" max="13577" width="0.5546875" style="80" customWidth="1"/>
    <col min="13578" max="13578" width="12.33203125" style="80" customWidth="1"/>
    <col min="13579" max="13579" width="0.5546875" style="80" customWidth="1"/>
    <col min="13580" max="13580" width="13.33203125" style="80" bestFit="1" customWidth="1"/>
    <col min="13581" max="13581" width="0.5546875" style="80" customWidth="1"/>
    <col min="13582" max="13582" width="12.33203125" style="80" customWidth="1"/>
    <col min="13583" max="13583" width="0.5546875" style="80" customWidth="1"/>
    <col min="13584" max="13584" width="13.44140625" style="80" customWidth="1"/>
    <col min="13585" max="13585" width="0.5546875" style="80" customWidth="1"/>
    <col min="13586" max="13586" width="15.5546875" style="80" bestFit="1" customWidth="1"/>
    <col min="13587" max="13587" width="0.5546875" style="80" customWidth="1"/>
    <col min="13588" max="13588" width="14.33203125" style="80" customWidth="1"/>
    <col min="13589" max="13589" width="0.5546875" style="80" customWidth="1"/>
    <col min="13590" max="13590" width="17.5546875" style="80" customWidth="1"/>
    <col min="13591" max="13591" width="0.5546875" style="80" customWidth="1"/>
    <col min="13592" max="13592" width="12.5546875" style="80" customWidth="1"/>
    <col min="13593" max="13593" width="0.5546875" style="80" customWidth="1"/>
    <col min="13594" max="13594" width="12.5546875" style="80" customWidth="1"/>
    <col min="13595" max="13595" width="0.5546875" style="80" customWidth="1"/>
    <col min="13596" max="13596" width="12.33203125" style="80" customWidth="1"/>
    <col min="13597" max="13597" width="0.5546875" style="80" customWidth="1"/>
    <col min="13598" max="13598" width="12.5546875" style="80" customWidth="1"/>
    <col min="13599" max="13599" width="0.5546875" style="80" customWidth="1"/>
    <col min="13600" max="13600" width="15.44140625" style="80" customWidth="1"/>
    <col min="13601" max="13601" width="16.44140625" style="80" customWidth="1"/>
    <col min="13602" max="13822" width="9.33203125" style="80"/>
    <col min="13823" max="13823" width="33.5546875" style="80" customWidth="1"/>
    <col min="13824" max="13824" width="7.5546875" style="80" customWidth="1"/>
    <col min="13825" max="13825" width="0.5546875" style="80" customWidth="1"/>
    <col min="13826" max="13826" width="13.33203125" style="80" bestFit="1" customWidth="1"/>
    <col min="13827" max="13827" width="0.5546875" style="80" customWidth="1"/>
    <col min="13828" max="13828" width="12.44140625" style="80" customWidth="1"/>
    <col min="13829" max="13829" width="0.5546875" style="80" customWidth="1"/>
    <col min="13830" max="13830" width="12.33203125" style="80" customWidth="1"/>
    <col min="13831" max="13831" width="0.5546875" style="80" customWidth="1"/>
    <col min="13832" max="13832" width="12.33203125" style="80" customWidth="1"/>
    <col min="13833" max="13833" width="0.5546875" style="80" customWidth="1"/>
    <col min="13834" max="13834" width="12.33203125" style="80" customWidth="1"/>
    <col min="13835" max="13835" width="0.5546875" style="80" customWidth="1"/>
    <col min="13836" max="13836" width="13.33203125" style="80" bestFit="1" customWidth="1"/>
    <col min="13837" max="13837" width="0.5546875" style="80" customWidth="1"/>
    <col min="13838" max="13838" width="12.33203125" style="80" customWidth="1"/>
    <col min="13839" max="13839" width="0.5546875" style="80" customWidth="1"/>
    <col min="13840" max="13840" width="13.44140625" style="80" customWidth="1"/>
    <col min="13841" max="13841" width="0.5546875" style="80" customWidth="1"/>
    <col min="13842" max="13842" width="15.5546875" style="80" bestFit="1" customWidth="1"/>
    <col min="13843" max="13843" width="0.5546875" style="80" customWidth="1"/>
    <col min="13844" max="13844" width="14.33203125" style="80" customWidth="1"/>
    <col min="13845" max="13845" width="0.5546875" style="80" customWidth="1"/>
    <col min="13846" max="13846" width="17.5546875" style="80" customWidth="1"/>
    <col min="13847" max="13847" width="0.5546875" style="80" customWidth="1"/>
    <col min="13848" max="13848" width="12.5546875" style="80" customWidth="1"/>
    <col min="13849" max="13849" width="0.5546875" style="80" customWidth="1"/>
    <col min="13850" max="13850" width="12.5546875" style="80" customWidth="1"/>
    <col min="13851" max="13851" width="0.5546875" style="80" customWidth="1"/>
    <col min="13852" max="13852" width="12.33203125" style="80" customWidth="1"/>
    <col min="13853" max="13853" width="0.5546875" style="80" customWidth="1"/>
    <col min="13854" max="13854" width="12.5546875" style="80" customWidth="1"/>
    <col min="13855" max="13855" width="0.5546875" style="80" customWidth="1"/>
    <col min="13856" max="13856" width="15.44140625" style="80" customWidth="1"/>
    <col min="13857" max="13857" width="16.44140625" style="80" customWidth="1"/>
    <col min="13858" max="14078" width="9.33203125" style="80"/>
    <col min="14079" max="14079" width="33.5546875" style="80" customWidth="1"/>
    <col min="14080" max="14080" width="7.5546875" style="80" customWidth="1"/>
    <col min="14081" max="14081" width="0.5546875" style="80" customWidth="1"/>
    <col min="14082" max="14082" width="13.33203125" style="80" bestFit="1" customWidth="1"/>
    <col min="14083" max="14083" width="0.5546875" style="80" customWidth="1"/>
    <col min="14084" max="14084" width="12.44140625" style="80" customWidth="1"/>
    <col min="14085" max="14085" width="0.5546875" style="80" customWidth="1"/>
    <col min="14086" max="14086" width="12.33203125" style="80" customWidth="1"/>
    <col min="14087" max="14087" width="0.5546875" style="80" customWidth="1"/>
    <col min="14088" max="14088" width="12.33203125" style="80" customWidth="1"/>
    <col min="14089" max="14089" width="0.5546875" style="80" customWidth="1"/>
    <col min="14090" max="14090" width="12.33203125" style="80" customWidth="1"/>
    <col min="14091" max="14091" width="0.5546875" style="80" customWidth="1"/>
    <col min="14092" max="14092" width="13.33203125" style="80" bestFit="1" customWidth="1"/>
    <col min="14093" max="14093" width="0.5546875" style="80" customWidth="1"/>
    <col min="14094" max="14094" width="12.33203125" style="80" customWidth="1"/>
    <col min="14095" max="14095" width="0.5546875" style="80" customWidth="1"/>
    <col min="14096" max="14096" width="13.44140625" style="80" customWidth="1"/>
    <col min="14097" max="14097" width="0.5546875" style="80" customWidth="1"/>
    <col min="14098" max="14098" width="15.5546875" style="80" bestFit="1" customWidth="1"/>
    <col min="14099" max="14099" width="0.5546875" style="80" customWidth="1"/>
    <col min="14100" max="14100" width="14.33203125" style="80" customWidth="1"/>
    <col min="14101" max="14101" width="0.5546875" style="80" customWidth="1"/>
    <col min="14102" max="14102" width="17.5546875" style="80" customWidth="1"/>
    <col min="14103" max="14103" width="0.5546875" style="80" customWidth="1"/>
    <col min="14104" max="14104" width="12.5546875" style="80" customWidth="1"/>
    <col min="14105" max="14105" width="0.5546875" style="80" customWidth="1"/>
    <col min="14106" max="14106" width="12.5546875" style="80" customWidth="1"/>
    <col min="14107" max="14107" width="0.5546875" style="80" customWidth="1"/>
    <col min="14108" max="14108" width="12.33203125" style="80" customWidth="1"/>
    <col min="14109" max="14109" width="0.5546875" style="80" customWidth="1"/>
    <col min="14110" max="14110" width="12.5546875" style="80" customWidth="1"/>
    <col min="14111" max="14111" width="0.5546875" style="80" customWidth="1"/>
    <col min="14112" max="14112" width="15.44140625" style="80" customWidth="1"/>
    <col min="14113" max="14113" width="16.44140625" style="80" customWidth="1"/>
    <col min="14114" max="14334" width="9.33203125" style="80"/>
    <col min="14335" max="14335" width="33.5546875" style="80" customWidth="1"/>
    <col min="14336" max="14336" width="7.5546875" style="80" customWidth="1"/>
    <col min="14337" max="14337" width="0.5546875" style="80" customWidth="1"/>
    <col min="14338" max="14338" width="13.33203125" style="80" bestFit="1" customWidth="1"/>
    <col min="14339" max="14339" width="0.5546875" style="80" customWidth="1"/>
    <col min="14340" max="14340" width="12.44140625" style="80" customWidth="1"/>
    <col min="14341" max="14341" width="0.5546875" style="80" customWidth="1"/>
    <col min="14342" max="14342" width="12.33203125" style="80" customWidth="1"/>
    <col min="14343" max="14343" width="0.5546875" style="80" customWidth="1"/>
    <col min="14344" max="14344" width="12.33203125" style="80" customWidth="1"/>
    <col min="14345" max="14345" width="0.5546875" style="80" customWidth="1"/>
    <col min="14346" max="14346" width="12.33203125" style="80" customWidth="1"/>
    <col min="14347" max="14347" width="0.5546875" style="80" customWidth="1"/>
    <col min="14348" max="14348" width="13.33203125" style="80" bestFit="1" customWidth="1"/>
    <col min="14349" max="14349" width="0.5546875" style="80" customWidth="1"/>
    <col min="14350" max="14350" width="12.33203125" style="80" customWidth="1"/>
    <col min="14351" max="14351" width="0.5546875" style="80" customWidth="1"/>
    <col min="14352" max="14352" width="13.44140625" style="80" customWidth="1"/>
    <col min="14353" max="14353" width="0.5546875" style="80" customWidth="1"/>
    <col min="14354" max="14354" width="15.5546875" style="80" bestFit="1" customWidth="1"/>
    <col min="14355" max="14355" width="0.5546875" style="80" customWidth="1"/>
    <col min="14356" max="14356" width="14.33203125" style="80" customWidth="1"/>
    <col min="14357" max="14357" width="0.5546875" style="80" customWidth="1"/>
    <col min="14358" max="14358" width="17.5546875" style="80" customWidth="1"/>
    <col min="14359" max="14359" width="0.5546875" style="80" customWidth="1"/>
    <col min="14360" max="14360" width="12.5546875" style="80" customWidth="1"/>
    <col min="14361" max="14361" width="0.5546875" style="80" customWidth="1"/>
    <col min="14362" max="14362" width="12.5546875" style="80" customWidth="1"/>
    <col min="14363" max="14363" width="0.5546875" style="80" customWidth="1"/>
    <col min="14364" max="14364" width="12.33203125" style="80" customWidth="1"/>
    <col min="14365" max="14365" width="0.5546875" style="80" customWidth="1"/>
    <col min="14366" max="14366" width="12.5546875" style="80" customWidth="1"/>
    <col min="14367" max="14367" width="0.5546875" style="80" customWidth="1"/>
    <col min="14368" max="14368" width="15.44140625" style="80" customWidth="1"/>
    <col min="14369" max="14369" width="16.44140625" style="80" customWidth="1"/>
    <col min="14370" max="14590" width="9.33203125" style="80"/>
    <col min="14591" max="14591" width="33.5546875" style="80" customWidth="1"/>
    <col min="14592" max="14592" width="7.5546875" style="80" customWidth="1"/>
    <col min="14593" max="14593" width="0.5546875" style="80" customWidth="1"/>
    <col min="14594" max="14594" width="13.33203125" style="80" bestFit="1" customWidth="1"/>
    <col min="14595" max="14595" width="0.5546875" style="80" customWidth="1"/>
    <col min="14596" max="14596" width="12.44140625" style="80" customWidth="1"/>
    <col min="14597" max="14597" width="0.5546875" style="80" customWidth="1"/>
    <col min="14598" max="14598" width="12.33203125" style="80" customWidth="1"/>
    <col min="14599" max="14599" width="0.5546875" style="80" customWidth="1"/>
    <col min="14600" max="14600" width="12.33203125" style="80" customWidth="1"/>
    <col min="14601" max="14601" width="0.5546875" style="80" customWidth="1"/>
    <col min="14602" max="14602" width="12.33203125" style="80" customWidth="1"/>
    <col min="14603" max="14603" width="0.5546875" style="80" customWidth="1"/>
    <col min="14604" max="14604" width="13.33203125" style="80" bestFit="1" customWidth="1"/>
    <col min="14605" max="14605" width="0.5546875" style="80" customWidth="1"/>
    <col min="14606" max="14606" width="12.33203125" style="80" customWidth="1"/>
    <col min="14607" max="14607" width="0.5546875" style="80" customWidth="1"/>
    <col min="14608" max="14608" width="13.44140625" style="80" customWidth="1"/>
    <col min="14609" max="14609" width="0.5546875" style="80" customWidth="1"/>
    <col min="14610" max="14610" width="15.5546875" style="80" bestFit="1" customWidth="1"/>
    <col min="14611" max="14611" width="0.5546875" style="80" customWidth="1"/>
    <col min="14612" max="14612" width="14.33203125" style="80" customWidth="1"/>
    <col min="14613" max="14613" width="0.5546875" style="80" customWidth="1"/>
    <col min="14614" max="14614" width="17.5546875" style="80" customWidth="1"/>
    <col min="14615" max="14615" width="0.5546875" style="80" customWidth="1"/>
    <col min="14616" max="14616" width="12.5546875" style="80" customWidth="1"/>
    <col min="14617" max="14617" width="0.5546875" style="80" customWidth="1"/>
    <col min="14618" max="14618" width="12.5546875" style="80" customWidth="1"/>
    <col min="14619" max="14619" width="0.5546875" style="80" customWidth="1"/>
    <col min="14620" max="14620" width="12.33203125" style="80" customWidth="1"/>
    <col min="14621" max="14621" width="0.5546875" style="80" customWidth="1"/>
    <col min="14622" max="14622" width="12.5546875" style="80" customWidth="1"/>
    <col min="14623" max="14623" width="0.5546875" style="80" customWidth="1"/>
    <col min="14624" max="14624" width="15.44140625" style="80" customWidth="1"/>
    <col min="14625" max="14625" width="16.44140625" style="80" customWidth="1"/>
    <col min="14626" max="14846" width="9.33203125" style="80"/>
    <col min="14847" max="14847" width="33.5546875" style="80" customWidth="1"/>
    <col min="14848" max="14848" width="7.5546875" style="80" customWidth="1"/>
    <col min="14849" max="14849" width="0.5546875" style="80" customWidth="1"/>
    <col min="14850" max="14850" width="13.33203125" style="80" bestFit="1" customWidth="1"/>
    <col min="14851" max="14851" width="0.5546875" style="80" customWidth="1"/>
    <col min="14852" max="14852" width="12.44140625" style="80" customWidth="1"/>
    <col min="14853" max="14853" width="0.5546875" style="80" customWidth="1"/>
    <col min="14854" max="14854" width="12.33203125" style="80" customWidth="1"/>
    <col min="14855" max="14855" width="0.5546875" style="80" customWidth="1"/>
    <col min="14856" max="14856" width="12.33203125" style="80" customWidth="1"/>
    <col min="14857" max="14857" width="0.5546875" style="80" customWidth="1"/>
    <col min="14858" max="14858" width="12.33203125" style="80" customWidth="1"/>
    <col min="14859" max="14859" width="0.5546875" style="80" customWidth="1"/>
    <col min="14860" max="14860" width="13.33203125" style="80" bestFit="1" customWidth="1"/>
    <col min="14861" max="14861" width="0.5546875" style="80" customWidth="1"/>
    <col min="14862" max="14862" width="12.33203125" style="80" customWidth="1"/>
    <col min="14863" max="14863" width="0.5546875" style="80" customWidth="1"/>
    <col min="14864" max="14864" width="13.44140625" style="80" customWidth="1"/>
    <col min="14865" max="14865" width="0.5546875" style="80" customWidth="1"/>
    <col min="14866" max="14866" width="15.5546875" style="80" bestFit="1" customWidth="1"/>
    <col min="14867" max="14867" width="0.5546875" style="80" customWidth="1"/>
    <col min="14868" max="14868" width="14.33203125" style="80" customWidth="1"/>
    <col min="14869" max="14869" width="0.5546875" style="80" customWidth="1"/>
    <col min="14870" max="14870" width="17.5546875" style="80" customWidth="1"/>
    <col min="14871" max="14871" width="0.5546875" style="80" customWidth="1"/>
    <col min="14872" max="14872" width="12.5546875" style="80" customWidth="1"/>
    <col min="14873" max="14873" width="0.5546875" style="80" customWidth="1"/>
    <col min="14874" max="14874" width="12.5546875" style="80" customWidth="1"/>
    <col min="14875" max="14875" width="0.5546875" style="80" customWidth="1"/>
    <col min="14876" max="14876" width="12.33203125" style="80" customWidth="1"/>
    <col min="14877" max="14877" width="0.5546875" style="80" customWidth="1"/>
    <col min="14878" max="14878" width="12.5546875" style="80" customWidth="1"/>
    <col min="14879" max="14879" width="0.5546875" style="80" customWidth="1"/>
    <col min="14880" max="14880" width="15.44140625" style="80" customWidth="1"/>
    <col min="14881" max="14881" width="16.44140625" style="80" customWidth="1"/>
    <col min="14882" max="15102" width="9.33203125" style="80"/>
    <col min="15103" max="15103" width="33.5546875" style="80" customWidth="1"/>
    <col min="15104" max="15104" width="7.5546875" style="80" customWidth="1"/>
    <col min="15105" max="15105" width="0.5546875" style="80" customWidth="1"/>
    <col min="15106" max="15106" width="13.33203125" style="80" bestFit="1" customWidth="1"/>
    <col min="15107" max="15107" width="0.5546875" style="80" customWidth="1"/>
    <col min="15108" max="15108" width="12.44140625" style="80" customWidth="1"/>
    <col min="15109" max="15109" width="0.5546875" style="80" customWidth="1"/>
    <col min="15110" max="15110" width="12.33203125" style="80" customWidth="1"/>
    <col min="15111" max="15111" width="0.5546875" style="80" customWidth="1"/>
    <col min="15112" max="15112" width="12.33203125" style="80" customWidth="1"/>
    <col min="15113" max="15113" width="0.5546875" style="80" customWidth="1"/>
    <col min="15114" max="15114" width="12.33203125" style="80" customWidth="1"/>
    <col min="15115" max="15115" width="0.5546875" style="80" customWidth="1"/>
    <col min="15116" max="15116" width="13.33203125" style="80" bestFit="1" customWidth="1"/>
    <col min="15117" max="15117" width="0.5546875" style="80" customWidth="1"/>
    <col min="15118" max="15118" width="12.33203125" style="80" customWidth="1"/>
    <col min="15119" max="15119" width="0.5546875" style="80" customWidth="1"/>
    <col min="15120" max="15120" width="13.44140625" style="80" customWidth="1"/>
    <col min="15121" max="15121" width="0.5546875" style="80" customWidth="1"/>
    <col min="15122" max="15122" width="15.5546875" style="80" bestFit="1" customWidth="1"/>
    <col min="15123" max="15123" width="0.5546875" style="80" customWidth="1"/>
    <col min="15124" max="15124" width="14.33203125" style="80" customWidth="1"/>
    <col min="15125" max="15125" width="0.5546875" style="80" customWidth="1"/>
    <col min="15126" max="15126" width="17.5546875" style="80" customWidth="1"/>
    <col min="15127" max="15127" width="0.5546875" style="80" customWidth="1"/>
    <col min="15128" max="15128" width="12.5546875" style="80" customWidth="1"/>
    <col min="15129" max="15129" width="0.5546875" style="80" customWidth="1"/>
    <col min="15130" max="15130" width="12.5546875" style="80" customWidth="1"/>
    <col min="15131" max="15131" width="0.5546875" style="80" customWidth="1"/>
    <col min="15132" max="15132" width="12.33203125" style="80" customWidth="1"/>
    <col min="15133" max="15133" width="0.5546875" style="80" customWidth="1"/>
    <col min="15134" max="15134" width="12.5546875" style="80" customWidth="1"/>
    <col min="15135" max="15135" width="0.5546875" style="80" customWidth="1"/>
    <col min="15136" max="15136" width="15.44140625" style="80" customWidth="1"/>
    <col min="15137" max="15137" width="16.44140625" style="80" customWidth="1"/>
    <col min="15138" max="15358" width="9.33203125" style="80"/>
    <col min="15359" max="15359" width="33.5546875" style="80" customWidth="1"/>
    <col min="15360" max="15360" width="7.5546875" style="80" customWidth="1"/>
    <col min="15361" max="15361" width="0.5546875" style="80" customWidth="1"/>
    <col min="15362" max="15362" width="13.33203125" style="80" bestFit="1" customWidth="1"/>
    <col min="15363" max="15363" width="0.5546875" style="80" customWidth="1"/>
    <col min="15364" max="15364" width="12.44140625" style="80" customWidth="1"/>
    <col min="15365" max="15365" width="0.5546875" style="80" customWidth="1"/>
    <col min="15366" max="15366" width="12.33203125" style="80" customWidth="1"/>
    <col min="15367" max="15367" width="0.5546875" style="80" customWidth="1"/>
    <col min="15368" max="15368" width="12.33203125" style="80" customWidth="1"/>
    <col min="15369" max="15369" width="0.5546875" style="80" customWidth="1"/>
    <col min="15370" max="15370" width="12.33203125" style="80" customWidth="1"/>
    <col min="15371" max="15371" width="0.5546875" style="80" customWidth="1"/>
    <col min="15372" max="15372" width="13.33203125" style="80" bestFit="1" customWidth="1"/>
    <col min="15373" max="15373" width="0.5546875" style="80" customWidth="1"/>
    <col min="15374" max="15374" width="12.33203125" style="80" customWidth="1"/>
    <col min="15375" max="15375" width="0.5546875" style="80" customWidth="1"/>
    <col min="15376" max="15376" width="13.44140625" style="80" customWidth="1"/>
    <col min="15377" max="15377" width="0.5546875" style="80" customWidth="1"/>
    <col min="15378" max="15378" width="15.5546875" style="80" bestFit="1" customWidth="1"/>
    <col min="15379" max="15379" width="0.5546875" style="80" customWidth="1"/>
    <col min="15380" max="15380" width="14.33203125" style="80" customWidth="1"/>
    <col min="15381" max="15381" width="0.5546875" style="80" customWidth="1"/>
    <col min="15382" max="15382" width="17.5546875" style="80" customWidth="1"/>
    <col min="15383" max="15383" width="0.5546875" style="80" customWidth="1"/>
    <col min="15384" max="15384" width="12.5546875" style="80" customWidth="1"/>
    <col min="15385" max="15385" width="0.5546875" style="80" customWidth="1"/>
    <col min="15386" max="15386" width="12.5546875" style="80" customWidth="1"/>
    <col min="15387" max="15387" width="0.5546875" style="80" customWidth="1"/>
    <col min="15388" max="15388" width="12.33203125" style="80" customWidth="1"/>
    <col min="15389" max="15389" width="0.5546875" style="80" customWidth="1"/>
    <col min="15390" max="15390" width="12.5546875" style="80" customWidth="1"/>
    <col min="15391" max="15391" width="0.5546875" style="80" customWidth="1"/>
    <col min="15392" max="15392" width="15.44140625" style="80" customWidth="1"/>
    <col min="15393" max="15393" width="16.44140625" style="80" customWidth="1"/>
    <col min="15394" max="15614" width="9.33203125" style="80"/>
    <col min="15615" max="15615" width="33.5546875" style="80" customWidth="1"/>
    <col min="15616" max="15616" width="7.5546875" style="80" customWidth="1"/>
    <col min="15617" max="15617" width="0.5546875" style="80" customWidth="1"/>
    <col min="15618" max="15618" width="13.33203125" style="80" bestFit="1" customWidth="1"/>
    <col min="15619" max="15619" width="0.5546875" style="80" customWidth="1"/>
    <col min="15620" max="15620" width="12.44140625" style="80" customWidth="1"/>
    <col min="15621" max="15621" width="0.5546875" style="80" customWidth="1"/>
    <col min="15622" max="15622" width="12.33203125" style="80" customWidth="1"/>
    <col min="15623" max="15623" width="0.5546875" style="80" customWidth="1"/>
    <col min="15624" max="15624" width="12.33203125" style="80" customWidth="1"/>
    <col min="15625" max="15625" width="0.5546875" style="80" customWidth="1"/>
    <col min="15626" max="15626" width="12.33203125" style="80" customWidth="1"/>
    <col min="15627" max="15627" width="0.5546875" style="80" customWidth="1"/>
    <col min="15628" max="15628" width="13.33203125" style="80" bestFit="1" customWidth="1"/>
    <col min="15629" max="15629" width="0.5546875" style="80" customWidth="1"/>
    <col min="15630" max="15630" width="12.33203125" style="80" customWidth="1"/>
    <col min="15631" max="15631" width="0.5546875" style="80" customWidth="1"/>
    <col min="15632" max="15632" width="13.44140625" style="80" customWidth="1"/>
    <col min="15633" max="15633" width="0.5546875" style="80" customWidth="1"/>
    <col min="15634" max="15634" width="15.5546875" style="80" bestFit="1" customWidth="1"/>
    <col min="15635" max="15635" width="0.5546875" style="80" customWidth="1"/>
    <col min="15636" max="15636" width="14.33203125" style="80" customWidth="1"/>
    <col min="15637" max="15637" width="0.5546875" style="80" customWidth="1"/>
    <col min="15638" max="15638" width="17.5546875" style="80" customWidth="1"/>
    <col min="15639" max="15639" width="0.5546875" style="80" customWidth="1"/>
    <col min="15640" max="15640" width="12.5546875" style="80" customWidth="1"/>
    <col min="15641" max="15641" width="0.5546875" style="80" customWidth="1"/>
    <col min="15642" max="15642" width="12.5546875" style="80" customWidth="1"/>
    <col min="15643" max="15643" width="0.5546875" style="80" customWidth="1"/>
    <col min="15644" max="15644" width="12.33203125" style="80" customWidth="1"/>
    <col min="15645" max="15645" width="0.5546875" style="80" customWidth="1"/>
    <col min="15646" max="15646" width="12.5546875" style="80" customWidth="1"/>
    <col min="15647" max="15647" width="0.5546875" style="80" customWidth="1"/>
    <col min="15648" max="15648" width="15.44140625" style="80" customWidth="1"/>
    <col min="15649" max="15649" width="16.44140625" style="80" customWidth="1"/>
    <col min="15650" max="15870" width="9.33203125" style="80"/>
    <col min="15871" max="15871" width="33.5546875" style="80" customWidth="1"/>
    <col min="15872" max="15872" width="7.5546875" style="80" customWidth="1"/>
    <col min="15873" max="15873" width="0.5546875" style="80" customWidth="1"/>
    <col min="15874" max="15874" width="13.33203125" style="80" bestFit="1" customWidth="1"/>
    <col min="15875" max="15875" width="0.5546875" style="80" customWidth="1"/>
    <col min="15876" max="15876" width="12.44140625" style="80" customWidth="1"/>
    <col min="15877" max="15877" width="0.5546875" style="80" customWidth="1"/>
    <col min="15878" max="15878" width="12.33203125" style="80" customWidth="1"/>
    <col min="15879" max="15879" width="0.5546875" style="80" customWidth="1"/>
    <col min="15880" max="15880" width="12.33203125" style="80" customWidth="1"/>
    <col min="15881" max="15881" width="0.5546875" style="80" customWidth="1"/>
    <col min="15882" max="15882" width="12.33203125" style="80" customWidth="1"/>
    <col min="15883" max="15883" width="0.5546875" style="80" customWidth="1"/>
    <col min="15884" max="15884" width="13.33203125" style="80" bestFit="1" customWidth="1"/>
    <col min="15885" max="15885" width="0.5546875" style="80" customWidth="1"/>
    <col min="15886" max="15886" width="12.33203125" style="80" customWidth="1"/>
    <col min="15887" max="15887" width="0.5546875" style="80" customWidth="1"/>
    <col min="15888" max="15888" width="13.44140625" style="80" customWidth="1"/>
    <col min="15889" max="15889" width="0.5546875" style="80" customWidth="1"/>
    <col min="15890" max="15890" width="15.5546875" style="80" bestFit="1" customWidth="1"/>
    <col min="15891" max="15891" width="0.5546875" style="80" customWidth="1"/>
    <col min="15892" max="15892" width="14.33203125" style="80" customWidth="1"/>
    <col min="15893" max="15893" width="0.5546875" style="80" customWidth="1"/>
    <col min="15894" max="15894" width="17.5546875" style="80" customWidth="1"/>
    <col min="15895" max="15895" width="0.5546875" style="80" customWidth="1"/>
    <col min="15896" max="15896" width="12.5546875" style="80" customWidth="1"/>
    <col min="15897" max="15897" width="0.5546875" style="80" customWidth="1"/>
    <col min="15898" max="15898" width="12.5546875" style="80" customWidth="1"/>
    <col min="15899" max="15899" width="0.5546875" style="80" customWidth="1"/>
    <col min="15900" max="15900" width="12.33203125" style="80" customWidth="1"/>
    <col min="15901" max="15901" width="0.5546875" style="80" customWidth="1"/>
    <col min="15902" max="15902" width="12.5546875" style="80" customWidth="1"/>
    <col min="15903" max="15903" width="0.5546875" style="80" customWidth="1"/>
    <col min="15904" max="15904" width="15.44140625" style="80" customWidth="1"/>
    <col min="15905" max="15905" width="16.44140625" style="80" customWidth="1"/>
    <col min="15906" max="16126" width="9.33203125" style="80"/>
    <col min="16127" max="16127" width="33.5546875" style="80" customWidth="1"/>
    <col min="16128" max="16128" width="7.5546875" style="80" customWidth="1"/>
    <col min="16129" max="16129" width="0.5546875" style="80" customWidth="1"/>
    <col min="16130" max="16130" width="13.33203125" style="80" bestFit="1" customWidth="1"/>
    <col min="16131" max="16131" width="0.5546875" style="80" customWidth="1"/>
    <col min="16132" max="16132" width="12.44140625" style="80" customWidth="1"/>
    <col min="16133" max="16133" width="0.5546875" style="80" customWidth="1"/>
    <col min="16134" max="16134" width="12.33203125" style="80" customWidth="1"/>
    <col min="16135" max="16135" width="0.5546875" style="80" customWidth="1"/>
    <col min="16136" max="16136" width="12.33203125" style="80" customWidth="1"/>
    <col min="16137" max="16137" width="0.5546875" style="80" customWidth="1"/>
    <col min="16138" max="16138" width="12.33203125" style="80" customWidth="1"/>
    <col min="16139" max="16139" width="0.5546875" style="80" customWidth="1"/>
    <col min="16140" max="16140" width="13.33203125" style="80" bestFit="1" customWidth="1"/>
    <col min="16141" max="16141" width="0.5546875" style="80" customWidth="1"/>
    <col min="16142" max="16142" width="12.33203125" style="80" customWidth="1"/>
    <col min="16143" max="16143" width="0.5546875" style="80" customWidth="1"/>
    <col min="16144" max="16144" width="13.44140625" style="80" customWidth="1"/>
    <col min="16145" max="16145" width="0.5546875" style="80" customWidth="1"/>
    <col min="16146" max="16146" width="15.5546875" style="80" bestFit="1" customWidth="1"/>
    <col min="16147" max="16147" width="0.5546875" style="80" customWidth="1"/>
    <col min="16148" max="16148" width="14.33203125" style="80" customWidth="1"/>
    <col min="16149" max="16149" width="0.5546875" style="80" customWidth="1"/>
    <col min="16150" max="16150" width="17.5546875" style="80" customWidth="1"/>
    <col min="16151" max="16151" width="0.5546875" style="80" customWidth="1"/>
    <col min="16152" max="16152" width="12.5546875" style="80" customWidth="1"/>
    <col min="16153" max="16153" width="0.5546875" style="80" customWidth="1"/>
    <col min="16154" max="16154" width="12.5546875" style="80" customWidth="1"/>
    <col min="16155" max="16155" width="0.5546875" style="80" customWidth="1"/>
    <col min="16156" max="16156" width="12.33203125" style="80" customWidth="1"/>
    <col min="16157" max="16157" width="0.5546875" style="80" customWidth="1"/>
    <col min="16158" max="16158" width="12.5546875" style="80" customWidth="1"/>
    <col min="16159" max="16159" width="0.5546875" style="80" customWidth="1"/>
    <col min="16160" max="16160" width="15.44140625" style="80" customWidth="1"/>
    <col min="16161" max="16161" width="16.44140625" style="80" customWidth="1"/>
    <col min="16162" max="16380" width="9.33203125" style="80"/>
    <col min="16381" max="16384" width="9.33203125" style="80" customWidth="1"/>
  </cols>
  <sheetData>
    <row r="1" spans="1:33" ht="24" customHeight="1">
      <c r="A1" s="78" t="s">
        <v>0</v>
      </c>
      <c r="B1" s="78"/>
      <c r="C1" s="93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B1" s="221"/>
      <c r="AD1" s="156" t="s">
        <v>160</v>
      </c>
    </row>
    <row r="2" spans="1:33" ht="24" customHeight="1">
      <c r="A2" s="78" t="s">
        <v>172</v>
      </c>
      <c r="B2" s="78"/>
      <c r="C2" s="93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17"/>
      <c r="AB2" s="95"/>
      <c r="AD2" s="156" t="s">
        <v>161</v>
      </c>
    </row>
    <row r="3" spans="1:33" ht="24" customHeight="1">
      <c r="A3" s="159" t="s">
        <v>164</v>
      </c>
      <c r="B3" s="96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222"/>
      <c r="AA3" s="97"/>
      <c r="AB3" s="98"/>
      <c r="AC3" s="98"/>
      <c r="AD3" s="223"/>
    </row>
    <row r="4" spans="1:33">
      <c r="D4" s="94"/>
      <c r="E4" s="99"/>
      <c r="F4" s="99"/>
      <c r="G4" s="99"/>
      <c r="H4" s="99"/>
      <c r="I4" s="99"/>
      <c r="J4" s="99"/>
      <c r="K4" s="99"/>
      <c r="L4" s="99"/>
      <c r="M4" s="99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80"/>
      <c r="AC4" s="80"/>
    </row>
    <row r="5" spans="1:33" ht="24" customHeight="1">
      <c r="D5" s="243" t="s">
        <v>157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</row>
    <row r="6" spans="1:33" ht="24" customHeight="1">
      <c r="D6" s="242" t="s">
        <v>96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</row>
    <row r="7" spans="1:33" s="83" customFormat="1" ht="24" customHeight="1">
      <c r="A7" s="101"/>
      <c r="B7" s="101"/>
      <c r="C7" s="91"/>
      <c r="D7" s="91"/>
      <c r="E7" s="91"/>
      <c r="F7" s="91"/>
      <c r="G7" s="91"/>
      <c r="H7" s="91"/>
      <c r="I7" s="91"/>
      <c r="J7" s="246" t="s">
        <v>148</v>
      </c>
      <c r="K7" s="91"/>
      <c r="L7" s="246" t="s">
        <v>188</v>
      </c>
      <c r="M7" s="91"/>
      <c r="N7" s="242" t="s">
        <v>42</v>
      </c>
      <c r="O7" s="242"/>
      <c r="P7" s="242"/>
      <c r="Q7" s="242"/>
      <c r="R7" s="242"/>
      <c r="S7" s="91"/>
      <c r="T7" s="242" t="s">
        <v>45</v>
      </c>
      <c r="U7" s="242"/>
      <c r="V7" s="242"/>
      <c r="W7" s="242"/>
      <c r="X7" s="242"/>
      <c r="Y7" s="91"/>
      <c r="AA7" s="221"/>
      <c r="AB7" s="221"/>
      <c r="AC7" s="221"/>
      <c r="AD7" s="224"/>
    </row>
    <row r="8" spans="1:33" s="83" customFormat="1" ht="24" customHeight="1">
      <c r="A8" s="101"/>
      <c r="B8" s="101"/>
      <c r="C8" s="91"/>
      <c r="D8" s="91"/>
      <c r="E8" s="91"/>
      <c r="F8" s="91"/>
      <c r="G8" s="91"/>
      <c r="H8" s="91"/>
      <c r="I8" s="91"/>
      <c r="J8" s="247"/>
      <c r="K8" s="91"/>
      <c r="L8" s="247"/>
      <c r="M8" s="91"/>
      <c r="N8" s="102"/>
      <c r="O8" s="102"/>
      <c r="P8" s="102"/>
      <c r="R8" s="244" t="s">
        <v>65</v>
      </c>
      <c r="T8" s="244" t="s">
        <v>94</v>
      </c>
      <c r="U8" s="103"/>
      <c r="V8" s="244" t="s">
        <v>110</v>
      </c>
      <c r="W8" s="91"/>
      <c r="X8" s="246" t="s">
        <v>149</v>
      </c>
      <c r="Y8" s="91"/>
      <c r="Z8" s="103"/>
      <c r="AB8" s="103"/>
      <c r="AC8" s="221"/>
      <c r="AD8" s="103"/>
    </row>
    <row r="9" spans="1:33" s="83" customFormat="1" ht="24" customHeight="1">
      <c r="A9" s="101"/>
      <c r="B9" s="101"/>
      <c r="C9" s="91"/>
      <c r="D9" s="91"/>
      <c r="E9" s="91"/>
      <c r="F9" s="91"/>
      <c r="G9" s="91"/>
      <c r="H9" s="91"/>
      <c r="I9" s="91"/>
      <c r="J9" s="247"/>
      <c r="K9" s="91"/>
      <c r="L9" s="247"/>
      <c r="M9" s="91"/>
      <c r="N9" s="244" t="s">
        <v>66</v>
      </c>
      <c r="O9" s="102"/>
      <c r="P9" s="244" t="s">
        <v>67</v>
      </c>
      <c r="R9" s="244"/>
      <c r="S9" s="91"/>
      <c r="T9" s="244"/>
      <c r="U9" s="91"/>
      <c r="V9" s="244"/>
      <c r="W9" s="91"/>
      <c r="X9" s="247"/>
      <c r="Y9" s="91"/>
      <c r="Z9" s="103"/>
      <c r="AA9" s="221"/>
      <c r="AB9" s="103"/>
      <c r="AC9" s="221"/>
      <c r="AD9" s="103"/>
    </row>
    <row r="10" spans="1:33" s="83" customFormat="1" ht="92.4" customHeight="1">
      <c r="A10" s="101"/>
      <c r="B10" s="226" t="s">
        <v>1</v>
      </c>
      <c r="C10" s="91"/>
      <c r="D10" s="104" t="s">
        <v>118</v>
      </c>
      <c r="E10" s="91"/>
      <c r="F10" s="105" t="s">
        <v>40</v>
      </c>
      <c r="G10" s="91"/>
      <c r="H10" s="105" t="s">
        <v>41</v>
      </c>
      <c r="I10" s="91"/>
      <c r="J10" s="248"/>
      <c r="K10" s="91"/>
      <c r="L10" s="248"/>
      <c r="M10" s="91"/>
      <c r="N10" s="245"/>
      <c r="O10" s="103"/>
      <c r="P10" s="245"/>
      <c r="R10" s="245"/>
      <c r="S10" s="91"/>
      <c r="T10" s="245"/>
      <c r="U10" s="91"/>
      <c r="V10" s="245"/>
      <c r="W10" s="91"/>
      <c r="X10" s="248"/>
      <c r="Y10" s="91"/>
      <c r="Z10" s="104" t="s">
        <v>46</v>
      </c>
      <c r="AA10" s="91"/>
      <c r="AB10" s="104" t="s">
        <v>150</v>
      </c>
      <c r="AC10" s="91"/>
      <c r="AD10" s="105" t="s">
        <v>68</v>
      </c>
    </row>
    <row r="11" spans="1:33" ht="24" customHeight="1">
      <c r="B11" s="92"/>
      <c r="C11" s="227"/>
      <c r="D11" s="44"/>
      <c r="E11" s="91"/>
      <c r="F11" s="44"/>
      <c r="G11" s="91"/>
      <c r="H11" s="44"/>
      <c r="I11" s="91"/>
      <c r="J11" s="44"/>
      <c r="K11" s="91"/>
      <c r="L11" s="44"/>
      <c r="M11" s="91"/>
      <c r="N11" s="54"/>
      <c r="O11" s="228"/>
      <c r="P11" s="54"/>
      <c r="Q11" s="80"/>
      <c r="R11" s="55"/>
      <c r="S11" s="91"/>
      <c r="T11" s="54"/>
      <c r="U11" s="91"/>
      <c r="V11" s="54"/>
      <c r="W11" s="91"/>
      <c r="X11" s="225"/>
      <c r="Y11" s="91"/>
      <c r="Z11" s="91"/>
      <c r="AA11" s="91"/>
      <c r="AB11" s="56"/>
      <c r="AC11" s="91"/>
      <c r="AD11" s="91"/>
    </row>
    <row r="12" spans="1:33" ht="24" customHeight="1">
      <c r="A12" s="229" t="s">
        <v>168</v>
      </c>
      <c r="B12" s="101"/>
      <c r="C12" s="230"/>
      <c r="D12" s="53">
        <v>17352625</v>
      </c>
      <c r="E12" s="53"/>
      <c r="F12" s="84">
        <v>0</v>
      </c>
      <c r="G12" s="53"/>
      <c r="H12" s="53">
        <v>1998365</v>
      </c>
      <c r="I12" s="53"/>
      <c r="J12" s="53">
        <v>28184</v>
      </c>
      <c r="K12" s="53"/>
      <c r="L12" s="53">
        <v>2903059</v>
      </c>
      <c r="M12" s="53"/>
      <c r="N12" s="53">
        <v>1163319</v>
      </c>
      <c r="O12" s="53"/>
      <c r="P12" s="84">
        <v>0</v>
      </c>
      <c r="Q12" s="53"/>
      <c r="R12" s="53">
        <v>11155937</v>
      </c>
      <c r="S12" s="53"/>
      <c r="T12" s="53">
        <v>1415</v>
      </c>
      <c r="U12" s="53"/>
      <c r="V12" s="53">
        <v>13713326</v>
      </c>
      <c r="W12" s="53"/>
      <c r="X12" s="53">
        <f>SUM(T12:V12)</f>
        <v>13714741</v>
      </c>
      <c r="Y12" s="53"/>
      <c r="Z12" s="53">
        <f>SUM(D12:R12)+X12</f>
        <v>48316230</v>
      </c>
      <c r="AA12" s="53"/>
      <c r="AB12" s="53">
        <v>8257297</v>
      </c>
      <c r="AC12" s="53"/>
      <c r="AD12" s="84">
        <f t="shared" ref="AD12:AD15" si="0">SUM(Z12:AB12)</f>
        <v>56573527</v>
      </c>
      <c r="AF12" s="231"/>
    </row>
    <row r="13" spans="1:33" ht="24" customHeight="1">
      <c r="A13" s="232" t="s">
        <v>103</v>
      </c>
      <c r="B13" s="91"/>
      <c r="D13" s="84">
        <v>0</v>
      </c>
      <c r="E13" s="170"/>
      <c r="F13" s="84">
        <v>0</v>
      </c>
      <c r="G13" s="170"/>
      <c r="H13" s="84">
        <v>0</v>
      </c>
      <c r="I13" s="170"/>
      <c r="J13" s="84">
        <v>0</v>
      </c>
      <c r="K13" s="170"/>
      <c r="L13" s="84">
        <v>0</v>
      </c>
      <c r="M13" s="170"/>
      <c r="N13" s="84">
        <v>0</v>
      </c>
      <c r="O13" s="170"/>
      <c r="P13" s="84">
        <v>0</v>
      </c>
      <c r="Q13" s="170"/>
      <c r="R13" s="84">
        <v>0</v>
      </c>
      <c r="S13" s="170"/>
      <c r="T13" s="84">
        <v>0</v>
      </c>
      <c r="U13" s="233"/>
      <c r="V13" s="84">
        <v>0</v>
      </c>
      <c r="W13" s="233"/>
      <c r="X13" s="84">
        <f>SUM(T13:W13)</f>
        <v>0</v>
      </c>
      <c r="Y13" s="170"/>
      <c r="Z13" s="84">
        <f>SUM(D13:S13)+X13</f>
        <v>0</v>
      </c>
      <c r="AA13" s="170"/>
      <c r="AB13" s="84">
        <v>-75103</v>
      </c>
      <c r="AC13" s="170"/>
      <c r="AD13" s="84">
        <f>SUM(Z13:AB13)</f>
        <v>-75103</v>
      </c>
      <c r="AG13" s="57"/>
    </row>
    <row r="14" spans="1:33" ht="24" customHeight="1">
      <c r="A14" s="163" t="s">
        <v>167</v>
      </c>
      <c r="B14" s="91"/>
      <c r="D14" s="84">
        <v>0</v>
      </c>
      <c r="E14" s="170"/>
      <c r="F14" s="84">
        <v>0</v>
      </c>
      <c r="G14" s="170"/>
      <c r="H14" s="84">
        <v>0</v>
      </c>
      <c r="I14" s="170"/>
      <c r="J14" s="84">
        <v>0</v>
      </c>
      <c r="K14" s="170"/>
      <c r="L14" s="84">
        <v>0</v>
      </c>
      <c r="M14" s="170"/>
      <c r="N14" s="84">
        <v>0</v>
      </c>
      <c r="O14" s="170"/>
      <c r="P14" s="84">
        <v>0</v>
      </c>
      <c r="Q14" s="170"/>
      <c r="R14" s="84">
        <f>PL3M!E34</f>
        <v>76584</v>
      </c>
      <c r="S14" s="170"/>
      <c r="T14" s="84">
        <v>0</v>
      </c>
      <c r="U14" s="233"/>
      <c r="V14" s="84">
        <v>0</v>
      </c>
      <c r="W14" s="233"/>
      <c r="X14" s="84">
        <f>SUM(T14:W14)</f>
        <v>0</v>
      </c>
      <c r="Y14" s="170"/>
      <c r="Z14" s="84">
        <f>SUM(D14:S14)+X14</f>
        <v>76584</v>
      </c>
      <c r="AA14" s="170"/>
      <c r="AB14" s="84">
        <f>PL3M!E35</f>
        <v>192037</v>
      </c>
      <c r="AC14" s="170"/>
      <c r="AD14" s="84">
        <f t="shared" si="0"/>
        <v>268621</v>
      </c>
      <c r="AG14" s="57"/>
    </row>
    <row r="15" spans="1:33" ht="24" customHeight="1">
      <c r="A15" s="163" t="s">
        <v>62</v>
      </c>
      <c r="B15" s="91"/>
      <c r="D15" s="84">
        <v>0</v>
      </c>
      <c r="E15" s="170"/>
      <c r="F15" s="84">
        <v>0</v>
      </c>
      <c r="G15" s="170"/>
      <c r="H15" s="84">
        <v>0</v>
      </c>
      <c r="I15" s="170"/>
      <c r="J15" s="84">
        <v>0</v>
      </c>
      <c r="K15" s="170"/>
      <c r="L15" s="84">
        <v>0</v>
      </c>
      <c r="M15" s="170"/>
      <c r="N15" s="84">
        <v>0</v>
      </c>
      <c r="O15" s="170"/>
      <c r="P15" s="84">
        <v>0</v>
      </c>
      <c r="Q15" s="170"/>
      <c r="R15" s="84">
        <v>32842</v>
      </c>
      <c r="S15" s="170"/>
      <c r="T15" s="84">
        <v>0</v>
      </c>
      <c r="U15" s="233"/>
      <c r="V15" s="84">
        <f>-R15</f>
        <v>-32842</v>
      </c>
      <c r="W15" s="233"/>
      <c r="X15" s="84">
        <f>SUM(T15:W15)</f>
        <v>-32842</v>
      </c>
      <c r="Y15" s="170"/>
      <c r="Z15" s="84">
        <f>SUM(D15:S15)+X15</f>
        <v>0</v>
      </c>
      <c r="AA15" s="170"/>
      <c r="AB15" s="84">
        <v>0</v>
      </c>
      <c r="AC15" s="170"/>
      <c r="AD15" s="84">
        <f t="shared" si="0"/>
        <v>0</v>
      </c>
      <c r="AG15" s="57"/>
    </row>
    <row r="16" spans="1:33" ht="24" customHeight="1" thickBot="1">
      <c r="A16" s="234" t="s">
        <v>169</v>
      </c>
      <c r="B16" s="174"/>
      <c r="C16" s="230"/>
      <c r="D16" s="107">
        <f>SUM(D12:D15)</f>
        <v>17352625</v>
      </c>
      <c r="E16" s="233"/>
      <c r="F16" s="107">
        <f>SUM(F12:F15)</f>
        <v>0</v>
      </c>
      <c r="G16" s="233"/>
      <c r="H16" s="107">
        <f>SUM(H12:H15)</f>
        <v>1998365</v>
      </c>
      <c r="I16" s="233"/>
      <c r="J16" s="107">
        <f>SUM(J12:J15)</f>
        <v>28184</v>
      </c>
      <c r="K16" s="233"/>
      <c r="L16" s="107">
        <f>SUM(L12:L15)</f>
        <v>2903059</v>
      </c>
      <c r="M16" s="233"/>
      <c r="N16" s="107">
        <f>SUM(N12:N15)</f>
        <v>1163319</v>
      </c>
      <c r="O16" s="233"/>
      <c r="P16" s="107">
        <f>SUM(P12:P15)</f>
        <v>0</v>
      </c>
      <c r="Q16" s="233"/>
      <c r="R16" s="107">
        <f>SUM(R12:R15)</f>
        <v>11265363</v>
      </c>
      <c r="S16" s="233"/>
      <c r="T16" s="107">
        <f>SUM(T12:T15)</f>
        <v>1415</v>
      </c>
      <c r="U16" s="233"/>
      <c r="V16" s="107">
        <f>SUM(V12:V15)</f>
        <v>13680484</v>
      </c>
      <c r="W16" s="233"/>
      <c r="X16" s="107">
        <f>SUM(X12:X15)</f>
        <v>13681899</v>
      </c>
      <c r="Y16" s="233"/>
      <c r="Z16" s="107">
        <f>SUM(Z12:Z15)</f>
        <v>48392814</v>
      </c>
      <c r="AA16" s="233"/>
      <c r="AB16" s="107">
        <f>SUM(AB12:AB15)</f>
        <v>8374231</v>
      </c>
      <c r="AC16" s="233"/>
      <c r="AD16" s="107">
        <f>SUM(AD12:AD15)</f>
        <v>56767045</v>
      </c>
      <c r="AF16" s="112"/>
    </row>
    <row r="17" spans="1:32" ht="24" customHeight="1" thickTop="1">
      <c r="A17" s="106"/>
      <c r="B17" s="174"/>
      <c r="C17" s="230"/>
      <c r="D17" s="84"/>
      <c r="E17" s="233"/>
      <c r="F17" s="84"/>
      <c r="G17" s="233"/>
      <c r="H17" s="84"/>
      <c r="I17" s="233"/>
      <c r="J17" s="84"/>
      <c r="K17" s="233"/>
      <c r="L17" s="84"/>
      <c r="M17" s="233"/>
      <c r="N17" s="84"/>
      <c r="O17" s="233"/>
      <c r="P17" s="84"/>
      <c r="Q17" s="233"/>
      <c r="R17" s="84"/>
      <c r="S17" s="233"/>
      <c r="T17" s="84"/>
      <c r="U17" s="233"/>
      <c r="V17" s="84"/>
      <c r="W17" s="233"/>
      <c r="X17" s="84"/>
      <c r="Y17" s="233"/>
      <c r="Z17" s="84"/>
      <c r="AA17" s="233"/>
      <c r="AB17" s="84"/>
      <c r="AC17" s="233"/>
      <c r="AD17" s="84"/>
      <c r="AF17" s="57"/>
    </row>
    <row r="18" spans="1:32" ht="24" customHeight="1">
      <c r="A18" s="229" t="s">
        <v>165</v>
      </c>
      <c r="B18" s="174"/>
      <c r="C18" s="230"/>
      <c r="D18" s="84">
        <v>17374401</v>
      </c>
      <c r="E18" s="233">
        <v>0</v>
      </c>
      <c r="F18" s="84">
        <v>-18927</v>
      </c>
      <c r="G18" s="233">
        <v>0</v>
      </c>
      <c r="H18" s="84">
        <v>1995515</v>
      </c>
      <c r="I18" s="233">
        <v>0</v>
      </c>
      <c r="J18" s="84">
        <v>28184</v>
      </c>
      <c r="K18" s="233">
        <v>0</v>
      </c>
      <c r="L18" s="84">
        <v>2814563</v>
      </c>
      <c r="M18" s="233">
        <v>0</v>
      </c>
      <c r="N18" s="84">
        <v>1092147</v>
      </c>
      <c r="O18" s="233">
        <v>0</v>
      </c>
      <c r="P18" s="84">
        <v>18927</v>
      </c>
      <c r="Q18" s="233"/>
      <c r="R18" s="84">
        <v>10171102</v>
      </c>
      <c r="S18" s="233">
        <v>0</v>
      </c>
      <c r="T18" s="84">
        <v>1415</v>
      </c>
      <c r="U18" s="233">
        <v>0</v>
      </c>
      <c r="V18" s="84">
        <v>11728518</v>
      </c>
      <c r="W18" s="233"/>
      <c r="X18" s="84">
        <f>SUM(T18:W18)</f>
        <v>11729933</v>
      </c>
      <c r="Y18" s="233"/>
      <c r="Z18" s="84">
        <f>SUM(D18:S18)+X18</f>
        <v>45205845</v>
      </c>
      <c r="AA18" s="233"/>
      <c r="AB18" s="84">
        <v>8219381</v>
      </c>
      <c r="AC18" s="233"/>
      <c r="AD18" s="84">
        <f t="shared" ref="AD18:AD22" si="1">SUM(Z18:AB18)</f>
        <v>53425226</v>
      </c>
      <c r="AF18" s="57"/>
    </row>
    <row r="19" spans="1:32" ht="24" customHeight="1">
      <c r="A19" s="232" t="s">
        <v>142</v>
      </c>
      <c r="B19" s="174"/>
      <c r="C19" s="230"/>
      <c r="D19" s="84">
        <v>0</v>
      </c>
      <c r="E19" s="233"/>
      <c r="F19" s="84">
        <v>0</v>
      </c>
      <c r="G19" s="233"/>
      <c r="H19" s="84">
        <v>0</v>
      </c>
      <c r="I19" s="233"/>
      <c r="J19" s="84">
        <v>0</v>
      </c>
      <c r="K19" s="233"/>
      <c r="L19" s="84">
        <v>123462</v>
      </c>
      <c r="M19" s="233"/>
      <c r="N19" s="84">
        <v>0</v>
      </c>
      <c r="O19" s="233"/>
      <c r="P19" s="84">
        <v>0</v>
      </c>
      <c r="Q19" s="233"/>
      <c r="R19" s="84">
        <v>0</v>
      </c>
      <c r="S19" s="233"/>
      <c r="T19" s="84">
        <v>0</v>
      </c>
      <c r="U19" s="233"/>
      <c r="V19" s="84">
        <v>0</v>
      </c>
      <c r="W19" s="233"/>
      <c r="X19" s="84">
        <f>SUM(T19:W19)</f>
        <v>0</v>
      </c>
      <c r="Y19" s="233"/>
      <c r="Z19" s="84">
        <f>SUM(D19:S19)+X19</f>
        <v>123462</v>
      </c>
      <c r="AA19" s="233"/>
      <c r="AB19" s="84">
        <v>5538</v>
      </c>
      <c r="AC19" s="233"/>
      <c r="AD19" s="84">
        <f t="shared" si="1"/>
        <v>129000</v>
      </c>
      <c r="AF19" s="57"/>
    </row>
    <row r="20" spans="1:32" ht="24" customHeight="1">
      <c r="A20" s="232" t="s">
        <v>103</v>
      </c>
      <c r="B20" s="91"/>
      <c r="C20" s="230"/>
      <c r="D20" s="84">
        <v>0</v>
      </c>
      <c r="E20" s="233"/>
      <c r="F20" s="84">
        <v>0</v>
      </c>
      <c r="G20" s="233"/>
      <c r="H20" s="84">
        <v>0</v>
      </c>
      <c r="I20" s="233"/>
      <c r="J20" s="84">
        <v>0</v>
      </c>
      <c r="K20" s="233"/>
      <c r="L20" s="84">
        <v>0</v>
      </c>
      <c r="M20" s="233"/>
      <c r="N20" s="84">
        <v>0</v>
      </c>
      <c r="O20" s="233"/>
      <c r="P20" s="84">
        <v>0</v>
      </c>
      <c r="Q20" s="233"/>
      <c r="R20" s="84">
        <v>0</v>
      </c>
      <c r="S20" s="233"/>
      <c r="T20" s="84">
        <v>0</v>
      </c>
      <c r="U20" s="233"/>
      <c r="V20" s="84">
        <v>0</v>
      </c>
      <c r="W20" s="233"/>
      <c r="X20" s="84">
        <f>SUM(T20:W20)</f>
        <v>0</v>
      </c>
      <c r="Y20" s="233"/>
      <c r="Z20" s="84">
        <f>SUM(D20:S20)+X20</f>
        <v>0</v>
      </c>
      <c r="AA20" s="233"/>
      <c r="AB20" s="84">
        <v>-105070</v>
      </c>
      <c r="AC20" s="233"/>
      <c r="AD20" s="84">
        <f t="shared" si="1"/>
        <v>-105070</v>
      </c>
      <c r="AF20" s="57"/>
    </row>
    <row r="21" spans="1:32" ht="24" customHeight="1">
      <c r="A21" s="163" t="s">
        <v>167</v>
      </c>
      <c r="B21" s="91"/>
      <c r="C21" s="230"/>
      <c r="D21" s="84">
        <v>0</v>
      </c>
      <c r="E21" s="233"/>
      <c r="F21" s="84">
        <v>0</v>
      </c>
      <c r="G21" s="233"/>
      <c r="H21" s="84">
        <v>0</v>
      </c>
      <c r="I21" s="233"/>
      <c r="J21" s="84">
        <v>0</v>
      </c>
      <c r="K21" s="233"/>
      <c r="L21" s="84">
        <v>0</v>
      </c>
      <c r="M21" s="233"/>
      <c r="N21" s="84">
        <v>0</v>
      </c>
      <c r="O21" s="233"/>
      <c r="P21" s="84">
        <v>0</v>
      </c>
      <c r="Q21" s="233"/>
      <c r="R21" s="84">
        <f>PL3M!G34</f>
        <v>-66621</v>
      </c>
      <c r="S21" s="233"/>
      <c r="T21" s="84">
        <v>0</v>
      </c>
      <c r="U21" s="233"/>
      <c r="V21" s="84">
        <v>0</v>
      </c>
      <c r="W21" s="233"/>
      <c r="X21" s="84">
        <f>SUM(T21:W21)</f>
        <v>0</v>
      </c>
      <c r="Y21" s="233"/>
      <c r="Z21" s="84">
        <f>SUM(D21:S21)+X21</f>
        <v>-66621</v>
      </c>
      <c r="AA21" s="233"/>
      <c r="AB21" s="84">
        <f>PL3M!G40</f>
        <v>109031</v>
      </c>
      <c r="AC21" s="233"/>
      <c r="AD21" s="84">
        <f t="shared" si="1"/>
        <v>42410</v>
      </c>
      <c r="AF21" s="57"/>
    </row>
    <row r="22" spans="1:32" ht="24" customHeight="1">
      <c r="A22" s="163" t="s">
        <v>62</v>
      </c>
      <c r="B22" s="91"/>
      <c r="C22" s="230"/>
      <c r="D22" s="84">
        <v>0</v>
      </c>
      <c r="E22" s="233"/>
      <c r="F22" s="84">
        <v>0</v>
      </c>
      <c r="G22" s="233"/>
      <c r="H22" s="84">
        <v>0</v>
      </c>
      <c r="I22" s="233"/>
      <c r="J22" s="84">
        <v>0</v>
      </c>
      <c r="K22" s="233"/>
      <c r="L22" s="84">
        <v>0</v>
      </c>
      <c r="M22" s="233"/>
      <c r="N22" s="84">
        <v>0</v>
      </c>
      <c r="O22" s="233"/>
      <c r="P22" s="84">
        <v>0</v>
      </c>
      <c r="Q22" s="233"/>
      <c r="R22" s="84">
        <v>20881</v>
      </c>
      <c r="S22" s="233"/>
      <c r="T22" s="84">
        <v>0</v>
      </c>
      <c r="U22" s="233"/>
      <c r="V22" s="84">
        <f>-R22</f>
        <v>-20881</v>
      </c>
      <c r="W22" s="233"/>
      <c r="X22" s="84">
        <f>SUM(T22:W22)</f>
        <v>-20881</v>
      </c>
      <c r="Y22" s="233"/>
      <c r="Z22" s="84">
        <f>SUM(D22:S22)+X22</f>
        <v>0</v>
      </c>
      <c r="AA22" s="233"/>
      <c r="AB22" s="84">
        <v>0</v>
      </c>
      <c r="AC22" s="233"/>
      <c r="AD22" s="84">
        <f t="shared" si="1"/>
        <v>0</v>
      </c>
      <c r="AF22" s="57"/>
    </row>
    <row r="23" spans="1:32" ht="24" customHeight="1" thickBot="1">
      <c r="A23" s="234" t="s">
        <v>166</v>
      </c>
      <c r="B23" s="174"/>
      <c r="C23" s="230"/>
      <c r="D23" s="107">
        <f>SUM(D18:D22)</f>
        <v>17374401</v>
      </c>
      <c r="E23" s="233"/>
      <c r="F23" s="107">
        <f>SUM(F18:F22)</f>
        <v>-18927</v>
      </c>
      <c r="G23" s="233"/>
      <c r="H23" s="107">
        <f>SUM(H18:H22)</f>
        <v>1995515</v>
      </c>
      <c r="I23" s="233"/>
      <c r="J23" s="107">
        <f>SUM(J18:J22)</f>
        <v>28184</v>
      </c>
      <c r="K23" s="233"/>
      <c r="L23" s="107">
        <f>SUM(L18:L22)</f>
        <v>2938025</v>
      </c>
      <c r="M23" s="233"/>
      <c r="N23" s="107">
        <f>SUM(N18:N22)</f>
        <v>1092147</v>
      </c>
      <c r="O23" s="233"/>
      <c r="P23" s="107">
        <f>SUM(P18:P22)</f>
        <v>18927</v>
      </c>
      <c r="Q23" s="233"/>
      <c r="R23" s="107">
        <f>SUM(R18:R22)</f>
        <v>10125362</v>
      </c>
      <c r="S23" s="233"/>
      <c r="T23" s="107">
        <f>SUM(T18:T22)</f>
        <v>1415</v>
      </c>
      <c r="U23" s="233"/>
      <c r="V23" s="107">
        <f>SUM(V18:V22)</f>
        <v>11707637</v>
      </c>
      <c r="W23" s="233"/>
      <c r="X23" s="107">
        <f>SUM(X18:X22)</f>
        <v>11709052</v>
      </c>
      <c r="Y23" s="233"/>
      <c r="Z23" s="107">
        <f>SUM(Z18:Z22)</f>
        <v>45262686</v>
      </c>
      <c r="AA23" s="233"/>
      <c r="AB23" s="107">
        <f>SUM(AB18:AB22)</f>
        <v>8228880</v>
      </c>
      <c r="AC23" s="233"/>
      <c r="AD23" s="107">
        <f>SUM(AD18:AD22)</f>
        <v>53491566</v>
      </c>
      <c r="AF23" s="89"/>
    </row>
    <row r="24" spans="1:32" ht="24" customHeight="1" thickTop="1">
      <c r="A24" s="106"/>
      <c r="B24" s="174"/>
      <c r="C24" s="230"/>
      <c r="D24" s="84"/>
      <c r="E24" s="233"/>
      <c r="F24" s="84"/>
      <c r="G24" s="233"/>
      <c r="H24" s="84"/>
      <c r="I24" s="233"/>
      <c r="J24" s="84"/>
      <c r="K24" s="233"/>
      <c r="L24" s="84"/>
      <c r="M24" s="233"/>
      <c r="N24" s="84"/>
      <c r="O24" s="233"/>
      <c r="P24" s="84"/>
      <c r="Q24" s="233"/>
      <c r="R24" s="84"/>
      <c r="S24" s="233"/>
      <c r="T24" s="84"/>
      <c r="U24" s="233"/>
      <c r="V24" s="84"/>
      <c r="W24" s="233"/>
      <c r="X24" s="84"/>
      <c r="Y24" s="233"/>
      <c r="Z24" s="84"/>
      <c r="AA24" s="233"/>
      <c r="AB24" s="84"/>
      <c r="AC24" s="233"/>
      <c r="AD24" s="84"/>
      <c r="AF24" s="57"/>
    </row>
    <row r="25" spans="1:32">
      <c r="A25" s="106"/>
      <c r="B25" s="174"/>
      <c r="C25" s="230"/>
      <c r="D25" s="84"/>
      <c r="E25" s="233"/>
      <c r="F25" s="84"/>
      <c r="G25" s="233"/>
      <c r="H25" s="84"/>
      <c r="I25" s="233"/>
      <c r="J25" s="84"/>
      <c r="K25" s="233"/>
      <c r="L25" s="84"/>
      <c r="M25" s="233"/>
      <c r="N25" s="84"/>
      <c r="O25" s="233"/>
      <c r="P25" s="84"/>
      <c r="Q25" s="233"/>
      <c r="R25" s="84"/>
      <c r="S25" s="233"/>
      <c r="T25" s="84"/>
      <c r="U25" s="233"/>
      <c r="V25" s="84"/>
      <c r="W25" s="233"/>
      <c r="X25" s="84"/>
      <c r="Y25" s="233"/>
      <c r="Z25" s="84"/>
      <c r="AA25" s="233"/>
      <c r="AB25" s="84"/>
      <c r="AC25" s="233"/>
      <c r="AD25" s="84"/>
      <c r="AF25" s="231"/>
    </row>
    <row r="26" spans="1:32">
      <c r="A26" s="234"/>
    </row>
    <row r="55" ht="23.1" customHeight="1"/>
    <row r="57" ht="23.1" customHeight="1"/>
  </sheetData>
  <mergeCells count="12">
    <mergeCell ref="T7:X7"/>
    <mergeCell ref="D5:AD5"/>
    <mergeCell ref="D6:AD6"/>
    <mergeCell ref="N7:R7"/>
    <mergeCell ref="R8:R10"/>
    <mergeCell ref="T8:T10"/>
    <mergeCell ref="V8:V10"/>
    <mergeCell ref="N9:N10"/>
    <mergeCell ref="P9:P10"/>
    <mergeCell ref="X8:X10"/>
    <mergeCell ref="J7:J10"/>
    <mergeCell ref="L7:L10"/>
  </mergeCells>
  <pageMargins left="0.98425196850393704" right="0.39370078740157483" top="0.78740157480314965" bottom="0.47244094488188981" header="0.51181102362204722" footer="0.43307086614173229"/>
  <pageSetup paperSize="9" scale="54" firstPageNumber="5" fitToHeight="0" orientation="landscape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R63"/>
  <sheetViews>
    <sheetView zoomScaleNormal="100" zoomScaleSheetLayoutView="75" workbookViewId="0"/>
  </sheetViews>
  <sheetFormatPr defaultRowHeight="17.25" customHeight="1"/>
  <cols>
    <col min="1" max="1" width="37.6640625" style="82" customWidth="1"/>
    <col min="2" max="2" width="11.44140625" style="82" customWidth="1"/>
    <col min="3" max="3" width="1.6640625" style="82" customWidth="1"/>
    <col min="4" max="4" width="14.33203125" style="81" customWidth="1"/>
    <col min="5" max="5" width="1" style="81" customWidth="1"/>
    <col min="6" max="6" width="14.33203125" style="81" customWidth="1"/>
    <col min="7" max="7" width="1.33203125" style="81" customWidth="1"/>
    <col min="8" max="8" width="15" style="81" customWidth="1"/>
    <col min="9" max="9" width="1" style="81" customWidth="1"/>
    <col min="10" max="10" width="14.33203125" style="81" customWidth="1"/>
    <col min="11" max="11" width="1" style="81" customWidth="1"/>
    <col min="12" max="12" width="14.33203125" style="81" customWidth="1"/>
    <col min="13" max="13" width="1" style="81" customWidth="1"/>
    <col min="14" max="14" width="15.33203125" style="81" customWidth="1"/>
    <col min="15" max="15" width="1" style="81" customWidth="1"/>
    <col min="16" max="16" width="15.44140625" style="81" customWidth="1"/>
    <col min="17" max="17" width="1" style="81" customWidth="1"/>
    <col min="18" max="18" width="12.33203125" style="80" bestFit="1" customWidth="1"/>
    <col min="19" max="19" width="1" style="80" customWidth="1"/>
    <col min="20" max="20" width="14.44140625" style="80" bestFit="1" customWidth="1"/>
    <col min="21" max="21" width="1" style="80" customWidth="1"/>
    <col min="22" max="22" width="15.6640625" style="80" bestFit="1" customWidth="1"/>
    <col min="23" max="256" width="9.33203125" style="80"/>
    <col min="257" max="257" width="37" style="80" customWidth="1"/>
    <col min="258" max="258" width="7.6640625" style="80" customWidth="1"/>
    <col min="259" max="259" width="0.6640625" style="80" customWidth="1"/>
    <col min="260" max="260" width="14.33203125" style="80" customWidth="1"/>
    <col min="261" max="261" width="1" style="80" customWidth="1"/>
    <col min="262" max="262" width="14.33203125" style="80" customWidth="1"/>
    <col min="263" max="263" width="1.33203125" style="80" customWidth="1"/>
    <col min="264" max="264" width="14.33203125" style="80" customWidth="1"/>
    <col min="265" max="265" width="1" style="80" customWidth="1"/>
    <col min="266" max="266" width="14.33203125" style="80" customWidth="1"/>
    <col min="267" max="267" width="1" style="80" customWidth="1"/>
    <col min="268" max="268" width="14.33203125" style="80" customWidth="1"/>
    <col min="269" max="269" width="1" style="80" customWidth="1"/>
    <col min="270" max="270" width="14.33203125" style="80" customWidth="1"/>
    <col min="271" max="271" width="1" style="80" customWidth="1"/>
    <col min="272" max="272" width="15.44140625" style="80" customWidth="1"/>
    <col min="273" max="273" width="1" style="80" customWidth="1"/>
    <col min="274" max="274" width="10.6640625" style="80" customWidth="1"/>
    <col min="275" max="275" width="1" style="80" customWidth="1"/>
    <col min="276" max="276" width="14.44140625" style="80" bestFit="1" customWidth="1"/>
    <col min="277" max="277" width="1" style="80" customWidth="1"/>
    <col min="278" max="278" width="15.6640625" style="80" bestFit="1" customWidth="1"/>
    <col min="279" max="512" width="9.33203125" style="80"/>
    <col min="513" max="513" width="37" style="80" customWidth="1"/>
    <col min="514" max="514" width="7.6640625" style="80" customWidth="1"/>
    <col min="515" max="515" width="0.6640625" style="80" customWidth="1"/>
    <col min="516" max="516" width="14.33203125" style="80" customWidth="1"/>
    <col min="517" max="517" width="1" style="80" customWidth="1"/>
    <col min="518" max="518" width="14.33203125" style="80" customWidth="1"/>
    <col min="519" max="519" width="1.33203125" style="80" customWidth="1"/>
    <col min="520" max="520" width="14.33203125" style="80" customWidth="1"/>
    <col min="521" max="521" width="1" style="80" customWidth="1"/>
    <col min="522" max="522" width="14.33203125" style="80" customWidth="1"/>
    <col min="523" max="523" width="1" style="80" customWidth="1"/>
    <col min="524" max="524" width="14.33203125" style="80" customWidth="1"/>
    <col min="525" max="525" width="1" style="80" customWidth="1"/>
    <col min="526" max="526" width="14.33203125" style="80" customWidth="1"/>
    <col min="527" max="527" width="1" style="80" customWidth="1"/>
    <col min="528" max="528" width="15.44140625" style="80" customWidth="1"/>
    <col min="529" max="529" width="1" style="80" customWidth="1"/>
    <col min="530" max="530" width="10.6640625" style="80" customWidth="1"/>
    <col min="531" max="531" width="1" style="80" customWidth="1"/>
    <col min="532" max="532" width="14.44140625" style="80" bestFit="1" customWidth="1"/>
    <col min="533" max="533" width="1" style="80" customWidth="1"/>
    <col min="534" max="534" width="15.6640625" style="80" bestFit="1" customWidth="1"/>
    <col min="535" max="768" width="9.33203125" style="80"/>
    <col min="769" max="769" width="37" style="80" customWidth="1"/>
    <col min="770" max="770" width="7.6640625" style="80" customWidth="1"/>
    <col min="771" max="771" width="0.6640625" style="80" customWidth="1"/>
    <col min="772" max="772" width="14.33203125" style="80" customWidth="1"/>
    <col min="773" max="773" width="1" style="80" customWidth="1"/>
    <col min="774" max="774" width="14.33203125" style="80" customWidth="1"/>
    <col min="775" max="775" width="1.33203125" style="80" customWidth="1"/>
    <col min="776" max="776" width="14.33203125" style="80" customWidth="1"/>
    <col min="777" max="777" width="1" style="80" customWidth="1"/>
    <col min="778" max="778" width="14.33203125" style="80" customWidth="1"/>
    <col min="779" max="779" width="1" style="80" customWidth="1"/>
    <col min="780" max="780" width="14.33203125" style="80" customWidth="1"/>
    <col min="781" max="781" width="1" style="80" customWidth="1"/>
    <col min="782" max="782" width="14.33203125" style="80" customWidth="1"/>
    <col min="783" max="783" width="1" style="80" customWidth="1"/>
    <col min="784" max="784" width="15.44140625" style="80" customWidth="1"/>
    <col min="785" max="785" width="1" style="80" customWidth="1"/>
    <col min="786" max="786" width="10.6640625" style="80" customWidth="1"/>
    <col min="787" max="787" width="1" style="80" customWidth="1"/>
    <col min="788" max="788" width="14.44140625" style="80" bestFit="1" customWidth="1"/>
    <col min="789" max="789" width="1" style="80" customWidth="1"/>
    <col min="790" max="790" width="15.6640625" style="80" bestFit="1" customWidth="1"/>
    <col min="791" max="1024" width="9.33203125" style="80"/>
    <col min="1025" max="1025" width="37" style="80" customWidth="1"/>
    <col min="1026" max="1026" width="7.6640625" style="80" customWidth="1"/>
    <col min="1027" max="1027" width="0.6640625" style="80" customWidth="1"/>
    <col min="1028" max="1028" width="14.33203125" style="80" customWidth="1"/>
    <col min="1029" max="1029" width="1" style="80" customWidth="1"/>
    <col min="1030" max="1030" width="14.33203125" style="80" customWidth="1"/>
    <col min="1031" max="1031" width="1.33203125" style="80" customWidth="1"/>
    <col min="1032" max="1032" width="14.33203125" style="80" customWidth="1"/>
    <col min="1033" max="1033" width="1" style="80" customWidth="1"/>
    <col min="1034" max="1034" width="14.33203125" style="80" customWidth="1"/>
    <col min="1035" max="1035" width="1" style="80" customWidth="1"/>
    <col min="1036" max="1036" width="14.33203125" style="80" customWidth="1"/>
    <col min="1037" max="1037" width="1" style="80" customWidth="1"/>
    <col min="1038" max="1038" width="14.33203125" style="80" customWidth="1"/>
    <col min="1039" max="1039" width="1" style="80" customWidth="1"/>
    <col min="1040" max="1040" width="15.44140625" style="80" customWidth="1"/>
    <col min="1041" max="1041" width="1" style="80" customWidth="1"/>
    <col min="1042" max="1042" width="10.6640625" style="80" customWidth="1"/>
    <col min="1043" max="1043" width="1" style="80" customWidth="1"/>
    <col min="1044" max="1044" width="14.44140625" style="80" bestFit="1" customWidth="1"/>
    <col min="1045" max="1045" width="1" style="80" customWidth="1"/>
    <col min="1046" max="1046" width="15.6640625" style="80" bestFit="1" customWidth="1"/>
    <col min="1047" max="1280" width="9.33203125" style="80"/>
    <col min="1281" max="1281" width="37" style="80" customWidth="1"/>
    <col min="1282" max="1282" width="7.6640625" style="80" customWidth="1"/>
    <col min="1283" max="1283" width="0.6640625" style="80" customWidth="1"/>
    <col min="1284" max="1284" width="14.33203125" style="80" customWidth="1"/>
    <col min="1285" max="1285" width="1" style="80" customWidth="1"/>
    <col min="1286" max="1286" width="14.33203125" style="80" customWidth="1"/>
    <col min="1287" max="1287" width="1.33203125" style="80" customWidth="1"/>
    <col min="1288" max="1288" width="14.33203125" style="80" customWidth="1"/>
    <col min="1289" max="1289" width="1" style="80" customWidth="1"/>
    <col min="1290" max="1290" width="14.33203125" style="80" customWidth="1"/>
    <col min="1291" max="1291" width="1" style="80" customWidth="1"/>
    <col min="1292" max="1292" width="14.33203125" style="80" customWidth="1"/>
    <col min="1293" max="1293" width="1" style="80" customWidth="1"/>
    <col min="1294" max="1294" width="14.33203125" style="80" customWidth="1"/>
    <col min="1295" max="1295" width="1" style="80" customWidth="1"/>
    <col min="1296" max="1296" width="15.44140625" style="80" customWidth="1"/>
    <col min="1297" max="1297" width="1" style="80" customWidth="1"/>
    <col min="1298" max="1298" width="10.6640625" style="80" customWidth="1"/>
    <col min="1299" max="1299" width="1" style="80" customWidth="1"/>
    <col min="1300" max="1300" width="14.44140625" style="80" bestFit="1" customWidth="1"/>
    <col min="1301" max="1301" width="1" style="80" customWidth="1"/>
    <col min="1302" max="1302" width="15.6640625" style="80" bestFit="1" customWidth="1"/>
    <col min="1303" max="1536" width="9.33203125" style="80"/>
    <col min="1537" max="1537" width="37" style="80" customWidth="1"/>
    <col min="1538" max="1538" width="7.6640625" style="80" customWidth="1"/>
    <col min="1539" max="1539" width="0.6640625" style="80" customWidth="1"/>
    <col min="1540" max="1540" width="14.33203125" style="80" customWidth="1"/>
    <col min="1541" max="1541" width="1" style="80" customWidth="1"/>
    <col min="1542" max="1542" width="14.33203125" style="80" customWidth="1"/>
    <col min="1543" max="1543" width="1.33203125" style="80" customWidth="1"/>
    <col min="1544" max="1544" width="14.33203125" style="80" customWidth="1"/>
    <col min="1545" max="1545" width="1" style="80" customWidth="1"/>
    <col min="1546" max="1546" width="14.33203125" style="80" customWidth="1"/>
    <col min="1547" max="1547" width="1" style="80" customWidth="1"/>
    <col min="1548" max="1548" width="14.33203125" style="80" customWidth="1"/>
    <col min="1549" max="1549" width="1" style="80" customWidth="1"/>
    <col min="1550" max="1550" width="14.33203125" style="80" customWidth="1"/>
    <col min="1551" max="1551" width="1" style="80" customWidth="1"/>
    <col min="1552" max="1552" width="15.44140625" style="80" customWidth="1"/>
    <col min="1553" max="1553" width="1" style="80" customWidth="1"/>
    <col min="1554" max="1554" width="10.6640625" style="80" customWidth="1"/>
    <col min="1555" max="1555" width="1" style="80" customWidth="1"/>
    <col min="1556" max="1556" width="14.44140625" style="80" bestFit="1" customWidth="1"/>
    <col min="1557" max="1557" width="1" style="80" customWidth="1"/>
    <col min="1558" max="1558" width="15.6640625" style="80" bestFit="1" customWidth="1"/>
    <col min="1559" max="1792" width="9.33203125" style="80"/>
    <col min="1793" max="1793" width="37" style="80" customWidth="1"/>
    <col min="1794" max="1794" width="7.6640625" style="80" customWidth="1"/>
    <col min="1795" max="1795" width="0.6640625" style="80" customWidth="1"/>
    <col min="1796" max="1796" width="14.33203125" style="80" customWidth="1"/>
    <col min="1797" max="1797" width="1" style="80" customWidth="1"/>
    <col min="1798" max="1798" width="14.33203125" style="80" customWidth="1"/>
    <col min="1799" max="1799" width="1.33203125" style="80" customWidth="1"/>
    <col min="1800" max="1800" width="14.33203125" style="80" customWidth="1"/>
    <col min="1801" max="1801" width="1" style="80" customWidth="1"/>
    <col min="1802" max="1802" width="14.33203125" style="80" customWidth="1"/>
    <col min="1803" max="1803" width="1" style="80" customWidth="1"/>
    <col min="1804" max="1804" width="14.33203125" style="80" customWidth="1"/>
    <col min="1805" max="1805" width="1" style="80" customWidth="1"/>
    <col min="1806" max="1806" width="14.33203125" style="80" customWidth="1"/>
    <col min="1807" max="1807" width="1" style="80" customWidth="1"/>
    <col min="1808" max="1808" width="15.44140625" style="80" customWidth="1"/>
    <col min="1809" max="1809" width="1" style="80" customWidth="1"/>
    <col min="1810" max="1810" width="10.6640625" style="80" customWidth="1"/>
    <col min="1811" max="1811" width="1" style="80" customWidth="1"/>
    <col min="1812" max="1812" width="14.44140625" style="80" bestFit="1" customWidth="1"/>
    <col min="1813" max="1813" width="1" style="80" customWidth="1"/>
    <col min="1814" max="1814" width="15.6640625" style="80" bestFit="1" customWidth="1"/>
    <col min="1815" max="2048" width="9.33203125" style="80"/>
    <col min="2049" max="2049" width="37" style="80" customWidth="1"/>
    <col min="2050" max="2050" width="7.6640625" style="80" customWidth="1"/>
    <col min="2051" max="2051" width="0.6640625" style="80" customWidth="1"/>
    <col min="2052" max="2052" width="14.33203125" style="80" customWidth="1"/>
    <col min="2053" max="2053" width="1" style="80" customWidth="1"/>
    <col min="2054" max="2054" width="14.33203125" style="80" customWidth="1"/>
    <col min="2055" max="2055" width="1.33203125" style="80" customWidth="1"/>
    <col min="2056" max="2056" width="14.33203125" style="80" customWidth="1"/>
    <col min="2057" max="2057" width="1" style="80" customWidth="1"/>
    <col min="2058" max="2058" width="14.33203125" style="80" customWidth="1"/>
    <col min="2059" max="2059" width="1" style="80" customWidth="1"/>
    <col min="2060" max="2060" width="14.33203125" style="80" customWidth="1"/>
    <col min="2061" max="2061" width="1" style="80" customWidth="1"/>
    <col min="2062" max="2062" width="14.33203125" style="80" customWidth="1"/>
    <col min="2063" max="2063" width="1" style="80" customWidth="1"/>
    <col min="2064" max="2064" width="15.44140625" style="80" customWidth="1"/>
    <col min="2065" max="2065" width="1" style="80" customWidth="1"/>
    <col min="2066" max="2066" width="10.6640625" style="80" customWidth="1"/>
    <col min="2067" max="2067" width="1" style="80" customWidth="1"/>
    <col min="2068" max="2068" width="14.44140625" style="80" bestFit="1" customWidth="1"/>
    <col min="2069" max="2069" width="1" style="80" customWidth="1"/>
    <col min="2070" max="2070" width="15.6640625" style="80" bestFit="1" customWidth="1"/>
    <col min="2071" max="2304" width="9.33203125" style="80"/>
    <col min="2305" max="2305" width="37" style="80" customWidth="1"/>
    <col min="2306" max="2306" width="7.6640625" style="80" customWidth="1"/>
    <col min="2307" max="2307" width="0.6640625" style="80" customWidth="1"/>
    <col min="2308" max="2308" width="14.33203125" style="80" customWidth="1"/>
    <col min="2309" max="2309" width="1" style="80" customWidth="1"/>
    <col min="2310" max="2310" width="14.33203125" style="80" customWidth="1"/>
    <col min="2311" max="2311" width="1.33203125" style="80" customWidth="1"/>
    <col min="2312" max="2312" width="14.33203125" style="80" customWidth="1"/>
    <col min="2313" max="2313" width="1" style="80" customWidth="1"/>
    <col min="2314" max="2314" width="14.33203125" style="80" customWidth="1"/>
    <col min="2315" max="2315" width="1" style="80" customWidth="1"/>
    <col min="2316" max="2316" width="14.33203125" style="80" customWidth="1"/>
    <col min="2317" max="2317" width="1" style="80" customWidth="1"/>
    <col min="2318" max="2318" width="14.33203125" style="80" customWidth="1"/>
    <col min="2319" max="2319" width="1" style="80" customWidth="1"/>
    <col min="2320" max="2320" width="15.44140625" style="80" customWidth="1"/>
    <col min="2321" max="2321" width="1" style="80" customWidth="1"/>
    <col min="2322" max="2322" width="10.6640625" style="80" customWidth="1"/>
    <col min="2323" max="2323" width="1" style="80" customWidth="1"/>
    <col min="2324" max="2324" width="14.44140625" style="80" bestFit="1" customWidth="1"/>
    <col min="2325" max="2325" width="1" style="80" customWidth="1"/>
    <col min="2326" max="2326" width="15.6640625" style="80" bestFit="1" customWidth="1"/>
    <col min="2327" max="2560" width="9.33203125" style="80"/>
    <col min="2561" max="2561" width="37" style="80" customWidth="1"/>
    <col min="2562" max="2562" width="7.6640625" style="80" customWidth="1"/>
    <col min="2563" max="2563" width="0.6640625" style="80" customWidth="1"/>
    <col min="2564" max="2564" width="14.33203125" style="80" customWidth="1"/>
    <col min="2565" max="2565" width="1" style="80" customWidth="1"/>
    <col min="2566" max="2566" width="14.33203125" style="80" customWidth="1"/>
    <col min="2567" max="2567" width="1.33203125" style="80" customWidth="1"/>
    <col min="2568" max="2568" width="14.33203125" style="80" customWidth="1"/>
    <col min="2569" max="2569" width="1" style="80" customWidth="1"/>
    <col min="2570" max="2570" width="14.33203125" style="80" customWidth="1"/>
    <col min="2571" max="2571" width="1" style="80" customWidth="1"/>
    <col min="2572" max="2572" width="14.33203125" style="80" customWidth="1"/>
    <col min="2573" max="2573" width="1" style="80" customWidth="1"/>
    <col min="2574" max="2574" width="14.33203125" style="80" customWidth="1"/>
    <col min="2575" max="2575" width="1" style="80" customWidth="1"/>
    <col min="2576" max="2576" width="15.44140625" style="80" customWidth="1"/>
    <col min="2577" max="2577" width="1" style="80" customWidth="1"/>
    <col min="2578" max="2578" width="10.6640625" style="80" customWidth="1"/>
    <col min="2579" max="2579" width="1" style="80" customWidth="1"/>
    <col min="2580" max="2580" width="14.44140625" style="80" bestFit="1" customWidth="1"/>
    <col min="2581" max="2581" width="1" style="80" customWidth="1"/>
    <col min="2582" max="2582" width="15.6640625" style="80" bestFit="1" customWidth="1"/>
    <col min="2583" max="2816" width="9.33203125" style="80"/>
    <col min="2817" max="2817" width="37" style="80" customWidth="1"/>
    <col min="2818" max="2818" width="7.6640625" style="80" customWidth="1"/>
    <col min="2819" max="2819" width="0.6640625" style="80" customWidth="1"/>
    <col min="2820" max="2820" width="14.33203125" style="80" customWidth="1"/>
    <col min="2821" max="2821" width="1" style="80" customWidth="1"/>
    <col min="2822" max="2822" width="14.33203125" style="80" customWidth="1"/>
    <col min="2823" max="2823" width="1.33203125" style="80" customWidth="1"/>
    <col min="2824" max="2824" width="14.33203125" style="80" customWidth="1"/>
    <col min="2825" max="2825" width="1" style="80" customWidth="1"/>
    <col min="2826" max="2826" width="14.33203125" style="80" customWidth="1"/>
    <col min="2827" max="2827" width="1" style="80" customWidth="1"/>
    <col min="2828" max="2828" width="14.33203125" style="80" customWidth="1"/>
    <col min="2829" max="2829" width="1" style="80" customWidth="1"/>
    <col min="2830" max="2830" width="14.33203125" style="80" customWidth="1"/>
    <col min="2831" max="2831" width="1" style="80" customWidth="1"/>
    <col min="2832" max="2832" width="15.44140625" style="80" customWidth="1"/>
    <col min="2833" max="2833" width="1" style="80" customWidth="1"/>
    <col min="2834" max="2834" width="10.6640625" style="80" customWidth="1"/>
    <col min="2835" max="2835" width="1" style="80" customWidth="1"/>
    <col min="2836" max="2836" width="14.44140625" style="80" bestFit="1" customWidth="1"/>
    <col min="2837" max="2837" width="1" style="80" customWidth="1"/>
    <col min="2838" max="2838" width="15.6640625" style="80" bestFit="1" customWidth="1"/>
    <col min="2839" max="3072" width="9.33203125" style="80"/>
    <col min="3073" max="3073" width="37" style="80" customWidth="1"/>
    <col min="3074" max="3074" width="7.6640625" style="80" customWidth="1"/>
    <col min="3075" max="3075" width="0.6640625" style="80" customWidth="1"/>
    <col min="3076" max="3076" width="14.33203125" style="80" customWidth="1"/>
    <col min="3077" max="3077" width="1" style="80" customWidth="1"/>
    <col min="3078" max="3078" width="14.33203125" style="80" customWidth="1"/>
    <col min="3079" max="3079" width="1.33203125" style="80" customWidth="1"/>
    <col min="3080" max="3080" width="14.33203125" style="80" customWidth="1"/>
    <col min="3081" max="3081" width="1" style="80" customWidth="1"/>
    <col min="3082" max="3082" width="14.33203125" style="80" customWidth="1"/>
    <col min="3083" max="3083" width="1" style="80" customWidth="1"/>
    <col min="3084" max="3084" width="14.33203125" style="80" customWidth="1"/>
    <col min="3085" max="3085" width="1" style="80" customWidth="1"/>
    <col min="3086" max="3086" width="14.33203125" style="80" customWidth="1"/>
    <col min="3087" max="3087" width="1" style="80" customWidth="1"/>
    <col min="3088" max="3088" width="15.44140625" style="80" customWidth="1"/>
    <col min="3089" max="3089" width="1" style="80" customWidth="1"/>
    <col min="3090" max="3090" width="10.6640625" style="80" customWidth="1"/>
    <col min="3091" max="3091" width="1" style="80" customWidth="1"/>
    <col min="3092" max="3092" width="14.44140625" style="80" bestFit="1" customWidth="1"/>
    <col min="3093" max="3093" width="1" style="80" customWidth="1"/>
    <col min="3094" max="3094" width="15.6640625" style="80" bestFit="1" customWidth="1"/>
    <col min="3095" max="3328" width="9.33203125" style="80"/>
    <col min="3329" max="3329" width="37" style="80" customWidth="1"/>
    <col min="3330" max="3330" width="7.6640625" style="80" customWidth="1"/>
    <col min="3331" max="3331" width="0.6640625" style="80" customWidth="1"/>
    <col min="3332" max="3332" width="14.33203125" style="80" customWidth="1"/>
    <col min="3333" max="3333" width="1" style="80" customWidth="1"/>
    <col min="3334" max="3334" width="14.33203125" style="80" customWidth="1"/>
    <col min="3335" max="3335" width="1.33203125" style="80" customWidth="1"/>
    <col min="3336" max="3336" width="14.33203125" style="80" customWidth="1"/>
    <col min="3337" max="3337" width="1" style="80" customWidth="1"/>
    <col min="3338" max="3338" width="14.33203125" style="80" customWidth="1"/>
    <col min="3339" max="3339" width="1" style="80" customWidth="1"/>
    <col min="3340" max="3340" width="14.33203125" style="80" customWidth="1"/>
    <col min="3341" max="3341" width="1" style="80" customWidth="1"/>
    <col min="3342" max="3342" width="14.33203125" style="80" customWidth="1"/>
    <col min="3343" max="3343" width="1" style="80" customWidth="1"/>
    <col min="3344" max="3344" width="15.44140625" style="80" customWidth="1"/>
    <col min="3345" max="3345" width="1" style="80" customWidth="1"/>
    <col min="3346" max="3346" width="10.6640625" style="80" customWidth="1"/>
    <col min="3347" max="3347" width="1" style="80" customWidth="1"/>
    <col min="3348" max="3348" width="14.44140625" style="80" bestFit="1" customWidth="1"/>
    <col min="3349" max="3349" width="1" style="80" customWidth="1"/>
    <col min="3350" max="3350" width="15.6640625" style="80" bestFit="1" customWidth="1"/>
    <col min="3351" max="3584" width="9.33203125" style="80"/>
    <col min="3585" max="3585" width="37" style="80" customWidth="1"/>
    <col min="3586" max="3586" width="7.6640625" style="80" customWidth="1"/>
    <col min="3587" max="3587" width="0.6640625" style="80" customWidth="1"/>
    <col min="3588" max="3588" width="14.33203125" style="80" customWidth="1"/>
    <col min="3589" max="3589" width="1" style="80" customWidth="1"/>
    <col min="3590" max="3590" width="14.33203125" style="80" customWidth="1"/>
    <col min="3591" max="3591" width="1.33203125" style="80" customWidth="1"/>
    <col min="3592" max="3592" width="14.33203125" style="80" customWidth="1"/>
    <col min="3593" max="3593" width="1" style="80" customWidth="1"/>
    <col min="3594" max="3594" width="14.33203125" style="80" customWidth="1"/>
    <col min="3595" max="3595" width="1" style="80" customWidth="1"/>
    <col min="3596" max="3596" width="14.33203125" style="80" customWidth="1"/>
    <col min="3597" max="3597" width="1" style="80" customWidth="1"/>
    <col min="3598" max="3598" width="14.33203125" style="80" customWidth="1"/>
    <col min="3599" max="3599" width="1" style="80" customWidth="1"/>
    <col min="3600" max="3600" width="15.44140625" style="80" customWidth="1"/>
    <col min="3601" max="3601" width="1" style="80" customWidth="1"/>
    <col min="3602" max="3602" width="10.6640625" style="80" customWidth="1"/>
    <col min="3603" max="3603" width="1" style="80" customWidth="1"/>
    <col min="3604" max="3604" width="14.44140625" style="80" bestFit="1" customWidth="1"/>
    <col min="3605" max="3605" width="1" style="80" customWidth="1"/>
    <col min="3606" max="3606" width="15.6640625" style="80" bestFit="1" customWidth="1"/>
    <col min="3607" max="3840" width="9.33203125" style="80"/>
    <col min="3841" max="3841" width="37" style="80" customWidth="1"/>
    <col min="3842" max="3842" width="7.6640625" style="80" customWidth="1"/>
    <col min="3843" max="3843" width="0.6640625" style="80" customWidth="1"/>
    <col min="3844" max="3844" width="14.33203125" style="80" customWidth="1"/>
    <col min="3845" max="3845" width="1" style="80" customWidth="1"/>
    <col min="3846" max="3846" width="14.33203125" style="80" customWidth="1"/>
    <col min="3847" max="3847" width="1.33203125" style="80" customWidth="1"/>
    <col min="3848" max="3848" width="14.33203125" style="80" customWidth="1"/>
    <col min="3849" max="3849" width="1" style="80" customWidth="1"/>
    <col min="3850" max="3850" width="14.33203125" style="80" customWidth="1"/>
    <col min="3851" max="3851" width="1" style="80" customWidth="1"/>
    <col min="3852" max="3852" width="14.33203125" style="80" customWidth="1"/>
    <col min="3853" max="3853" width="1" style="80" customWidth="1"/>
    <col min="3854" max="3854" width="14.33203125" style="80" customWidth="1"/>
    <col min="3855" max="3855" width="1" style="80" customWidth="1"/>
    <col min="3856" max="3856" width="15.44140625" style="80" customWidth="1"/>
    <col min="3857" max="3857" width="1" style="80" customWidth="1"/>
    <col min="3858" max="3858" width="10.6640625" style="80" customWidth="1"/>
    <col min="3859" max="3859" width="1" style="80" customWidth="1"/>
    <col min="3860" max="3860" width="14.44140625" style="80" bestFit="1" customWidth="1"/>
    <col min="3861" max="3861" width="1" style="80" customWidth="1"/>
    <col min="3862" max="3862" width="15.6640625" style="80" bestFit="1" customWidth="1"/>
    <col min="3863" max="4096" width="9.33203125" style="80"/>
    <col min="4097" max="4097" width="37" style="80" customWidth="1"/>
    <col min="4098" max="4098" width="7.6640625" style="80" customWidth="1"/>
    <col min="4099" max="4099" width="0.6640625" style="80" customWidth="1"/>
    <col min="4100" max="4100" width="14.33203125" style="80" customWidth="1"/>
    <col min="4101" max="4101" width="1" style="80" customWidth="1"/>
    <col min="4102" max="4102" width="14.33203125" style="80" customWidth="1"/>
    <col min="4103" max="4103" width="1.33203125" style="80" customWidth="1"/>
    <col min="4104" max="4104" width="14.33203125" style="80" customWidth="1"/>
    <col min="4105" max="4105" width="1" style="80" customWidth="1"/>
    <col min="4106" max="4106" width="14.33203125" style="80" customWidth="1"/>
    <col min="4107" max="4107" width="1" style="80" customWidth="1"/>
    <col min="4108" max="4108" width="14.33203125" style="80" customWidth="1"/>
    <col min="4109" max="4109" width="1" style="80" customWidth="1"/>
    <col min="4110" max="4110" width="14.33203125" style="80" customWidth="1"/>
    <col min="4111" max="4111" width="1" style="80" customWidth="1"/>
    <col min="4112" max="4112" width="15.44140625" style="80" customWidth="1"/>
    <col min="4113" max="4113" width="1" style="80" customWidth="1"/>
    <col min="4114" max="4114" width="10.6640625" style="80" customWidth="1"/>
    <col min="4115" max="4115" width="1" style="80" customWidth="1"/>
    <col min="4116" max="4116" width="14.44140625" style="80" bestFit="1" customWidth="1"/>
    <col min="4117" max="4117" width="1" style="80" customWidth="1"/>
    <col min="4118" max="4118" width="15.6640625" style="80" bestFit="1" customWidth="1"/>
    <col min="4119" max="4352" width="9.33203125" style="80"/>
    <col min="4353" max="4353" width="37" style="80" customWidth="1"/>
    <col min="4354" max="4354" width="7.6640625" style="80" customWidth="1"/>
    <col min="4355" max="4355" width="0.6640625" style="80" customWidth="1"/>
    <col min="4356" max="4356" width="14.33203125" style="80" customWidth="1"/>
    <col min="4357" max="4357" width="1" style="80" customWidth="1"/>
    <col min="4358" max="4358" width="14.33203125" style="80" customWidth="1"/>
    <col min="4359" max="4359" width="1.33203125" style="80" customWidth="1"/>
    <col min="4360" max="4360" width="14.33203125" style="80" customWidth="1"/>
    <col min="4361" max="4361" width="1" style="80" customWidth="1"/>
    <col min="4362" max="4362" width="14.33203125" style="80" customWidth="1"/>
    <col min="4363" max="4363" width="1" style="80" customWidth="1"/>
    <col min="4364" max="4364" width="14.33203125" style="80" customWidth="1"/>
    <col min="4365" max="4365" width="1" style="80" customWidth="1"/>
    <col min="4366" max="4366" width="14.33203125" style="80" customWidth="1"/>
    <col min="4367" max="4367" width="1" style="80" customWidth="1"/>
    <col min="4368" max="4368" width="15.44140625" style="80" customWidth="1"/>
    <col min="4369" max="4369" width="1" style="80" customWidth="1"/>
    <col min="4370" max="4370" width="10.6640625" style="80" customWidth="1"/>
    <col min="4371" max="4371" width="1" style="80" customWidth="1"/>
    <col min="4372" max="4372" width="14.44140625" style="80" bestFit="1" customWidth="1"/>
    <col min="4373" max="4373" width="1" style="80" customWidth="1"/>
    <col min="4374" max="4374" width="15.6640625" style="80" bestFit="1" customWidth="1"/>
    <col min="4375" max="4608" width="9.33203125" style="80"/>
    <col min="4609" max="4609" width="37" style="80" customWidth="1"/>
    <col min="4610" max="4610" width="7.6640625" style="80" customWidth="1"/>
    <col min="4611" max="4611" width="0.6640625" style="80" customWidth="1"/>
    <col min="4612" max="4612" width="14.33203125" style="80" customWidth="1"/>
    <col min="4613" max="4613" width="1" style="80" customWidth="1"/>
    <col min="4614" max="4614" width="14.33203125" style="80" customWidth="1"/>
    <col min="4615" max="4615" width="1.33203125" style="80" customWidth="1"/>
    <col min="4616" max="4616" width="14.33203125" style="80" customWidth="1"/>
    <col min="4617" max="4617" width="1" style="80" customWidth="1"/>
    <col min="4618" max="4618" width="14.33203125" style="80" customWidth="1"/>
    <col min="4619" max="4619" width="1" style="80" customWidth="1"/>
    <col min="4620" max="4620" width="14.33203125" style="80" customWidth="1"/>
    <col min="4621" max="4621" width="1" style="80" customWidth="1"/>
    <col min="4622" max="4622" width="14.33203125" style="80" customWidth="1"/>
    <col min="4623" max="4623" width="1" style="80" customWidth="1"/>
    <col min="4624" max="4624" width="15.44140625" style="80" customWidth="1"/>
    <col min="4625" max="4625" width="1" style="80" customWidth="1"/>
    <col min="4626" max="4626" width="10.6640625" style="80" customWidth="1"/>
    <col min="4627" max="4627" width="1" style="80" customWidth="1"/>
    <col min="4628" max="4628" width="14.44140625" style="80" bestFit="1" customWidth="1"/>
    <col min="4629" max="4629" width="1" style="80" customWidth="1"/>
    <col min="4630" max="4630" width="15.6640625" style="80" bestFit="1" customWidth="1"/>
    <col min="4631" max="4864" width="9.33203125" style="80"/>
    <col min="4865" max="4865" width="37" style="80" customWidth="1"/>
    <col min="4866" max="4866" width="7.6640625" style="80" customWidth="1"/>
    <col min="4867" max="4867" width="0.6640625" style="80" customWidth="1"/>
    <col min="4868" max="4868" width="14.33203125" style="80" customWidth="1"/>
    <col min="4869" max="4869" width="1" style="80" customWidth="1"/>
    <col min="4870" max="4870" width="14.33203125" style="80" customWidth="1"/>
    <col min="4871" max="4871" width="1.33203125" style="80" customWidth="1"/>
    <col min="4872" max="4872" width="14.33203125" style="80" customWidth="1"/>
    <col min="4873" max="4873" width="1" style="80" customWidth="1"/>
    <col min="4874" max="4874" width="14.33203125" style="80" customWidth="1"/>
    <col min="4875" max="4875" width="1" style="80" customWidth="1"/>
    <col min="4876" max="4876" width="14.33203125" style="80" customWidth="1"/>
    <col min="4877" max="4877" width="1" style="80" customWidth="1"/>
    <col min="4878" max="4878" width="14.33203125" style="80" customWidth="1"/>
    <col min="4879" max="4879" width="1" style="80" customWidth="1"/>
    <col min="4880" max="4880" width="15.44140625" style="80" customWidth="1"/>
    <col min="4881" max="4881" width="1" style="80" customWidth="1"/>
    <col min="4882" max="4882" width="10.6640625" style="80" customWidth="1"/>
    <col min="4883" max="4883" width="1" style="80" customWidth="1"/>
    <col min="4884" max="4884" width="14.44140625" style="80" bestFit="1" customWidth="1"/>
    <col min="4885" max="4885" width="1" style="80" customWidth="1"/>
    <col min="4886" max="4886" width="15.6640625" style="80" bestFit="1" customWidth="1"/>
    <col min="4887" max="5120" width="9.33203125" style="80"/>
    <col min="5121" max="5121" width="37" style="80" customWidth="1"/>
    <col min="5122" max="5122" width="7.6640625" style="80" customWidth="1"/>
    <col min="5123" max="5123" width="0.6640625" style="80" customWidth="1"/>
    <col min="5124" max="5124" width="14.33203125" style="80" customWidth="1"/>
    <col min="5125" max="5125" width="1" style="80" customWidth="1"/>
    <col min="5126" max="5126" width="14.33203125" style="80" customWidth="1"/>
    <col min="5127" max="5127" width="1.33203125" style="80" customWidth="1"/>
    <col min="5128" max="5128" width="14.33203125" style="80" customWidth="1"/>
    <col min="5129" max="5129" width="1" style="80" customWidth="1"/>
    <col min="5130" max="5130" width="14.33203125" style="80" customWidth="1"/>
    <col min="5131" max="5131" width="1" style="80" customWidth="1"/>
    <col min="5132" max="5132" width="14.33203125" style="80" customWidth="1"/>
    <col min="5133" max="5133" width="1" style="80" customWidth="1"/>
    <col min="5134" max="5134" width="14.33203125" style="80" customWidth="1"/>
    <col min="5135" max="5135" width="1" style="80" customWidth="1"/>
    <col min="5136" max="5136" width="15.44140625" style="80" customWidth="1"/>
    <col min="5137" max="5137" width="1" style="80" customWidth="1"/>
    <col min="5138" max="5138" width="10.6640625" style="80" customWidth="1"/>
    <col min="5139" max="5139" width="1" style="80" customWidth="1"/>
    <col min="5140" max="5140" width="14.44140625" style="80" bestFit="1" customWidth="1"/>
    <col min="5141" max="5141" width="1" style="80" customWidth="1"/>
    <col min="5142" max="5142" width="15.6640625" style="80" bestFit="1" customWidth="1"/>
    <col min="5143" max="5376" width="9.33203125" style="80"/>
    <col min="5377" max="5377" width="37" style="80" customWidth="1"/>
    <col min="5378" max="5378" width="7.6640625" style="80" customWidth="1"/>
    <col min="5379" max="5379" width="0.6640625" style="80" customWidth="1"/>
    <col min="5380" max="5380" width="14.33203125" style="80" customWidth="1"/>
    <col min="5381" max="5381" width="1" style="80" customWidth="1"/>
    <col min="5382" max="5382" width="14.33203125" style="80" customWidth="1"/>
    <col min="5383" max="5383" width="1.33203125" style="80" customWidth="1"/>
    <col min="5384" max="5384" width="14.33203125" style="80" customWidth="1"/>
    <col min="5385" max="5385" width="1" style="80" customWidth="1"/>
    <col min="5386" max="5386" width="14.33203125" style="80" customWidth="1"/>
    <col min="5387" max="5387" width="1" style="80" customWidth="1"/>
    <col min="5388" max="5388" width="14.33203125" style="80" customWidth="1"/>
    <col min="5389" max="5389" width="1" style="80" customWidth="1"/>
    <col min="5390" max="5390" width="14.33203125" style="80" customWidth="1"/>
    <col min="5391" max="5391" width="1" style="80" customWidth="1"/>
    <col min="5392" max="5392" width="15.44140625" style="80" customWidth="1"/>
    <col min="5393" max="5393" width="1" style="80" customWidth="1"/>
    <col min="5394" max="5394" width="10.6640625" style="80" customWidth="1"/>
    <col min="5395" max="5395" width="1" style="80" customWidth="1"/>
    <col min="5396" max="5396" width="14.44140625" style="80" bestFit="1" customWidth="1"/>
    <col min="5397" max="5397" width="1" style="80" customWidth="1"/>
    <col min="5398" max="5398" width="15.6640625" style="80" bestFit="1" customWidth="1"/>
    <col min="5399" max="5632" width="9.33203125" style="80"/>
    <col min="5633" max="5633" width="37" style="80" customWidth="1"/>
    <col min="5634" max="5634" width="7.6640625" style="80" customWidth="1"/>
    <col min="5635" max="5635" width="0.6640625" style="80" customWidth="1"/>
    <col min="5636" max="5636" width="14.33203125" style="80" customWidth="1"/>
    <col min="5637" max="5637" width="1" style="80" customWidth="1"/>
    <col min="5638" max="5638" width="14.33203125" style="80" customWidth="1"/>
    <col min="5639" max="5639" width="1.33203125" style="80" customWidth="1"/>
    <col min="5640" max="5640" width="14.33203125" style="80" customWidth="1"/>
    <col min="5641" max="5641" width="1" style="80" customWidth="1"/>
    <col min="5642" max="5642" width="14.33203125" style="80" customWidth="1"/>
    <col min="5643" max="5643" width="1" style="80" customWidth="1"/>
    <col min="5644" max="5644" width="14.33203125" style="80" customWidth="1"/>
    <col min="5645" max="5645" width="1" style="80" customWidth="1"/>
    <col min="5646" max="5646" width="14.33203125" style="80" customWidth="1"/>
    <col min="5647" max="5647" width="1" style="80" customWidth="1"/>
    <col min="5648" max="5648" width="15.44140625" style="80" customWidth="1"/>
    <col min="5649" max="5649" width="1" style="80" customWidth="1"/>
    <col min="5650" max="5650" width="10.6640625" style="80" customWidth="1"/>
    <col min="5651" max="5651" width="1" style="80" customWidth="1"/>
    <col min="5652" max="5652" width="14.44140625" style="80" bestFit="1" customWidth="1"/>
    <col min="5653" max="5653" width="1" style="80" customWidth="1"/>
    <col min="5654" max="5654" width="15.6640625" style="80" bestFit="1" customWidth="1"/>
    <col min="5655" max="5888" width="9.33203125" style="80"/>
    <col min="5889" max="5889" width="37" style="80" customWidth="1"/>
    <col min="5890" max="5890" width="7.6640625" style="80" customWidth="1"/>
    <col min="5891" max="5891" width="0.6640625" style="80" customWidth="1"/>
    <col min="5892" max="5892" width="14.33203125" style="80" customWidth="1"/>
    <col min="5893" max="5893" width="1" style="80" customWidth="1"/>
    <col min="5894" max="5894" width="14.33203125" style="80" customWidth="1"/>
    <col min="5895" max="5895" width="1.33203125" style="80" customWidth="1"/>
    <col min="5896" max="5896" width="14.33203125" style="80" customWidth="1"/>
    <col min="5897" max="5897" width="1" style="80" customWidth="1"/>
    <col min="5898" max="5898" width="14.33203125" style="80" customWidth="1"/>
    <col min="5899" max="5899" width="1" style="80" customWidth="1"/>
    <col min="5900" max="5900" width="14.33203125" style="80" customWidth="1"/>
    <col min="5901" max="5901" width="1" style="80" customWidth="1"/>
    <col min="5902" max="5902" width="14.33203125" style="80" customWidth="1"/>
    <col min="5903" max="5903" width="1" style="80" customWidth="1"/>
    <col min="5904" max="5904" width="15.44140625" style="80" customWidth="1"/>
    <col min="5905" max="5905" width="1" style="80" customWidth="1"/>
    <col min="5906" max="5906" width="10.6640625" style="80" customWidth="1"/>
    <col min="5907" max="5907" width="1" style="80" customWidth="1"/>
    <col min="5908" max="5908" width="14.44140625" style="80" bestFit="1" customWidth="1"/>
    <col min="5909" max="5909" width="1" style="80" customWidth="1"/>
    <col min="5910" max="5910" width="15.6640625" style="80" bestFit="1" customWidth="1"/>
    <col min="5911" max="6144" width="9.33203125" style="80"/>
    <col min="6145" max="6145" width="37" style="80" customWidth="1"/>
    <col min="6146" max="6146" width="7.6640625" style="80" customWidth="1"/>
    <col min="6147" max="6147" width="0.6640625" style="80" customWidth="1"/>
    <col min="6148" max="6148" width="14.33203125" style="80" customWidth="1"/>
    <col min="6149" max="6149" width="1" style="80" customWidth="1"/>
    <col min="6150" max="6150" width="14.33203125" style="80" customWidth="1"/>
    <col min="6151" max="6151" width="1.33203125" style="80" customWidth="1"/>
    <col min="6152" max="6152" width="14.33203125" style="80" customWidth="1"/>
    <col min="6153" max="6153" width="1" style="80" customWidth="1"/>
    <col min="6154" max="6154" width="14.33203125" style="80" customWidth="1"/>
    <col min="6155" max="6155" width="1" style="80" customWidth="1"/>
    <col min="6156" max="6156" width="14.33203125" style="80" customWidth="1"/>
    <col min="6157" max="6157" width="1" style="80" customWidth="1"/>
    <col min="6158" max="6158" width="14.33203125" style="80" customWidth="1"/>
    <col min="6159" max="6159" width="1" style="80" customWidth="1"/>
    <col min="6160" max="6160" width="15.44140625" style="80" customWidth="1"/>
    <col min="6161" max="6161" width="1" style="80" customWidth="1"/>
    <col min="6162" max="6162" width="10.6640625" style="80" customWidth="1"/>
    <col min="6163" max="6163" width="1" style="80" customWidth="1"/>
    <col min="6164" max="6164" width="14.44140625" style="80" bestFit="1" customWidth="1"/>
    <col min="6165" max="6165" width="1" style="80" customWidth="1"/>
    <col min="6166" max="6166" width="15.6640625" style="80" bestFit="1" customWidth="1"/>
    <col min="6167" max="6400" width="9.33203125" style="80"/>
    <col min="6401" max="6401" width="37" style="80" customWidth="1"/>
    <col min="6402" max="6402" width="7.6640625" style="80" customWidth="1"/>
    <col min="6403" max="6403" width="0.6640625" style="80" customWidth="1"/>
    <col min="6404" max="6404" width="14.33203125" style="80" customWidth="1"/>
    <col min="6405" max="6405" width="1" style="80" customWidth="1"/>
    <col min="6406" max="6406" width="14.33203125" style="80" customWidth="1"/>
    <col min="6407" max="6407" width="1.33203125" style="80" customWidth="1"/>
    <col min="6408" max="6408" width="14.33203125" style="80" customWidth="1"/>
    <col min="6409" max="6409" width="1" style="80" customWidth="1"/>
    <col min="6410" max="6410" width="14.33203125" style="80" customWidth="1"/>
    <col min="6411" max="6411" width="1" style="80" customWidth="1"/>
    <col min="6412" max="6412" width="14.33203125" style="80" customWidth="1"/>
    <col min="6413" max="6413" width="1" style="80" customWidth="1"/>
    <col min="6414" max="6414" width="14.33203125" style="80" customWidth="1"/>
    <col min="6415" max="6415" width="1" style="80" customWidth="1"/>
    <col min="6416" max="6416" width="15.44140625" style="80" customWidth="1"/>
    <col min="6417" max="6417" width="1" style="80" customWidth="1"/>
    <col min="6418" max="6418" width="10.6640625" style="80" customWidth="1"/>
    <col min="6419" max="6419" width="1" style="80" customWidth="1"/>
    <col min="6420" max="6420" width="14.44140625" style="80" bestFit="1" customWidth="1"/>
    <col min="6421" max="6421" width="1" style="80" customWidth="1"/>
    <col min="6422" max="6422" width="15.6640625" style="80" bestFit="1" customWidth="1"/>
    <col min="6423" max="6656" width="9.33203125" style="80"/>
    <col min="6657" max="6657" width="37" style="80" customWidth="1"/>
    <col min="6658" max="6658" width="7.6640625" style="80" customWidth="1"/>
    <col min="6659" max="6659" width="0.6640625" style="80" customWidth="1"/>
    <col min="6660" max="6660" width="14.33203125" style="80" customWidth="1"/>
    <col min="6661" max="6661" width="1" style="80" customWidth="1"/>
    <col min="6662" max="6662" width="14.33203125" style="80" customWidth="1"/>
    <col min="6663" max="6663" width="1.33203125" style="80" customWidth="1"/>
    <col min="6664" max="6664" width="14.33203125" style="80" customWidth="1"/>
    <col min="6665" max="6665" width="1" style="80" customWidth="1"/>
    <col min="6666" max="6666" width="14.33203125" style="80" customWidth="1"/>
    <col min="6667" max="6667" width="1" style="80" customWidth="1"/>
    <col min="6668" max="6668" width="14.33203125" style="80" customWidth="1"/>
    <col min="6669" max="6669" width="1" style="80" customWidth="1"/>
    <col min="6670" max="6670" width="14.33203125" style="80" customWidth="1"/>
    <col min="6671" max="6671" width="1" style="80" customWidth="1"/>
    <col min="6672" max="6672" width="15.44140625" style="80" customWidth="1"/>
    <col min="6673" max="6673" width="1" style="80" customWidth="1"/>
    <col min="6674" max="6674" width="10.6640625" style="80" customWidth="1"/>
    <col min="6675" max="6675" width="1" style="80" customWidth="1"/>
    <col min="6676" max="6676" width="14.44140625" style="80" bestFit="1" customWidth="1"/>
    <col min="6677" max="6677" width="1" style="80" customWidth="1"/>
    <col min="6678" max="6678" width="15.6640625" style="80" bestFit="1" customWidth="1"/>
    <col min="6679" max="6912" width="9.33203125" style="80"/>
    <col min="6913" max="6913" width="37" style="80" customWidth="1"/>
    <col min="6914" max="6914" width="7.6640625" style="80" customWidth="1"/>
    <col min="6915" max="6915" width="0.6640625" style="80" customWidth="1"/>
    <col min="6916" max="6916" width="14.33203125" style="80" customWidth="1"/>
    <col min="6917" max="6917" width="1" style="80" customWidth="1"/>
    <col min="6918" max="6918" width="14.33203125" style="80" customWidth="1"/>
    <col min="6919" max="6919" width="1.33203125" style="80" customWidth="1"/>
    <col min="6920" max="6920" width="14.33203125" style="80" customWidth="1"/>
    <col min="6921" max="6921" width="1" style="80" customWidth="1"/>
    <col min="6922" max="6922" width="14.33203125" style="80" customWidth="1"/>
    <col min="6923" max="6923" width="1" style="80" customWidth="1"/>
    <col min="6924" max="6924" width="14.33203125" style="80" customWidth="1"/>
    <col min="6925" max="6925" width="1" style="80" customWidth="1"/>
    <col min="6926" max="6926" width="14.33203125" style="80" customWidth="1"/>
    <col min="6927" max="6927" width="1" style="80" customWidth="1"/>
    <col min="6928" max="6928" width="15.44140625" style="80" customWidth="1"/>
    <col min="6929" max="6929" width="1" style="80" customWidth="1"/>
    <col min="6930" max="6930" width="10.6640625" style="80" customWidth="1"/>
    <col min="6931" max="6931" width="1" style="80" customWidth="1"/>
    <col min="6932" max="6932" width="14.44140625" style="80" bestFit="1" customWidth="1"/>
    <col min="6933" max="6933" width="1" style="80" customWidth="1"/>
    <col min="6934" max="6934" width="15.6640625" style="80" bestFit="1" customWidth="1"/>
    <col min="6935" max="7168" width="9.33203125" style="80"/>
    <col min="7169" max="7169" width="37" style="80" customWidth="1"/>
    <col min="7170" max="7170" width="7.6640625" style="80" customWidth="1"/>
    <col min="7171" max="7171" width="0.6640625" style="80" customWidth="1"/>
    <col min="7172" max="7172" width="14.33203125" style="80" customWidth="1"/>
    <col min="7173" max="7173" width="1" style="80" customWidth="1"/>
    <col min="7174" max="7174" width="14.33203125" style="80" customWidth="1"/>
    <col min="7175" max="7175" width="1.33203125" style="80" customWidth="1"/>
    <col min="7176" max="7176" width="14.33203125" style="80" customWidth="1"/>
    <col min="7177" max="7177" width="1" style="80" customWidth="1"/>
    <col min="7178" max="7178" width="14.33203125" style="80" customWidth="1"/>
    <col min="7179" max="7179" width="1" style="80" customWidth="1"/>
    <col min="7180" max="7180" width="14.33203125" style="80" customWidth="1"/>
    <col min="7181" max="7181" width="1" style="80" customWidth="1"/>
    <col min="7182" max="7182" width="14.33203125" style="80" customWidth="1"/>
    <col min="7183" max="7183" width="1" style="80" customWidth="1"/>
    <col min="7184" max="7184" width="15.44140625" style="80" customWidth="1"/>
    <col min="7185" max="7185" width="1" style="80" customWidth="1"/>
    <col min="7186" max="7186" width="10.6640625" style="80" customWidth="1"/>
    <col min="7187" max="7187" width="1" style="80" customWidth="1"/>
    <col min="7188" max="7188" width="14.44140625" style="80" bestFit="1" customWidth="1"/>
    <col min="7189" max="7189" width="1" style="80" customWidth="1"/>
    <col min="7190" max="7190" width="15.6640625" style="80" bestFit="1" customWidth="1"/>
    <col min="7191" max="7424" width="9.33203125" style="80"/>
    <col min="7425" max="7425" width="37" style="80" customWidth="1"/>
    <col min="7426" max="7426" width="7.6640625" style="80" customWidth="1"/>
    <col min="7427" max="7427" width="0.6640625" style="80" customWidth="1"/>
    <col min="7428" max="7428" width="14.33203125" style="80" customWidth="1"/>
    <col min="7429" max="7429" width="1" style="80" customWidth="1"/>
    <col min="7430" max="7430" width="14.33203125" style="80" customWidth="1"/>
    <col min="7431" max="7431" width="1.33203125" style="80" customWidth="1"/>
    <col min="7432" max="7432" width="14.33203125" style="80" customWidth="1"/>
    <col min="7433" max="7433" width="1" style="80" customWidth="1"/>
    <col min="7434" max="7434" width="14.33203125" style="80" customWidth="1"/>
    <col min="7435" max="7435" width="1" style="80" customWidth="1"/>
    <col min="7436" max="7436" width="14.33203125" style="80" customWidth="1"/>
    <col min="7437" max="7437" width="1" style="80" customWidth="1"/>
    <col min="7438" max="7438" width="14.33203125" style="80" customWidth="1"/>
    <col min="7439" max="7439" width="1" style="80" customWidth="1"/>
    <col min="7440" max="7440" width="15.44140625" style="80" customWidth="1"/>
    <col min="7441" max="7441" width="1" style="80" customWidth="1"/>
    <col min="7442" max="7442" width="10.6640625" style="80" customWidth="1"/>
    <col min="7443" max="7443" width="1" style="80" customWidth="1"/>
    <col min="7444" max="7444" width="14.44140625" style="80" bestFit="1" customWidth="1"/>
    <col min="7445" max="7445" width="1" style="80" customWidth="1"/>
    <col min="7446" max="7446" width="15.6640625" style="80" bestFit="1" customWidth="1"/>
    <col min="7447" max="7680" width="9.33203125" style="80"/>
    <col min="7681" max="7681" width="37" style="80" customWidth="1"/>
    <col min="7682" max="7682" width="7.6640625" style="80" customWidth="1"/>
    <col min="7683" max="7683" width="0.6640625" style="80" customWidth="1"/>
    <col min="7684" max="7684" width="14.33203125" style="80" customWidth="1"/>
    <col min="7685" max="7685" width="1" style="80" customWidth="1"/>
    <col min="7686" max="7686" width="14.33203125" style="80" customWidth="1"/>
    <col min="7687" max="7687" width="1.33203125" style="80" customWidth="1"/>
    <col min="7688" max="7688" width="14.33203125" style="80" customWidth="1"/>
    <col min="7689" max="7689" width="1" style="80" customWidth="1"/>
    <col min="7690" max="7690" width="14.33203125" style="80" customWidth="1"/>
    <col min="7691" max="7691" width="1" style="80" customWidth="1"/>
    <col min="7692" max="7692" width="14.33203125" style="80" customWidth="1"/>
    <col min="7693" max="7693" width="1" style="80" customWidth="1"/>
    <col min="7694" max="7694" width="14.33203125" style="80" customWidth="1"/>
    <col min="7695" max="7695" width="1" style="80" customWidth="1"/>
    <col min="7696" max="7696" width="15.44140625" style="80" customWidth="1"/>
    <col min="7697" max="7697" width="1" style="80" customWidth="1"/>
    <col min="7698" max="7698" width="10.6640625" style="80" customWidth="1"/>
    <col min="7699" max="7699" width="1" style="80" customWidth="1"/>
    <col min="7700" max="7700" width="14.44140625" style="80" bestFit="1" customWidth="1"/>
    <col min="7701" max="7701" width="1" style="80" customWidth="1"/>
    <col min="7702" max="7702" width="15.6640625" style="80" bestFit="1" customWidth="1"/>
    <col min="7703" max="7936" width="9.33203125" style="80"/>
    <col min="7937" max="7937" width="37" style="80" customWidth="1"/>
    <col min="7938" max="7938" width="7.6640625" style="80" customWidth="1"/>
    <col min="7939" max="7939" width="0.6640625" style="80" customWidth="1"/>
    <col min="7940" max="7940" width="14.33203125" style="80" customWidth="1"/>
    <col min="7941" max="7941" width="1" style="80" customWidth="1"/>
    <col min="7942" max="7942" width="14.33203125" style="80" customWidth="1"/>
    <col min="7943" max="7943" width="1.33203125" style="80" customWidth="1"/>
    <col min="7944" max="7944" width="14.33203125" style="80" customWidth="1"/>
    <col min="7945" max="7945" width="1" style="80" customWidth="1"/>
    <col min="7946" max="7946" width="14.33203125" style="80" customWidth="1"/>
    <col min="7947" max="7947" width="1" style="80" customWidth="1"/>
    <col min="7948" max="7948" width="14.33203125" style="80" customWidth="1"/>
    <col min="7949" max="7949" width="1" style="80" customWidth="1"/>
    <col min="7950" max="7950" width="14.33203125" style="80" customWidth="1"/>
    <col min="7951" max="7951" width="1" style="80" customWidth="1"/>
    <col min="7952" max="7952" width="15.44140625" style="80" customWidth="1"/>
    <col min="7953" max="7953" width="1" style="80" customWidth="1"/>
    <col min="7954" max="7954" width="10.6640625" style="80" customWidth="1"/>
    <col min="7955" max="7955" width="1" style="80" customWidth="1"/>
    <col min="7956" max="7956" width="14.44140625" style="80" bestFit="1" customWidth="1"/>
    <col min="7957" max="7957" width="1" style="80" customWidth="1"/>
    <col min="7958" max="7958" width="15.6640625" style="80" bestFit="1" customWidth="1"/>
    <col min="7959" max="8192" width="9.33203125" style="80"/>
    <col min="8193" max="8193" width="37" style="80" customWidth="1"/>
    <col min="8194" max="8194" width="7.6640625" style="80" customWidth="1"/>
    <col min="8195" max="8195" width="0.6640625" style="80" customWidth="1"/>
    <col min="8196" max="8196" width="14.33203125" style="80" customWidth="1"/>
    <col min="8197" max="8197" width="1" style="80" customWidth="1"/>
    <col min="8198" max="8198" width="14.33203125" style="80" customWidth="1"/>
    <col min="8199" max="8199" width="1.33203125" style="80" customWidth="1"/>
    <col min="8200" max="8200" width="14.33203125" style="80" customWidth="1"/>
    <col min="8201" max="8201" width="1" style="80" customWidth="1"/>
    <col min="8202" max="8202" width="14.33203125" style="80" customWidth="1"/>
    <col min="8203" max="8203" width="1" style="80" customWidth="1"/>
    <col min="8204" max="8204" width="14.33203125" style="80" customWidth="1"/>
    <col min="8205" max="8205" width="1" style="80" customWidth="1"/>
    <col min="8206" max="8206" width="14.33203125" style="80" customWidth="1"/>
    <col min="8207" max="8207" width="1" style="80" customWidth="1"/>
    <col min="8208" max="8208" width="15.44140625" style="80" customWidth="1"/>
    <col min="8209" max="8209" width="1" style="80" customWidth="1"/>
    <col min="8210" max="8210" width="10.6640625" style="80" customWidth="1"/>
    <col min="8211" max="8211" width="1" style="80" customWidth="1"/>
    <col min="8212" max="8212" width="14.44140625" style="80" bestFit="1" customWidth="1"/>
    <col min="8213" max="8213" width="1" style="80" customWidth="1"/>
    <col min="8214" max="8214" width="15.6640625" style="80" bestFit="1" customWidth="1"/>
    <col min="8215" max="8448" width="9.33203125" style="80"/>
    <col min="8449" max="8449" width="37" style="80" customWidth="1"/>
    <col min="8450" max="8450" width="7.6640625" style="80" customWidth="1"/>
    <col min="8451" max="8451" width="0.6640625" style="80" customWidth="1"/>
    <col min="8452" max="8452" width="14.33203125" style="80" customWidth="1"/>
    <col min="8453" max="8453" width="1" style="80" customWidth="1"/>
    <col min="8454" max="8454" width="14.33203125" style="80" customWidth="1"/>
    <col min="8455" max="8455" width="1.33203125" style="80" customWidth="1"/>
    <col min="8456" max="8456" width="14.33203125" style="80" customWidth="1"/>
    <col min="8457" max="8457" width="1" style="80" customWidth="1"/>
    <col min="8458" max="8458" width="14.33203125" style="80" customWidth="1"/>
    <col min="8459" max="8459" width="1" style="80" customWidth="1"/>
    <col min="8460" max="8460" width="14.33203125" style="80" customWidth="1"/>
    <col min="8461" max="8461" width="1" style="80" customWidth="1"/>
    <col min="8462" max="8462" width="14.33203125" style="80" customWidth="1"/>
    <col min="8463" max="8463" width="1" style="80" customWidth="1"/>
    <col min="8464" max="8464" width="15.44140625" style="80" customWidth="1"/>
    <col min="8465" max="8465" width="1" style="80" customWidth="1"/>
    <col min="8466" max="8466" width="10.6640625" style="80" customWidth="1"/>
    <col min="8467" max="8467" width="1" style="80" customWidth="1"/>
    <col min="8468" max="8468" width="14.44140625" style="80" bestFit="1" customWidth="1"/>
    <col min="8469" max="8469" width="1" style="80" customWidth="1"/>
    <col min="8470" max="8470" width="15.6640625" style="80" bestFit="1" customWidth="1"/>
    <col min="8471" max="8704" width="9.33203125" style="80"/>
    <col min="8705" max="8705" width="37" style="80" customWidth="1"/>
    <col min="8706" max="8706" width="7.6640625" style="80" customWidth="1"/>
    <col min="8707" max="8707" width="0.6640625" style="80" customWidth="1"/>
    <col min="8708" max="8708" width="14.33203125" style="80" customWidth="1"/>
    <col min="8709" max="8709" width="1" style="80" customWidth="1"/>
    <col min="8710" max="8710" width="14.33203125" style="80" customWidth="1"/>
    <col min="8711" max="8711" width="1.33203125" style="80" customWidth="1"/>
    <col min="8712" max="8712" width="14.33203125" style="80" customWidth="1"/>
    <col min="8713" max="8713" width="1" style="80" customWidth="1"/>
    <col min="8714" max="8714" width="14.33203125" style="80" customWidth="1"/>
    <col min="8715" max="8715" width="1" style="80" customWidth="1"/>
    <col min="8716" max="8716" width="14.33203125" style="80" customWidth="1"/>
    <col min="8717" max="8717" width="1" style="80" customWidth="1"/>
    <col min="8718" max="8718" width="14.33203125" style="80" customWidth="1"/>
    <col min="8719" max="8719" width="1" style="80" customWidth="1"/>
    <col min="8720" max="8720" width="15.44140625" style="80" customWidth="1"/>
    <col min="8721" max="8721" width="1" style="80" customWidth="1"/>
    <col min="8722" max="8722" width="10.6640625" style="80" customWidth="1"/>
    <col min="8723" max="8723" width="1" style="80" customWidth="1"/>
    <col min="8724" max="8724" width="14.44140625" style="80" bestFit="1" customWidth="1"/>
    <col min="8725" max="8725" width="1" style="80" customWidth="1"/>
    <col min="8726" max="8726" width="15.6640625" style="80" bestFit="1" customWidth="1"/>
    <col min="8727" max="8960" width="9.33203125" style="80"/>
    <col min="8961" max="8961" width="37" style="80" customWidth="1"/>
    <col min="8962" max="8962" width="7.6640625" style="80" customWidth="1"/>
    <col min="8963" max="8963" width="0.6640625" style="80" customWidth="1"/>
    <col min="8964" max="8964" width="14.33203125" style="80" customWidth="1"/>
    <col min="8965" max="8965" width="1" style="80" customWidth="1"/>
    <col min="8966" max="8966" width="14.33203125" style="80" customWidth="1"/>
    <col min="8967" max="8967" width="1.33203125" style="80" customWidth="1"/>
    <col min="8968" max="8968" width="14.33203125" style="80" customWidth="1"/>
    <col min="8969" max="8969" width="1" style="80" customWidth="1"/>
    <col min="8970" max="8970" width="14.33203125" style="80" customWidth="1"/>
    <col min="8971" max="8971" width="1" style="80" customWidth="1"/>
    <col min="8972" max="8972" width="14.33203125" style="80" customWidth="1"/>
    <col min="8973" max="8973" width="1" style="80" customWidth="1"/>
    <col min="8974" max="8974" width="14.33203125" style="80" customWidth="1"/>
    <col min="8975" max="8975" width="1" style="80" customWidth="1"/>
    <col min="8976" max="8976" width="15.44140625" style="80" customWidth="1"/>
    <col min="8977" max="8977" width="1" style="80" customWidth="1"/>
    <col min="8978" max="8978" width="10.6640625" style="80" customWidth="1"/>
    <col min="8979" max="8979" width="1" style="80" customWidth="1"/>
    <col min="8980" max="8980" width="14.44140625" style="80" bestFit="1" customWidth="1"/>
    <col min="8981" max="8981" width="1" style="80" customWidth="1"/>
    <col min="8982" max="8982" width="15.6640625" style="80" bestFit="1" customWidth="1"/>
    <col min="8983" max="9216" width="9.33203125" style="80"/>
    <col min="9217" max="9217" width="37" style="80" customWidth="1"/>
    <col min="9218" max="9218" width="7.6640625" style="80" customWidth="1"/>
    <col min="9219" max="9219" width="0.6640625" style="80" customWidth="1"/>
    <col min="9220" max="9220" width="14.33203125" style="80" customWidth="1"/>
    <col min="9221" max="9221" width="1" style="80" customWidth="1"/>
    <col min="9222" max="9222" width="14.33203125" style="80" customWidth="1"/>
    <col min="9223" max="9223" width="1.33203125" style="80" customWidth="1"/>
    <col min="9224" max="9224" width="14.33203125" style="80" customWidth="1"/>
    <col min="9225" max="9225" width="1" style="80" customWidth="1"/>
    <col min="9226" max="9226" width="14.33203125" style="80" customWidth="1"/>
    <col min="9227" max="9227" width="1" style="80" customWidth="1"/>
    <col min="9228" max="9228" width="14.33203125" style="80" customWidth="1"/>
    <col min="9229" max="9229" width="1" style="80" customWidth="1"/>
    <col min="9230" max="9230" width="14.33203125" style="80" customWidth="1"/>
    <col min="9231" max="9231" width="1" style="80" customWidth="1"/>
    <col min="9232" max="9232" width="15.44140625" style="80" customWidth="1"/>
    <col min="9233" max="9233" width="1" style="80" customWidth="1"/>
    <col min="9234" max="9234" width="10.6640625" style="80" customWidth="1"/>
    <col min="9235" max="9235" width="1" style="80" customWidth="1"/>
    <col min="9236" max="9236" width="14.44140625" style="80" bestFit="1" customWidth="1"/>
    <col min="9237" max="9237" width="1" style="80" customWidth="1"/>
    <col min="9238" max="9238" width="15.6640625" style="80" bestFit="1" customWidth="1"/>
    <col min="9239" max="9472" width="9.33203125" style="80"/>
    <col min="9473" max="9473" width="37" style="80" customWidth="1"/>
    <col min="9474" max="9474" width="7.6640625" style="80" customWidth="1"/>
    <col min="9475" max="9475" width="0.6640625" style="80" customWidth="1"/>
    <col min="9476" max="9476" width="14.33203125" style="80" customWidth="1"/>
    <col min="9477" max="9477" width="1" style="80" customWidth="1"/>
    <col min="9478" max="9478" width="14.33203125" style="80" customWidth="1"/>
    <col min="9479" max="9479" width="1.33203125" style="80" customWidth="1"/>
    <col min="9480" max="9480" width="14.33203125" style="80" customWidth="1"/>
    <col min="9481" max="9481" width="1" style="80" customWidth="1"/>
    <col min="9482" max="9482" width="14.33203125" style="80" customWidth="1"/>
    <col min="9483" max="9483" width="1" style="80" customWidth="1"/>
    <col min="9484" max="9484" width="14.33203125" style="80" customWidth="1"/>
    <col min="9485" max="9485" width="1" style="80" customWidth="1"/>
    <col min="9486" max="9486" width="14.33203125" style="80" customWidth="1"/>
    <col min="9487" max="9487" width="1" style="80" customWidth="1"/>
    <col min="9488" max="9488" width="15.44140625" style="80" customWidth="1"/>
    <col min="9489" max="9489" width="1" style="80" customWidth="1"/>
    <col min="9490" max="9490" width="10.6640625" style="80" customWidth="1"/>
    <col min="9491" max="9491" width="1" style="80" customWidth="1"/>
    <col min="9492" max="9492" width="14.44140625" style="80" bestFit="1" customWidth="1"/>
    <col min="9493" max="9493" width="1" style="80" customWidth="1"/>
    <col min="9494" max="9494" width="15.6640625" style="80" bestFit="1" customWidth="1"/>
    <col min="9495" max="9728" width="9.33203125" style="80"/>
    <col min="9729" max="9729" width="37" style="80" customWidth="1"/>
    <col min="9730" max="9730" width="7.6640625" style="80" customWidth="1"/>
    <col min="9731" max="9731" width="0.6640625" style="80" customWidth="1"/>
    <col min="9732" max="9732" width="14.33203125" style="80" customWidth="1"/>
    <col min="9733" max="9733" width="1" style="80" customWidth="1"/>
    <col min="9734" max="9734" width="14.33203125" style="80" customWidth="1"/>
    <col min="9735" max="9735" width="1.33203125" style="80" customWidth="1"/>
    <col min="9736" max="9736" width="14.33203125" style="80" customWidth="1"/>
    <col min="9737" max="9737" width="1" style="80" customWidth="1"/>
    <col min="9738" max="9738" width="14.33203125" style="80" customWidth="1"/>
    <col min="9739" max="9739" width="1" style="80" customWidth="1"/>
    <col min="9740" max="9740" width="14.33203125" style="80" customWidth="1"/>
    <col min="9741" max="9741" width="1" style="80" customWidth="1"/>
    <col min="9742" max="9742" width="14.33203125" style="80" customWidth="1"/>
    <col min="9743" max="9743" width="1" style="80" customWidth="1"/>
    <col min="9744" max="9744" width="15.44140625" style="80" customWidth="1"/>
    <col min="9745" max="9745" width="1" style="80" customWidth="1"/>
    <col min="9746" max="9746" width="10.6640625" style="80" customWidth="1"/>
    <col min="9747" max="9747" width="1" style="80" customWidth="1"/>
    <col min="9748" max="9748" width="14.44140625" style="80" bestFit="1" customWidth="1"/>
    <col min="9749" max="9749" width="1" style="80" customWidth="1"/>
    <col min="9750" max="9750" width="15.6640625" style="80" bestFit="1" customWidth="1"/>
    <col min="9751" max="9984" width="9.33203125" style="80"/>
    <col min="9985" max="9985" width="37" style="80" customWidth="1"/>
    <col min="9986" max="9986" width="7.6640625" style="80" customWidth="1"/>
    <col min="9987" max="9987" width="0.6640625" style="80" customWidth="1"/>
    <col min="9988" max="9988" width="14.33203125" style="80" customWidth="1"/>
    <col min="9989" max="9989" width="1" style="80" customWidth="1"/>
    <col min="9990" max="9990" width="14.33203125" style="80" customWidth="1"/>
    <col min="9991" max="9991" width="1.33203125" style="80" customWidth="1"/>
    <col min="9992" max="9992" width="14.33203125" style="80" customWidth="1"/>
    <col min="9993" max="9993" width="1" style="80" customWidth="1"/>
    <col min="9994" max="9994" width="14.33203125" style="80" customWidth="1"/>
    <col min="9995" max="9995" width="1" style="80" customWidth="1"/>
    <col min="9996" max="9996" width="14.33203125" style="80" customWidth="1"/>
    <col min="9997" max="9997" width="1" style="80" customWidth="1"/>
    <col min="9998" max="9998" width="14.33203125" style="80" customWidth="1"/>
    <col min="9999" max="9999" width="1" style="80" customWidth="1"/>
    <col min="10000" max="10000" width="15.44140625" style="80" customWidth="1"/>
    <col min="10001" max="10001" width="1" style="80" customWidth="1"/>
    <col min="10002" max="10002" width="10.6640625" style="80" customWidth="1"/>
    <col min="10003" max="10003" width="1" style="80" customWidth="1"/>
    <col min="10004" max="10004" width="14.44140625" style="80" bestFit="1" customWidth="1"/>
    <col min="10005" max="10005" width="1" style="80" customWidth="1"/>
    <col min="10006" max="10006" width="15.6640625" style="80" bestFit="1" customWidth="1"/>
    <col min="10007" max="10240" width="9.33203125" style="80"/>
    <col min="10241" max="10241" width="37" style="80" customWidth="1"/>
    <col min="10242" max="10242" width="7.6640625" style="80" customWidth="1"/>
    <col min="10243" max="10243" width="0.6640625" style="80" customWidth="1"/>
    <col min="10244" max="10244" width="14.33203125" style="80" customWidth="1"/>
    <col min="10245" max="10245" width="1" style="80" customWidth="1"/>
    <col min="10246" max="10246" width="14.33203125" style="80" customWidth="1"/>
    <col min="10247" max="10247" width="1.33203125" style="80" customWidth="1"/>
    <col min="10248" max="10248" width="14.33203125" style="80" customWidth="1"/>
    <col min="10249" max="10249" width="1" style="80" customWidth="1"/>
    <col min="10250" max="10250" width="14.33203125" style="80" customWidth="1"/>
    <col min="10251" max="10251" width="1" style="80" customWidth="1"/>
    <col min="10252" max="10252" width="14.33203125" style="80" customWidth="1"/>
    <col min="10253" max="10253" width="1" style="80" customWidth="1"/>
    <col min="10254" max="10254" width="14.33203125" style="80" customWidth="1"/>
    <col min="10255" max="10255" width="1" style="80" customWidth="1"/>
    <col min="10256" max="10256" width="15.44140625" style="80" customWidth="1"/>
    <col min="10257" max="10257" width="1" style="80" customWidth="1"/>
    <col min="10258" max="10258" width="10.6640625" style="80" customWidth="1"/>
    <col min="10259" max="10259" width="1" style="80" customWidth="1"/>
    <col min="10260" max="10260" width="14.44140625" style="80" bestFit="1" customWidth="1"/>
    <col min="10261" max="10261" width="1" style="80" customWidth="1"/>
    <col min="10262" max="10262" width="15.6640625" style="80" bestFit="1" customWidth="1"/>
    <col min="10263" max="10496" width="9.33203125" style="80"/>
    <col min="10497" max="10497" width="37" style="80" customWidth="1"/>
    <col min="10498" max="10498" width="7.6640625" style="80" customWidth="1"/>
    <col min="10499" max="10499" width="0.6640625" style="80" customWidth="1"/>
    <col min="10500" max="10500" width="14.33203125" style="80" customWidth="1"/>
    <col min="10501" max="10501" width="1" style="80" customWidth="1"/>
    <col min="10502" max="10502" width="14.33203125" style="80" customWidth="1"/>
    <col min="10503" max="10503" width="1.33203125" style="80" customWidth="1"/>
    <col min="10504" max="10504" width="14.33203125" style="80" customWidth="1"/>
    <col min="10505" max="10505" width="1" style="80" customWidth="1"/>
    <col min="10506" max="10506" width="14.33203125" style="80" customWidth="1"/>
    <col min="10507" max="10507" width="1" style="80" customWidth="1"/>
    <col min="10508" max="10508" width="14.33203125" style="80" customWidth="1"/>
    <col min="10509" max="10509" width="1" style="80" customWidth="1"/>
    <col min="10510" max="10510" width="14.33203125" style="80" customWidth="1"/>
    <col min="10511" max="10511" width="1" style="80" customWidth="1"/>
    <col min="10512" max="10512" width="15.44140625" style="80" customWidth="1"/>
    <col min="10513" max="10513" width="1" style="80" customWidth="1"/>
    <col min="10514" max="10514" width="10.6640625" style="80" customWidth="1"/>
    <col min="10515" max="10515" width="1" style="80" customWidth="1"/>
    <col min="10516" max="10516" width="14.44140625" style="80" bestFit="1" customWidth="1"/>
    <col min="10517" max="10517" width="1" style="80" customWidth="1"/>
    <col min="10518" max="10518" width="15.6640625" style="80" bestFit="1" customWidth="1"/>
    <col min="10519" max="10752" width="9.33203125" style="80"/>
    <col min="10753" max="10753" width="37" style="80" customWidth="1"/>
    <col min="10754" max="10754" width="7.6640625" style="80" customWidth="1"/>
    <col min="10755" max="10755" width="0.6640625" style="80" customWidth="1"/>
    <col min="10756" max="10756" width="14.33203125" style="80" customWidth="1"/>
    <col min="10757" max="10757" width="1" style="80" customWidth="1"/>
    <col min="10758" max="10758" width="14.33203125" style="80" customWidth="1"/>
    <col min="10759" max="10759" width="1.33203125" style="80" customWidth="1"/>
    <col min="10760" max="10760" width="14.33203125" style="80" customWidth="1"/>
    <col min="10761" max="10761" width="1" style="80" customWidth="1"/>
    <col min="10762" max="10762" width="14.33203125" style="80" customWidth="1"/>
    <col min="10763" max="10763" width="1" style="80" customWidth="1"/>
    <col min="10764" max="10764" width="14.33203125" style="80" customWidth="1"/>
    <col min="10765" max="10765" width="1" style="80" customWidth="1"/>
    <col min="10766" max="10766" width="14.33203125" style="80" customWidth="1"/>
    <col min="10767" max="10767" width="1" style="80" customWidth="1"/>
    <col min="10768" max="10768" width="15.44140625" style="80" customWidth="1"/>
    <col min="10769" max="10769" width="1" style="80" customWidth="1"/>
    <col min="10770" max="10770" width="10.6640625" style="80" customWidth="1"/>
    <col min="10771" max="10771" width="1" style="80" customWidth="1"/>
    <col min="10772" max="10772" width="14.44140625" style="80" bestFit="1" customWidth="1"/>
    <col min="10773" max="10773" width="1" style="80" customWidth="1"/>
    <col min="10774" max="10774" width="15.6640625" style="80" bestFit="1" customWidth="1"/>
    <col min="10775" max="11008" width="9.33203125" style="80"/>
    <col min="11009" max="11009" width="37" style="80" customWidth="1"/>
    <col min="11010" max="11010" width="7.6640625" style="80" customWidth="1"/>
    <col min="11011" max="11011" width="0.6640625" style="80" customWidth="1"/>
    <col min="11012" max="11012" width="14.33203125" style="80" customWidth="1"/>
    <col min="11013" max="11013" width="1" style="80" customWidth="1"/>
    <col min="11014" max="11014" width="14.33203125" style="80" customWidth="1"/>
    <col min="11015" max="11015" width="1.33203125" style="80" customWidth="1"/>
    <col min="11016" max="11016" width="14.33203125" style="80" customWidth="1"/>
    <col min="11017" max="11017" width="1" style="80" customWidth="1"/>
    <col min="11018" max="11018" width="14.33203125" style="80" customWidth="1"/>
    <col min="11019" max="11019" width="1" style="80" customWidth="1"/>
    <col min="11020" max="11020" width="14.33203125" style="80" customWidth="1"/>
    <col min="11021" max="11021" width="1" style="80" customWidth="1"/>
    <col min="11022" max="11022" width="14.33203125" style="80" customWidth="1"/>
    <col min="11023" max="11023" width="1" style="80" customWidth="1"/>
    <col min="11024" max="11024" width="15.44140625" style="80" customWidth="1"/>
    <col min="11025" max="11025" width="1" style="80" customWidth="1"/>
    <col min="11026" max="11026" width="10.6640625" style="80" customWidth="1"/>
    <col min="11027" max="11027" width="1" style="80" customWidth="1"/>
    <col min="11028" max="11028" width="14.44140625" style="80" bestFit="1" customWidth="1"/>
    <col min="11029" max="11029" width="1" style="80" customWidth="1"/>
    <col min="11030" max="11030" width="15.6640625" style="80" bestFit="1" customWidth="1"/>
    <col min="11031" max="11264" width="9.33203125" style="80"/>
    <col min="11265" max="11265" width="37" style="80" customWidth="1"/>
    <col min="11266" max="11266" width="7.6640625" style="80" customWidth="1"/>
    <col min="11267" max="11267" width="0.6640625" style="80" customWidth="1"/>
    <col min="11268" max="11268" width="14.33203125" style="80" customWidth="1"/>
    <col min="11269" max="11269" width="1" style="80" customWidth="1"/>
    <col min="11270" max="11270" width="14.33203125" style="80" customWidth="1"/>
    <col min="11271" max="11271" width="1.33203125" style="80" customWidth="1"/>
    <col min="11272" max="11272" width="14.33203125" style="80" customWidth="1"/>
    <col min="11273" max="11273" width="1" style="80" customWidth="1"/>
    <col min="11274" max="11274" width="14.33203125" style="80" customWidth="1"/>
    <col min="11275" max="11275" width="1" style="80" customWidth="1"/>
    <col min="11276" max="11276" width="14.33203125" style="80" customWidth="1"/>
    <col min="11277" max="11277" width="1" style="80" customWidth="1"/>
    <col min="11278" max="11278" width="14.33203125" style="80" customWidth="1"/>
    <col min="11279" max="11279" width="1" style="80" customWidth="1"/>
    <col min="11280" max="11280" width="15.44140625" style="80" customWidth="1"/>
    <col min="11281" max="11281" width="1" style="80" customWidth="1"/>
    <col min="11282" max="11282" width="10.6640625" style="80" customWidth="1"/>
    <col min="11283" max="11283" width="1" style="80" customWidth="1"/>
    <col min="11284" max="11284" width="14.44140625" style="80" bestFit="1" customWidth="1"/>
    <col min="11285" max="11285" width="1" style="80" customWidth="1"/>
    <col min="11286" max="11286" width="15.6640625" style="80" bestFit="1" customWidth="1"/>
    <col min="11287" max="11520" width="9.33203125" style="80"/>
    <col min="11521" max="11521" width="37" style="80" customWidth="1"/>
    <col min="11522" max="11522" width="7.6640625" style="80" customWidth="1"/>
    <col min="11523" max="11523" width="0.6640625" style="80" customWidth="1"/>
    <col min="11524" max="11524" width="14.33203125" style="80" customWidth="1"/>
    <col min="11525" max="11525" width="1" style="80" customWidth="1"/>
    <col min="11526" max="11526" width="14.33203125" style="80" customWidth="1"/>
    <col min="11527" max="11527" width="1.33203125" style="80" customWidth="1"/>
    <col min="11528" max="11528" width="14.33203125" style="80" customWidth="1"/>
    <col min="11529" max="11529" width="1" style="80" customWidth="1"/>
    <col min="11530" max="11530" width="14.33203125" style="80" customWidth="1"/>
    <col min="11531" max="11531" width="1" style="80" customWidth="1"/>
    <col min="11532" max="11532" width="14.33203125" style="80" customWidth="1"/>
    <col min="11533" max="11533" width="1" style="80" customWidth="1"/>
    <col min="11534" max="11534" width="14.33203125" style="80" customWidth="1"/>
    <col min="11535" max="11535" width="1" style="80" customWidth="1"/>
    <col min="11536" max="11536" width="15.44140625" style="80" customWidth="1"/>
    <col min="11537" max="11537" width="1" style="80" customWidth="1"/>
    <col min="11538" max="11538" width="10.6640625" style="80" customWidth="1"/>
    <col min="11539" max="11539" width="1" style="80" customWidth="1"/>
    <col min="11540" max="11540" width="14.44140625" style="80" bestFit="1" customWidth="1"/>
    <col min="11541" max="11541" width="1" style="80" customWidth="1"/>
    <col min="11542" max="11542" width="15.6640625" style="80" bestFit="1" customWidth="1"/>
    <col min="11543" max="11776" width="9.33203125" style="80"/>
    <col min="11777" max="11777" width="37" style="80" customWidth="1"/>
    <col min="11778" max="11778" width="7.6640625" style="80" customWidth="1"/>
    <col min="11779" max="11779" width="0.6640625" style="80" customWidth="1"/>
    <col min="11780" max="11780" width="14.33203125" style="80" customWidth="1"/>
    <col min="11781" max="11781" width="1" style="80" customWidth="1"/>
    <col min="11782" max="11782" width="14.33203125" style="80" customWidth="1"/>
    <col min="11783" max="11783" width="1.33203125" style="80" customWidth="1"/>
    <col min="11784" max="11784" width="14.33203125" style="80" customWidth="1"/>
    <col min="11785" max="11785" width="1" style="80" customWidth="1"/>
    <col min="11786" max="11786" width="14.33203125" style="80" customWidth="1"/>
    <col min="11787" max="11787" width="1" style="80" customWidth="1"/>
    <col min="11788" max="11788" width="14.33203125" style="80" customWidth="1"/>
    <col min="11789" max="11789" width="1" style="80" customWidth="1"/>
    <col min="11790" max="11790" width="14.33203125" style="80" customWidth="1"/>
    <col min="11791" max="11791" width="1" style="80" customWidth="1"/>
    <col min="11792" max="11792" width="15.44140625" style="80" customWidth="1"/>
    <col min="11793" max="11793" width="1" style="80" customWidth="1"/>
    <col min="11794" max="11794" width="10.6640625" style="80" customWidth="1"/>
    <col min="11795" max="11795" width="1" style="80" customWidth="1"/>
    <col min="11796" max="11796" width="14.44140625" style="80" bestFit="1" customWidth="1"/>
    <col min="11797" max="11797" width="1" style="80" customWidth="1"/>
    <col min="11798" max="11798" width="15.6640625" style="80" bestFit="1" customWidth="1"/>
    <col min="11799" max="12032" width="9.33203125" style="80"/>
    <col min="12033" max="12033" width="37" style="80" customWidth="1"/>
    <col min="12034" max="12034" width="7.6640625" style="80" customWidth="1"/>
    <col min="12035" max="12035" width="0.6640625" style="80" customWidth="1"/>
    <col min="12036" max="12036" width="14.33203125" style="80" customWidth="1"/>
    <col min="12037" max="12037" width="1" style="80" customWidth="1"/>
    <col min="12038" max="12038" width="14.33203125" style="80" customWidth="1"/>
    <col min="12039" max="12039" width="1.33203125" style="80" customWidth="1"/>
    <col min="12040" max="12040" width="14.33203125" style="80" customWidth="1"/>
    <col min="12041" max="12041" width="1" style="80" customWidth="1"/>
    <col min="12042" max="12042" width="14.33203125" style="80" customWidth="1"/>
    <col min="12043" max="12043" width="1" style="80" customWidth="1"/>
    <col min="12044" max="12044" width="14.33203125" style="80" customWidth="1"/>
    <col min="12045" max="12045" width="1" style="80" customWidth="1"/>
    <col min="12046" max="12046" width="14.33203125" style="80" customWidth="1"/>
    <col min="12047" max="12047" width="1" style="80" customWidth="1"/>
    <col min="12048" max="12048" width="15.44140625" style="80" customWidth="1"/>
    <col min="12049" max="12049" width="1" style="80" customWidth="1"/>
    <col min="12050" max="12050" width="10.6640625" style="80" customWidth="1"/>
    <col min="12051" max="12051" width="1" style="80" customWidth="1"/>
    <col min="12052" max="12052" width="14.44140625" style="80" bestFit="1" customWidth="1"/>
    <col min="12053" max="12053" width="1" style="80" customWidth="1"/>
    <col min="12054" max="12054" width="15.6640625" style="80" bestFit="1" customWidth="1"/>
    <col min="12055" max="12288" width="9.33203125" style="80"/>
    <col min="12289" max="12289" width="37" style="80" customWidth="1"/>
    <col min="12290" max="12290" width="7.6640625" style="80" customWidth="1"/>
    <col min="12291" max="12291" width="0.6640625" style="80" customWidth="1"/>
    <col min="12292" max="12292" width="14.33203125" style="80" customWidth="1"/>
    <col min="12293" max="12293" width="1" style="80" customWidth="1"/>
    <col min="12294" max="12294" width="14.33203125" style="80" customWidth="1"/>
    <col min="12295" max="12295" width="1.33203125" style="80" customWidth="1"/>
    <col min="12296" max="12296" width="14.33203125" style="80" customWidth="1"/>
    <col min="12297" max="12297" width="1" style="80" customWidth="1"/>
    <col min="12298" max="12298" width="14.33203125" style="80" customWidth="1"/>
    <col min="12299" max="12299" width="1" style="80" customWidth="1"/>
    <col min="12300" max="12300" width="14.33203125" style="80" customWidth="1"/>
    <col min="12301" max="12301" width="1" style="80" customWidth="1"/>
    <col min="12302" max="12302" width="14.33203125" style="80" customWidth="1"/>
    <col min="12303" max="12303" width="1" style="80" customWidth="1"/>
    <col min="12304" max="12304" width="15.44140625" style="80" customWidth="1"/>
    <col min="12305" max="12305" width="1" style="80" customWidth="1"/>
    <col min="12306" max="12306" width="10.6640625" style="80" customWidth="1"/>
    <col min="12307" max="12307" width="1" style="80" customWidth="1"/>
    <col min="12308" max="12308" width="14.44140625" style="80" bestFit="1" customWidth="1"/>
    <col min="12309" max="12309" width="1" style="80" customWidth="1"/>
    <col min="12310" max="12310" width="15.6640625" style="80" bestFit="1" customWidth="1"/>
    <col min="12311" max="12544" width="9.33203125" style="80"/>
    <col min="12545" max="12545" width="37" style="80" customWidth="1"/>
    <col min="12546" max="12546" width="7.6640625" style="80" customWidth="1"/>
    <col min="12547" max="12547" width="0.6640625" style="80" customWidth="1"/>
    <col min="12548" max="12548" width="14.33203125" style="80" customWidth="1"/>
    <col min="12549" max="12549" width="1" style="80" customWidth="1"/>
    <col min="12550" max="12550" width="14.33203125" style="80" customWidth="1"/>
    <col min="12551" max="12551" width="1.33203125" style="80" customWidth="1"/>
    <col min="12552" max="12552" width="14.33203125" style="80" customWidth="1"/>
    <col min="12553" max="12553" width="1" style="80" customWidth="1"/>
    <col min="12554" max="12554" width="14.33203125" style="80" customWidth="1"/>
    <col min="12555" max="12555" width="1" style="80" customWidth="1"/>
    <col min="12556" max="12556" width="14.33203125" style="80" customWidth="1"/>
    <col min="12557" max="12557" width="1" style="80" customWidth="1"/>
    <col min="12558" max="12558" width="14.33203125" style="80" customWidth="1"/>
    <col min="12559" max="12559" width="1" style="80" customWidth="1"/>
    <col min="12560" max="12560" width="15.44140625" style="80" customWidth="1"/>
    <col min="12561" max="12561" width="1" style="80" customWidth="1"/>
    <col min="12562" max="12562" width="10.6640625" style="80" customWidth="1"/>
    <col min="12563" max="12563" width="1" style="80" customWidth="1"/>
    <col min="12564" max="12564" width="14.44140625" style="80" bestFit="1" customWidth="1"/>
    <col min="12565" max="12565" width="1" style="80" customWidth="1"/>
    <col min="12566" max="12566" width="15.6640625" style="80" bestFit="1" customWidth="1"/>
    <col min="12567" max="12800" width="9.33203125" style="80"/>
    <col min="12801" max="12801" width="37" style="80" customWidth="1"/>
    <col min="12802" max="12802" width="7.6640625" style="80" customWidth="1"/>
    <col min="12803" max="12803" width="0.6640625" style="80" customWidth="1"/>
    <col min="12804" max="12804" width="14.33203125" style="80" customWidth="1"/>
    <col min="12805" max="12805" width="1" style="80" customWidth="1"/>
    <col min="12806" max="12806" width="14.33203125" style="80" customWidth="1"/>
    <col min="12807" max="12807" width="1.33203125" style="80" customWidth="1"/>
    <col min="12808" max="12808" width="14.33203125" style="80" customWidth="1"/>
    <col min="12809" max="12809" width="1" style="80" customWidth="1"/>
    <col min="12810" max="12810" width="14.33203125" style="80" customWidth="1"/>
    <col min="12811" max="12811" width="1" style="80" customWidth="1"/>
    <col min="12812" max="12812" width="14.33203125" style="80" customWidth="1"/>
    <col min="12813" max="12813" width="1" style="80" customWidth="1"/>
    <col min="12814" max="12814" width="14.33203125" style="80" customWidth="1"/>
    <col min="12815" max="12815" width="1" style="80" customWidth="1"/>
    <col min="12816" max="12816" width="15.44140625" style="80" customWidth="1"/>
    <col min="12817" max="12817" width="1" style="80" customWidth="1"/>
    <col min="12818" max="12818" width="10.6640625" style="80" customWidth="1"/>
    <col min="12819" max="12819" width="1" style="80" customWidth="1"/>
    <col min="12820" max="12820" width="14.44140625" style="80" bestFit="1" customWidth="1"/>
    <col min="12821" max="12821" width="1" style="80" customWidth="1"/>
    <col min="12822" max="12822" width="15.6640625" style="80" bestFit="1" customWidth="1"/>
    <col min="12823" max="13056" width="9.33203125" style="80"/>
    <col min="13057" max="13057" width="37" style="80" customWidth="1"/>
    <col min="13058" max="13058" width="7.6640625" style="80" customWidth="1"/>
    <col min="13059" max="13059" width="0.6640625" style="80" customWidth="1"/>
    <col min="13060" max="13060" width="14.33203125" style="80" customWidth="1"/>
    <col min="13061" max="13061" width="1" style="80" customWidth="1"/>
    <col min="13062" max="13062" width="14.33203125" style="80" customWidth="1"/>
    <col min="13063" max="13063" width="1.33203125" style="80" customWidth="1"/>
    <col min="13064" max="13064" width="14.33203125" style="80" customWidth="1"/>
    <col min="13065" max="13065" width="1" style="80" customWidth="1"/>
    <col min="13066" max="13066" width="14.33203125" style="80" customWidth="1"/>
    <col min="13067" max="13067" width="1" style="80" customWidth="1"/>
    <col min="13068" max="13068" width="14.33203125" style="80" customWidth="1"/>
    <col min="13069" max="13069" width="1" style="80" customWidth="1"/>
    <col min="13070" max="13070" width="14.33203125" style="80" customWidth="1"/>
    <col min="13071" max="13071" width="1" style="80" customWidth="1"/>
    <col min="13072" max="13072" width="15.44140625" style="80" customWidth="1"/>
    <col min="13073" max="13073" width="1" style="80" customWidth="1"/>
    <col min="13074" max="13074" width="10.6640625" style="80" customWidth="1"/>
    <col min="13075" max="13075" width="1" style="80" customWidth="1"/>
    <col min="13076" max="13076" width="14.44140625" style="80" bestFit="1" customWidth="1"/>
    <col min="13077" max="13077" width="1" style="80" customWidth="1"/>
    <col min="13078" max="13078" width="15.6640625" style="80" bestFit="1" customWidth="1"/>
    <col min="13079" max="13312" width="9.33203125" style="80"/>
    <col min="13313" max="13313" width="37" style="80" customWidth="1"/>
    <col min="13314" max="13314" width="7.6640625" style="80" customWidth="1"/>
    <col min="13315" max="13315" width="0.6640625" style="80" customWidth="1"/>
    <col min="13316" max="13316" width="14.33203125" style="80" customWidth="1"/>
    <col min="13317" max="13317" width="1" style="80" customWidth="1"/>
    <col min="13318" max="13318" width="14.33203125" style="80" customWidth="1"/>
    <col min="13319" max="13319" width="1.33203125" style="80" customWidth="1"/>
    <col min="13320" max="13320" width="14.33203125" style="80" customWidth="1"/>
    <col min="13321" max="13321" width="1" style="80" customWidth="1"/>
    <col min="13322" max="13322" width="14.33203125" style="80" customWidth="1"/>
    <col min="13323" max="13323" width="1" style="80" customWidth="1"/>
    <col min="13324" max="13324" width="14.33203125" style="80" customWidth="1"/>
    <col min="13325" max="13325" width="1" style="80" customWidth="1"/>
    <col min="13326" max="13326" width="14.33203125" style="80" customWidth="1"/>
    <col min="13327" max="13327" width="1" style="80" customWidth="1"/>
    <col min="13328" max="13328" width="15.44140625" style="80" customWidth="1"/>
    <col min="13329" max="13329" width="1" style="80" customWidth="1"/>
    <col min="13330" max="13330" width="10.6640625" style="80" customWidth="1"/>
    <col min="13331" max="13331" width="1" style="80" customWidth="1"/>
    <col min="13332" max="13332" width="14.44140625" style="80" bestFit="1" customWidth="1"/>
    <col min="13333" max="13333" width="1" style="80" customWidth="1"/>
    <col min="13334" max="13334" width="15.6640625" style="80" bestFit="1" customWidth="1"/>
    <col min="13335" max="13568" width="9.33203125" style="80"/>
    <col min="13569" max="13569" width="37" style="80" customWidth="1"/>
    <col min="13570" max="13570" width="7.6640625" style="80" customWidth="1"/>
    <col min="13571" max="13571" width="0.6640625" style="80" customWidth="1"/>
    <col min="13572" max="13572" width="14.33203125" style="80" customWidth="1"/>
    <col min="13573" max="13573" width="1" style="80" customWidth="1"/>
    <col min="13574" max="13574" width="14.33203125" style="80" customWidth="1"/>
    <col min="13575" max="13575" width="1.33203125" style="80" customWidth="1"/>
    <col min="13576" max="13576" width="14.33203125" style="80" customWidth="1"/>
    <col min="13577" max="13577" width="1" style="80" customWidth="1"/>
    <col min="13578" max="13578" width="14.33203125" style="80" customWidth="1"/>
    <col min="13579" max="13579" width="1" style="80" customWidth="1"/>
    <col min="13580" max="13580" width="14.33203125" style="80" customWidth="1"/>
    <col min="13581" max="13581" width="1" style="80" customWidth="1"/>
    <col min="13582" max="13582" width="14.33203125" style="80" customWidth="1"/>
    <col min="13583" max="13583" width="1" style="80" customWidth="1"/>
    <col min="13584" max="13584" width="15.44140625" style="80" customWidth="1"/>
    <col min="13585" max="13585" width="1" style="80" customWidth="1"/>
    <col min="13586" max="13586" width="10.6640625" style="80" customWidth="1"/>
    <col min="13587" max="13587" width="1" style="80" customWidth="1"/>
    <col min="13588" max="13588" width="14.44140625" style="80" bestFit="1" customWidth="1"/>
    <col min="13589" max="13589" width="1" style="80" customWidth="1"/>
    <col min="13590" max="13590" width="15.6640625" style="80" bestFit="1" customWidth="1"/>
    <col min="13591" max="13824" width="9.33203125" style="80"/>
    <col min="13825" max="13825" width="37" style="80" customWidth="1"/>
    <col min="13826" max="13826" width="7.6640625" style="80" customWidth="1"/>
    <col min="13827" max="13827" width="0.6640625" style="80" customWidth="1"/>
    <col min="13828" max="13828" width="14.33203125" style="80" customWidth="1"/>
    <col min="13829" max="13829" width="1" style="80" customWidth="1"/>
    <col min="13830" max="13830" width="14.33203125" style="80" customWidth="1"/>
    <col min="13831" max="13831" width="1.33203125" style="80" customWidth="1"/>
    <col min="13832" max="13832" width="14.33203125" style="80" customWidth="1"/>
    <col min="13833" max="13833" width="1" style="80" customWidth="1"/>
    <col min="13834" max="13834" width="14.33203125" style="80" customWidth="1"/>
    <col min="13835" max="13835" width="1" style="80" customWidth="1"/>
    <col min="13836" max="13836" width="14.33203125" style="80" customWidth="1"/>
    <col min="13837" max="13837" width="1" style="80" customWidth="1"/>
    <col min="13838" max="13838" width="14.33203125" style="80" customWidth="1"/>
    <col min="13839" max="13839" width="1" style="80" customWidth="1"/>
    <col min="13840" max="13840" width="15.44140625" style="80" customWidth="1"/>
    <col min="13841" max="13841" width="1" style="80" customWidth="1"/>
    <col min="13842" max="13842" width="10.6640625" style="80" customWidth="1"/>
    <col min="13843" max="13843" width="1" style="80" customWidth="1"/>
    <col min="13844" max="13844" width="14.44140625" style="80" bestFit="1" customWidth="1"/>
    <col min="13845" max="13845" width="1" style="80" customWidth="1"/>
    <col min="13846" max="13846" width="15.6640625" style="80" bestFit="1" customWidth="1"/>
    <col min="13847" max="14080" width="9.33203125" style="80"/>
    <col min="14081" max="14081" width="37" style="80" customWidth="1"/>
    <col min="14082" max="14082" width="7.6640625" style="80" customWidth="1"/>
    <col min="14083" max="14083" width="0.6640625" style="80" customWidth="1"/>
    <col min="14084" max="14084" width="14.33203125" style="80" customWidth="1"/>
    <col min="14085" max="14085" width="1" style="80" customWidth="1"/>
    <col min="14086" max="14086" width="14.33203125" style="80" customWidth="1"/>
    <col min="14087" max="14087" width="1.33203125" style="80" customWidth="1"/>
    <col min="14088" max="14088" width="14.33203125" style="80" customWidth="1"/>
    <col min="14089" max="14089" width="1" style="80" customWidth="1"/>
    <col min="14090" max="14090" width="14.33203125" style="80" customWidth="1"/>
    <col min="14091" max="14091" width="1" style="80" customWidth="1"/>
    <col min="14092" max="14092" width="14.33203125" style="80" customWidth="1"/>
    <col min="14093" max="14093" width="1" style="80" customWidth="1"/>
    <col min="14094" max="14094" width="14.33203125" style="80" customWidth="1"/>
    <col min="14095" max="14095" width="1" style="80" customWidth="1"/>
    <col min="14096" max="14096" width="15.44140625" style="80" customWidth="1"/>
    <col min="14097" max="14097" width="1" style="80" customWidth="1"/>
    <col min="14098" max="14098" width="10.6640625" style="80" customWidth="1"/>
    <col min="14099" max="14099" width="1" style="80" customWidth="1"/>
    <col min="14100" max="14100" width="14.44140625" style="80" bestFit="1" customWidth="1"/>
    <col min="14101" max="14101" width="1" style="80" customWidth="1"/>
    <col min="14102" max="14102" width="15.6640625" style="80" bestFit="1" customWidth="1"/>
    <col min="14103" max="14336" width="9.33203125" style="80"/>
    <col min="14337" max="14337" width="37" style="80" customWidth="1"/>
    <col min="14338" max="14338" width="7.6640625" style="80" customWidth="1"/>
    <col min="14339" max="14339" width="0.6640625" style="80" customWidth="1"/>
    <col min="14340" max="14340" width="14.33203125" style="80" customWidth="1"/>
    <col min="14341" max="14341" width="1" style="80" customWidth="1"/>
    <col min="14342" max="14342" width="14.33203125" style="80" customWidth="1"/>
    <col min="14343" max="14343" width="1.33203125" style="80" customWidth="1"/>
    <col min="14344" max="14344" width="14.33203125" style="80" customWidth="1"/>
    <col min="14345" max="14345" width="1" style="80" customWidth="1"/>
    <col min="14346" max="14346" width="14.33203125" style="80" customWidth="1"/>
    <col min="14347" max="14347" width="1" style="80" customWidth="1"/>
    <col min="14348" max="14348" width="14.33203125" style="80" customWidth="1"/>
    <col min="14349" max="14349" width="1" style="80" customWidth="1"/>
    <col min="14350" max="14350" width="14.33203125" style="80" customWidth="1"/>
    <col min="14351" max="14351" width="1" style="80" customWidth="1"/>
    <col min="14352" max="14352" width="15.44140625" style="80" customWidth="1"/>
    <col min="14353" max="14353" width="1" style="80" customWidth="1"/>
    <col min="14354" max="14354" width="10.6640625" style="80" customWidth="1"/>
    <col min="14355" max="14355" width="1" style="80" customWidth="1"/>
    <col min="14356" max="14356" width="14.44140625" style="80" bestFit="1" customWidth="1"/>
    <col min="14357" max="14357" width="1" style="80" customWidth="1"/>
    <col min="14358" max="14358" width="15.6640625" style="80" bestFit="1" customWidth="1"/>
    <col min="14359" max="14592" width="9.33203125" style="80"/>
    <col min="14593" max="14593" width="37" style="80" customWidth="1"/>
    <col min="14594" max="14594" width="7.6640625" style="80" customWidth="1"/>
    <col min="14595" max="14595" width="0.6640625" style="80" customWidth="1"/>
    <col min="14596" max="14596" width="14.33203125" style="80" customWidth="1"/>
    <col min="14597" max="14597" width="1" style="80" customWidth="1"/>
    <col min="14598" max="14598" width="14.33203125" style="80" customWidth="1"/>
    <col min="14599" max="14599" width="1.33203125" style="80" customWidth="1"/>
    <col min="14600" max="14600" width="14.33203125" style="80" customWidth="1"/>
    <col min="14601" max="14601" width="1" style="80" customWidth="1"/>
    <col min="14602" max="14602" width="14.33203125" style="80" customWidth="1"/>
    <col min="14603" max="14603" width="1" style="80" customWidth="1"/>
    <col min="14604" max="14604" width="14.33203125" style="80" customWidth="1"/>
    <col min="14605" max="14605" width="1" style="80" customWidth="1"/>
    <col min="14606" max="14606" width="14.33203125" style="80" customWidth="1"/>
    <col min="14607" max="14607" width="1" style="80" customWidth="1"/>
    <col min="14608" max="14608" width="15.44140625" style="80" customWidth="1"/>
    <col min="14609" max="14609" width="1" style="80" customWidth="1"/>
    <col min="14610" max="14610" width="10.6640625" style="80" customWidth="1"/>
    <col min="14611" max="14611" width="1" style="80" customWidth="1"/>
    <col min="14612" max="14612" width="14.44140625" style="80" bestFit="1" customWidth="1"/>
    <col min="14613" max="14613" width="1" style="80" customWidth="1"/>
    <col min="14614" max="14614" width="15.6640625" style="80" bestFit="1" customWidth="1"/>
    <col min="14615" max="14848" width="9.33203125" style="80"/>
    <col min="14849" max="14849" width="37" style="80" customWidth="1"/>
    <col min="14850" max="14850" width="7.6640625" style="80" customWidth="1"/>
    <col min="14851" max="14851" width="0.6640625" style="80" customWidth="1"/>
    <col min="14852" max="14852" width="14.33203125" style="80" customWidth="1"/>
    <col min="14853" max="14853" width="1" style="80" customWidth="1"/>
    <col min="14854" max="14854" width="14.33203125" style="80" customWidth="1"/>
    <col min="14855" max="14855" width="1.33203125" style="80" customWidth="1"/>
    <col min="14856" max="14856" width="14.33203125" style="80" customWidth="1"/>
    <col min="14857" max="14857" width="1" style="80" customWidth="1"/>
    <col min="14858" max="14858" width="14.33203125" style="80" customWidth="1"/>
    <col min="14859" max="14859" width="1" style="80" customWidth="1"/>
    <col min="14860" max="14860" width="14.33203125" style="80" customWidth="1"/>
    <col min="14861" max="14861" width="1" style="80" customWidth="1"/>
    <col min="14862" max="14862" width="14.33203125" style="80" customWidth="1"/>
    <col min="14863" max="14863" width="1" style="80" customWidth="1"/>
    <col min="14864" max="14864" width="15.44140625" style="80" customWidth="1"/>
    <col min="14865" max="14865" width="1" style="80" customWidth="1"/>
    <col min="14866" max="14866" width="10.6640625" style="80" customWidth="1"/>
    <col min="14867" max="14867" width="1" style="80" customWidth="1"/>
    <col min="14868" max="14868" width="14.44140625" style="80" bestFit="1" customWidth="1"/>
    <col min="14869" max="14869" width="1" style="80" customWidth="1"/>
    <col min="14870" max="14870" width="15.6640625" style="80" bestFit="1" customWidth="1"/>
    <col min="14871" max="15104" width="9.33203125" style="80"/>
    <col min="15105" max="15105" width="37" style="80" customWidth="1"/>
    <col min="15106" max="15106" width="7.6640625" style="80" customWidth="1"/>
    <col min="15107" max="15107" width="0.6640625" style="80" customWidth="1"/>
    <col min="15108" max="15108" width="14.33203125" style="80" customWidth="1"/>
    <col min="15109" max="15109" width="1" style="80" customWidth="1"/>
    <col min="15110" max="15110" width="14.33203125" style="80" customWidth="1"/>
    <col min="15111" max="15111" width="1.33203125" style="80" customWidth="1"/>
    <col min="15112" max="15112" width="14.33203125" style="80" customWidth="1"/>
    <col min="15113" max="15113" width="1" style="80" customWidth="1"/>
    <col min="15114" max="15114" width="14.33203125" style="80" customWidth="1"/>
    <col min="15115" max="15115" width="1" style="80" customWidth="1"/>
    <col min="15116" max="15116" width="14.33203125" style="80" customWidth="1"/>
    <col min="15117" max="15117" width="1" style="80" customWidth="1"/>
    <col min="15118" max="15118" width="14.33203125" style="80" customWidth="1"/>
    <col min="15119" max="15119" width="1" style="80" customWidth="1"/>
    <col min="15120" max="15120" width="15.44140625" style="80" customWidth="1"/>
    <col min="15121" max="15121" width="1" style="80" customWidth="1"/>
    <col min="15122" max="15122" width="10.6640625" style="80" customWidth="1"/>
    <col min="15123" max="15123" width="1" style="80" customWidth="1"/>
    <col min="15124" max="15124" width="14.44140625" style="80" bestFit="1" customWidth="1"/>
    <col min="15125" max="15125" width="1" style="80" customWidth="1"/>
    <col min="15126" max="15126" width="15.6640625" style="80" bestFit="1" customWidth="1"/>
    <col min="15127" max="15360" width="9.33203125" style="80"/>
    <col min="15361" max="15361" width="37" style="80" customWidth="1"/>
    <col min="15362" max="15362" width="7.6640625" style="80" customWidth="1"/>
    <col min="15363" max="15363" width="0.6640625" style="80" customWidth="1"/>
    <col min="15364" max="15364" width="14.33203125" style="80" customWidth="1"/>
    <col min="15365" max="15365" width="1" style="80" customWidth="1"/>
    <col min="15366" max="15366" width="14.33203125" style="80" customWidth="1"/>
    <col min="15367" max="15367" width="1.33203125" style="80" customWidth="1"/>
    <col min="15368" max="15368" width="14.33203125" style="80" customWidth="1"/>
    <col min="15369" max="15369" width="1" style="80" customWidth="1"/>
    <col min="15370" max="15370" width="14.33203125" style="80" customWidth="1"/>
    <col min="15371" max="15371" width="1" style="80" customWidth="1"/>
    <col min="15372" max="15372" width="14.33203125" style="80" customWidth="1"/>
    <col min="15373" max="15373" width="1" style="80" customWidth="1"/>
    <col min="15374" max="15374" width="14.33203125" style="80" customWidth="1"/>
    <col min="15375" max="15375" width="1" style="80" customWidth="1"/>
    <col min="15376" max="15376" width="15.44140625" style="80" customWidth="1"/>
    <col min="15377" max="15377" width="1" style="80" customWidth="1"/>
    <col min="15378" max="15378" width="10.6640625" style="80" customWidth="1"/>
    <col min="15379" max="15379" width="1" style="80" customWidth="1"/>
    <col min="15380" max="15380" width="14.44140625" style="80" bestFit="1" customWidth="1"/>
    <col min="15381" max="15381" width="1" style="80" customWidth="1"/>
    <col min="15382" max="15382" width="15.6640625" style="80" bestFit="1" customWidth="1"/>
    <col min="15383" max="15616" width="9.33203125" style="80"/>
    <col min="15617" max="15617" width="37" style="80" customWidth="1"/>
    <col min="15618" max="15618" width="7.6640625" style="80" customWidth="1"/>
    <col min="15619" max="15619" width="0.6640625" style="80" customWidth="1"/>
    <col min="15620" max="15620" width="14.33203125" style="80" customWidth="1"/>
    <col min="15621" max="15621" width="1" style="80" customWidth="1"/>
    <col min="15622" max="15622" width="14.33203125" style="80" customWidth="1"/>
    <col min="15623" max="15623" width="1.33203125" style="80" customWidth="1"/>
    <col min="15624" max="15624" width="14.33203125" style="80" customWidth="1"/>
    <col min="15625" max="15625" width="1" style="80" customWidth="1"/>
    <col min="15626" max="15626" width="14.33203125" style="80" customWidth="1"/>
    <col min="15627" max="15627" width="1" style="80" customWidth="1"/>
    <col min="15628" max="15628" width="14.33203125" style="80" customWidth="1"/>
    <col min="15629" max="15629" width="1" style="80" customWidth="1"/>
    <col min="15630" max="15630" width="14.33203125" style="80" customWidth="1"/>
    <col min="15631" max="15631" width="1" style="80" customWidth="1"/>
    <col min="15632" max="15632" width="15.44140625" style="80" customWidth="1"/>
    <col min="15633" max="15633" width="1" style="80" customWidth="1"/>
    <col min="15634" max="15634" width="10.6640625" style="80" customWidth="1"/>
    <col min="15635" max="15635" width="1" style="80" customWidth="1"/>
    <col min="15636" max="15636" width="14.44140625" style="80" bestFit="1" customWidth="1"/>
    <col min="15637" max="15637" width="1" style="80" customWidth="1"/>
    <col min="15638" max="15638" width="15.6640625" style="80" bestFit="1" customWidth="1"/>
    <col min="15639" max="15872" width="9.33203125" style="80"/>
    <col min="15873" max="15873" width="37" style="80" customWidth="1"/>
    <col min="15874" max="15874" width="7.6640625" style="80" customWidth="1"/>
    <col min="15875" max="15875" width="0.6640625" style="80" customWidth="1"/>
    <col min="15876" max="15876" width="14.33203125" style="80" customWidth="1"/>
    <col min="15877" max="15877" width="1" style="80" customWidth="1"/>
    <col min="15878" max="15878" width="14.33203125" style="80" customWidth="1"/>
    <col min="15879" max="15879" width="1.33203125" style="80" customWidth="1"/>
    <col min="15880" max="15880" width="14.33203125" style="80" customWidth="1"/>
    <col min="15881" max="15881" width="1" style="80" customWidth="1"/>
    <col min="15882" max="15882" width="14.33203125" style="80" customWidth="1"/>
    <col min="15883" max="15883" width="1" style="80" customWidth="1"/>
    <col min="15884" max="15884" width="14.33203125" style="80" customWidth="1"/>
    <col min="15885" max="15885" width="1" style="80" customWidth="1"/>
    <col min="15886" max="15886" width="14.33203125" style="80" customWidth="1"/>
    <col min="15887" max="15887" width="1" style="80" customWidth="1"/>
    <col min="15888" max="15888" width="15.44140625" style="80" customWidth="1"/>
    <col min="15889" max="15889" width="1" style="80" customWidth="1"/>
    <col min="15890" max="15890" width="10.6640625" style="80" customWidth="1"/>
    <col min="15891" max="15891" width="1" style="80" customWidth="1"/>
    <col min="15892" max="15892" width="14.44140625" style="80" bestFit="1" customWidth="1"/>
    <col min="15893" max="15893" width="1" style="80" customWidth="1"/>
    <col min="15894" max="15894" width="15.6640625" style="80" bestFit="1" customWidth="1"/>
    <col min="15895" max="16128" width="9.33203125" style="80"/>
    <col min="16129" max="16129" width="37" style="80" customWidth="1"/>
    <col min="16130" max="16130" width="7.6640625" style="80" customWidth="1"/>
    <col min="16131" max="16131" width="0.6640625" style="80" customWidth="1"/>
    <col min="16132" max="16132" width="14.33203125" style="80" customWidth="1"/>
    <col min="16133" max="16133" width="1" style="80" customWidth="1"/>
    <col min="16134" max="16134" width="14.33203125" style="80" customWidth="1"/>
    <col min="16135" max="16135" width="1.33203125" style="80" customWidth="1"/>
    <col min="16136" max="16136" width="14.33203125" style="80" customWidth="1"/>
    <col min="16137" max="16137" width="1" style="80" customWidth="1"/>
    <col min="16138" max="16138" width="14.33203125" style="80" customWidth="1"/>
    <col min="16139" max="16139" width="1" style="80" customWidth="1"/>
    <col min="16140" max="16140" width="14.33203125" style="80" customWidth="1"/>
    <col min="16141" max="16141" width="1" style="80" customWidth="1"/>
    <col min="16142" max="16142" width="14.33203125" style="80" customWidth="1"/>
    <col min="16143" max="16143" width="1" style="80" customWidth="1"/>
    <col min="16144" max="16144" width="15.44140625" style="80" customWidth="1"/>
    <col min="16145" max="16145" width="1" style="80" customWidth="1"/>
    <col min="16146" max="16146" width="10.6640625" style="80" customWidth="1"/>
    <col min="16147" max="16147" width="1" style="80" customWidth="1"/>
    <col min="16148" max="16148" width="14.44140625" style="80" bestFit="1" customWidth="1"/>
    <col min="16149" max="16149" width="1" style="80" customWidth="1"/>
    <col min="16150" max="16150" width="15.6640625" style="80" bestFit="1" customWidth="1"/>
    <col min="16151" max="16379" width="9.33203125" style="80"/>
    <col min="16380" max="16384" width="9.33203125" style="80" customWidth="1"/>
  </cols>
  <sheetData>
    <row r="1" spans="1:18" ht="24" customHeight="1">
      <c r="A1" s="78" t="s">
        <v>0</v>
      </c>
      <c r="B1" s="78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O1" s="93"/>
      <c r="P1" s="156" t="s">
        <v>160</v>
      </c>
    </row>
    <row r="2" spans="1:18" ht="24" customHeight="1">
      <c r="A2" s="78" t="s">
        <v>172</v>
      </c>
      <c r="B2" s="78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O2" s="93"/>
      <c r="P2" s="156" t="s">
        <v>161</v>
      </c>
    </row>
    <row r="3" spans="1:18" ht="24" customHeight="1">
      <c r="A3" s="159" t="s">
        <v>164</v>
      </c>
      <c r="B3" s="96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8"/>
      <c r="Q3" s="100"/>
    </row>
    <row r="4" spans="1:18" ht="23.4">
      <c r="D4" s="94"/>
      <c r="E4" s="99"/>
      <c r="F4" s="99"/>
      <c r="G4" s="99"/>
      <c r="H4" s="99"/>
      <c r="I4" s="99"/>
      <c r="J4" s="100"/>
      <c r="K4" s="100"/>
      <c r="L4" s="100"/>
      <c r="M4" s="100"/>
      <c r="N4" s="100"/>
      <c r="O4" s="100"/>
      <c r="P4" s="80"/>
      <c r="Q4" s="100"/>
    </row>
    <row r="5" spans="1:18" ht="24" customHeight="1">
      <c r="D5" s="243" t="s">
        <v>157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8" s="82" customFormat="1" ht="24" customHeight="1">
      <c r="D6" s="242" t="s">
        <v>97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81"/>
    </row>
    <row r="7" spans="1:18" ht="24" customHeight="1">
      <c r="D7" s="103"/>
      <c r="E7" s="103"/>
      <c r="F7" s="103"/>
      <c r="G7" s="103"/>
      <c r="H7" s="103"/>
      <c r="I7" s="103"/>
      <c r="J7" s="242" t="s">
        <v>42</v>
      </c>
      <c r="K7" s="242"/>
      <c r="L7" s="242"/>
      <c r="M7" s="242"/>
      <c r="N7" s="242"/>
      <c r="O7" s="108"/>
      <c r="P7" s="103"/>
    </row>
    <row r="8" spans="1:18" s="82" customFormat="1" ht="46.8">
      <c r="B8" s="105" t="s">
        <v>1</v>
      </c>
      <c r="C8" s="109"/>
      <c r="D8" s="104" t="s">
        <v>118</v>
      </c>
      <c r="E8" s="110"/>
      <c r="F8" s="105" t="s">
        <v>40</v>
      </c>
      <c r="G8" s="110"/>
      <c r="H8" s="105" t="s">
        <v>41</v>
      </c>
      <c r="I8" s="91"/>
      <c r="J8" s="111" t="s">
        <v>66</v>
      </c>
      <c r="K8" s="102"/>
      <c r="L8" s="111" t="s">
        <v>67</v>
      </c>
      <c r="M8" s="83"/>
      <c r="N8" s="111" t="s">
        <v>65</v>
      </c>
      <c r="O8" s="102"/>
      <c r="P8" s="105" t="s">
        <v>68</v>
      </c>
      <c r="Q8" s="91"/>
    </row>
    <row r="9" spans="1:18" ht="24" customHeight="1">
      <c r="A9" s="106"/>
      <c r="C9" s="81"/>
      <c r="D9" s="84"/>
      <c r="H9" s="84"/>
      <c r="J9" s="84"/>
      <c r="K9" s="84"/>
      <c r="L9" s="84"/>
      <c r="M9" s="84"/>
      <c r="O9" s="84"/>
      <c r="P9" s="79"/>
      <c r="Q9" s="91"/>
    </row>
    <row r="10" spans="1:18" ht="24" customHeight="1">
      <c r="A10" s="106" t="s">
        <v>168</v>
      </c>
      <c r="B10" s="101"/>
      <c r="C10" s="81"/>
      <c r="D10" s="84">
        <v>17352625</v>
      </c>
      <c r="E10" s="37"/>
      <c r="F10" s="84">
        <v>0</v>
      </c>
      <c r="G10" s="53"/>
      <c r="H10" s="84">
        <v>1998365</v>
      </c>
      <c r="I10" s="37"/>
      <c r="J10" s="84">
        <v>1163319</v>
      </c>
      <c r="K10" s="53"/>
      <c r="L10" s="84">
        <v>0</v>
      </c>
      <c r="M10" s="53"/>
      <c r="N10" s="84">
        <v>7602836</v>
      </c>
      <c r="O10" s="53"/>
      <c r="P10" s="79">
        <f>SUM(D10:N10)</f>
        <v>28117145</v>
      </c>
      <c r="Q10" s="91"/>
      <c r="R10" s="112"/>
    </row>
    <row r="11" spans="1:18" ht="24" customHeight="1">
      <c r="A11" s="166" t="s">
        <v>183</v>
      </c>
      <c r="B11" s="101"/>
      <c r="C11" s="81"/>
      <c r="D11" s="84">
        <v>0</v>
      </c>
      <c r="E11" s="167"/>
      <c r="F11" s="84">
        <v>0</v>
      </c>
      <c r="G11" s="39"/>
      <c r="H11" s="84">
        <v>0</v>
      </c>
      <c r="I11" s="167"/>
      <c r="J11" s="84">
        <v>0</v>
      </c>
      <c r="K11" s="39"/>
      <c r="L11" s="84">
        <v>0</v>
      </c>
      <c r="M11" s="39"/>
      <c r="N11" s="84">
        <f>PL3M!I34</f>
        <v>-75698</v>
      </c>
      <c r="O11" s="39"/>
      <c r="P11" s="79">
        <f t="shared" ref="P11" si="0">SUM(D11:N11)</f>
        <v>-75698</v>
      </c>
      <c r="Q11" s="91"/>
    </row>
    <row r="12" spans="1:18" ht="24" customHeight="1" thickBot="1">
      <c r="A12" s="106" t="s">
        <v>169</v>
      </c>
      <c r="B12" s="101"/>
      <c r="C12" s="81"/>
      <c r="D12" s="113">
        <f>SUM(D10:D11)</f>
        <v>17352625</v>
      </c>
      <c r="E12" s="79"/>
      <c r="F12" s="113">
        <f>SUM(F10:F11)</f>
        <v>0</v>
      </c>
      <c r="G12" s="79"/>
      <c r="H12" s="113">
        <f>SUM(H10:H11)</f>
        <v>1998365</v>
      </c>
      <c r="I12" s="79"/>
      <c r="J12" s="113">
        <f>SUM(J10:J11)</f>
        <v>1163319</v>
      </c>
      <c r="K12" s="79"/>
      <c r="L12" s="113">
        <f>SUM(L10:L11)</f>
        <v>0</v>
      </c>
      <c r="M12" s="79"/>
      <c r="N12" s="113">
        <f>SUM(N10:N11)</f>
        <v>7527138</v>
      </c>
      <c r="O12" s="79"/>
      <c r="P12" s="113">
        <f>SUM(P10:P11)</f>
        <v>28041447</v>
      </c>
      <c r="Q12" s="91"/>
      <c r="R12" s="112"/>
    </row>
    <row r="13" spans="1:18" ht="24" customHeight="1" thickTop="1">
      <c r="A13" s="106"/>
      <c r="B13" s="101"/>
      <c r="C13" s="81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91"/>
    </row>
    <row r="14" spans="1:18" ht="24" customHeight="1">
      <c r="A14" s="106" t="s">
        <v>165</v>
      </c>
      <c r="B14" s="101"/>
      <c r="C14" s="81"/>
      <c r="D14" s="84">
        <v>17374401</v>
      </c>
      <c r="E14" s="120"/>
      <c r="F14" s="84">
        <v>-18927</v>
      </c>
      <c r="G14" s="120"/>
      <c r="H14" s="84">
        <v>1995515</v>
      </c>
      <c r="I14" s="120"/>
      <c r="J14" s="84">
        <v>1092147</v>
      </c>
      <c r="K14" s="120"/>
      <c r="L14" s="84">
        <v>18927</v>
      </c>
      <c r="M14" s="120"/>
      <c r="N14" s="84">
        <v>6231643</v>
      </c>
      <c r="O14" s="79"/>
      <c r="P14" s="79">
        <f>SUM(D14:N14)</f>
        <v>26693706</v>
      </c>
      <c r="Q14" s="91"/>
    </row>
    <row r="15" spans="1:18" ht="24" customHeight="1">
      <c r="A15" s="163" t="s">
        <v>167</v>
      </c>
      <c r="B15" s="101"/>
      <c r="C15" s="81"/>
      <c r="D15" s="84">
        <v>0</v>
      </c>
      <c r="E15" s="120"/>
      <c r="F15" s="84">
        <v>0</v>
      </c>
      <c r="G15" s="120"/>
      <c r="H15" s="84">
        <v>0</v>
      </c>
      <c r="I15" s="120"/>
      <c r="J15" s="84">
        <v>0</v>
      </c>
      <c r="K15" s="120"/>
      <c r="L15" s="84">
        <v>0</v>
      </c>
      <c r="M15" s="120"/>
      <c r="N15" s="84">
        <f>PL3M!K39</f>
        <v>-113439</v>
      </c>
      <c r="O15" s="79"/>
      <c r="P15" s="79">
        <f>SUM(D15:N15)</f>
        <v>-113439</v>
      </c>
      <c r="Q15" s="91"/>
    </row>
    <row r="16" spans="1:18" ht="24" customHeight="1" thickBot="1">
      <c r="A16" s="106" t="s">
        <v>166</v>
      </c>
      <c r="B16" s="92"/>
      <c r="C16" s="81"/>
      <c r="D16" s="113">
        <f>SUM(D14:D15)</f>
        <v>17374401</v>
      </c>
      <c r="E16" s="79"/>
      <c r="F16" s="113">
        <f>SUM(F14:F15)</f>
        <v>-18927</v>
      </c>
      <c r="G16" s="79"/>
      <c r="H16" s="113">
        <f>SUM(H14:H15)</f>
        <v>1995515</v>
      </c>
      <c r="I16" s="79"/>
      <c r="J16" s="113">
        <f>SUM(J14:J15)</f>
        <v>1092147</v>
      </c>
      <c r="K16" s="79"/>
      <c r="L16" s="113">
        <f>SUM(L14:L15)</f>
        <v>18927</v>
      </c>
      <c r="M16" s="79"/>
      <c r="N16" s="113">
        <f>SUM(N14:N15)</f>
        <v>6118204</v>
      </c>
      <c r="O16" s="79"/>
      <c r="P16" s="113">
        <f>SUM(P14:P15)</f>
        <v>26580267</v>
      </c>
      <c r="Q16" s="91"/>
      <c r="R16" s="112"/>
    </row>
    <row r="17" spans="1:16" ht="24" customHeight="1" thickTop="1"/>
    <row r="21" spans="1:16" ht="17.25" customHeight="1">
      <c r="P21" s="79"/>
    </row>
    <row r="23" spans="1:16" ht="17.25" customHeight="1">
      <c r="A23" s="147"/>
    </row>
    <row r="24" spans="1:16" ht="17.25" customHeight="1">
      <c r="A24" s="164"/>
    </row>
    <row r="25" spans="1:16" ht="17.25" customHeight="1">
      <c r="A25" s="147"/>
    </row>
    <row r="26" spans="1:16" ht="17.25" customHeight="1">
      <c r="A26"/>
    </row>
    <row r="29" spans="1:16" ht="15" customHeight="1"/>
    <row r="55" spans="1:17" ht="17.25" customHeight="1">
      <c r="A55" s="80"/>
      <c r="B55" s="80"/>
      <c r="C55" s="80"/>
      <c r="D55" s="80"/>
      <c r="J55" s="80"/>
      <c r="K55" s="80"/>
      <c r="L55" s="80"/>
      <c r="M55" s="80"/>
      <c r="N55" s="80"/>
      <c r="O55" s="80"/>
      <c r="P55" s="80"/>
      <c r="Q55" s="80"/>
    </row>
    <row r="56" spans="1:17" ht="17.25" customHeight="1">
      <c r="A56" s="80"/>
      <c r="B56" s="80"/>
      <c r="C56" s="80"/>
      <c r="D56" s="80"/>
      <c r="J56" s="80"/>
      <c r="K56" s="80"/>
      <c r="L56" s="80"/>
      <c r="M56" s="80"/>
      <c r="N56" s="80"/>
      <c r="O56" s="80"/>
      <c r="P56" s="80"/>
      <c r="Q56" s="80"/>
    </row>
    <row r="61" spans="1:17" ht="23.1" customHeight="1"/>
    <row r="63" spans="1:17" ht="23.1" customHeight="1"/>
  </sheetData>
  <mergeCells count="3">
    <mergeCell ref="D5:P5"/>
    <mergeCell ref="D6:P6"/>
    <mergeCell ref="J7:N7"/>
  </mergeCells>
  <pageMargins left="0.98425196850393704" right="0.39370078740157483" top="0.78740157480314965" bottom="0.47244094488188981" header="0.51181102362204722" footer="0.43307086614173229"/>
  <pageSetup paperSize="9" scale="83" firstPageNumber="6" fitToHeight="0" orientation="landscape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IQ80"/>
  <sheetViews>
    <sheetView zoomScaleNormal="100" zoomScaleSheetLayoutView="100" workbookViewId="0"/>
  </sheetViews>
  <sheetFormatPr defaultColWidth="1.6640625" defaultRowHeight="23.4"/>
  <cols>
    <col min="1" max="1" width="1.6640625" style="23" customWidth="1"/>
    <col min="2" max="2" width="51.5546875" style="23" customWidth="1"/>
    <col min="3" max="3" width="2.5546875" style="23" customWidth="1"/>
    <col min="4" max="4" width="17.33203125" style="23" customWidth="1"/>
    <col min="5" max="5" width="1.6640625" style="23" customWidth="1"/>
    <col min="6" max="6" width="17.33203125" style="120" customWidth="1"/>
    <col min="7" max="7" width="1.6640625" style="23" customWidth="1"/>
    <col min="8" max="8" width="17.33203125" style="23" customWidth="1"/>
    <col min="9" max="9" width="1.6640625" style="23" customWidth="1"/>
    <col min="10" max="10" width="17.33203125" style="120" customWidth="1"/>
    <col min="11" max="11" width="14.44140625" style="23" customWidth="1"/>
    <col min="12" max="12" width="13.6640625" style="23" bestFit="1" customWidth="1"/>
    <col min="13" max="13" width="11" style="23" customWidth="1"/>
    <col min="14" max="14" width="10.33203125" style="23" bestFit="1" customWidth="1"/>
    <col min="15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115" t="s">
        <v>0</v>
      </c>
      <c r="B1" s="115"/>
      <c r="C1" s="115"/>
      <c r="D1" s="41"/>
      <c r="E1" s="9"/>
      <c r="F1" s="9"/>
      <c r="G1" s="9"/>
      <c r="I1" s="115"/>
      <c r="J1" s="156" t="s">
        <v>160</v>
      </c>
      <c r="K1" s="95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</row>
    <row r="2" spans="1:251">
      <c r="A2" s="115" t="s">
        <v>70</v>
      </c>
      <c r="B2" s="115"/>
      <c r="C2" s="115"/>
      <c r="D2" s="41"/>
      <c r="E2" s="9"/>
      <c r="F2" s="9"/>
      <c r="G2" s="9"/>
      <c r="H2" s="115"/>
      <c r="I2" s="115"/>
      <c r="J2" s="156" t="s">
        <v>161</v>
      </c>
      <c r="K2" s="95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</row>
    <row r="3" spans="1:251">
      <c r="A3" s="116" t="s">
        <v>164</v>
      </c>
      <c r="B3" s="116"/>
      <c r="C3" s="116"/>
      <c r="D3" s="42"/>
      <c r="E3" s="42"/>
      <c r="F3" s="117"/>
      <c r="G3" s="117"/>
      <c r="H3" s="117"/>
      <c r="I3" s="117"/>
      <c r="J3" s="117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81" customFormat="1">
      <c r="A5" s="24"/>
      <c r="B5" s="24"/>
      <c r="C5" s="24"/>
      <c r="D5" s="243" t="s">
        <v>157</v>
      </c>
      <c r="E5" s="243"/>
      <c r="F5" s="243"/>
      <c r="G5" s="243"/>
      <c r="H5" s="243"/>
      <c r="I5" s="243"/>
      <c r="J5" s="243"/>
      <c r="K5" s="118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81" customFormat="1">
      <c r="A6" s="24"/>
      <c r="B6" s="24"/>
      <c r="C6" s="115"/>
      <c r="D6" s="239" t="s">
        <v>96</v>
      </c>
      <c r="E6" s="239"/>
      <c r="F6" s="239"/>
      <c r="G6" s="44"/>
      <c r="H6" s="239" t="s">
        <v>97</v>
      </c>
      <c r="I6" s="239"/>
      <c r="J6" s="239"/>
      <c r="K6" s="118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81" customFormat="1">
      <c r="A7" s="24"/>
      <c r="B7" s="24"/>
      <c r="C7" s="24"/>
      <c r="D7" s="114">
        <v>2567</v>
      </c>
      <c r="E7" s="103"/>
      <c r="F7" s="114">
        <v>2566</v>
      </c>
      <c r="G7" s="103"/>
      <c r="H7" s="114">
        <v>2567</v>
      </c>
      <c r="I7" s="103"/>
      <c r="J7" s="114">
        <v>2566</v>
      </c>
      <c r="K7" s="10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115" t="s">
        <v>71</v>
      </c>
      <c r="B8" s="115"/>
      <c r="C8" s="45"/>
      <c r="D8" s="9"/>
      <c r="E8" s="9"/>
      <c r="F8" s="9"/>
      <c r="G8" s="9"/>
      <c r="H8" s="9"/>
      <c r="I8" s="9"/>
      <c r="J8" s="9"/>
      <c r="K8" s="9"/>
    </row>
    <row r="9" spans="1:251">
      <c r="A9" s="115" t="s">
        <v>105</v>
      </c>
      <c r="B9" s="115"/>
      <c r="C9" s="45"/>
      <c r="D9" s="46">
        <f>PL3M!E26</f>
        <v>307250</v>
      </c>
      <c r="E9" s="9"/>
      <c r="F9" s="46">
        <f>PL3M!G26</f>
        <v>51245</v>
      </c>
      <c r="G9" s="9"/>
      <c r="H9" s="46">
        <f>PL3M!I26</f>
        <v>-78334</v>
      </c>
      <c r="I9" s="9"/>
      <c r="J9" s="84">
        <f>PL3M!K26</f>
        <v>-123852</v>
      </c>
      <c r="K9" s="84"/>
    </row>
    <row r="10" spans="1:251">
      <c r="A10" s="115" t="s">
        <v>72</v>
      </c>
      <c r="B10" s="115"/>
      <c r="C10" s="45"/>
      <c r="D10" s="21"/>
      <c r="E10" s="21"/>
      <c r="F10" s="21"/>
      <c r="G10" s="21"/>
      <c r="H10" s="21"/>
      <c r="I10" s="21"/>
      <c r="J10" s="21"/>
      <c r="K10" s="21"/>
    </row>
    <row r="11" spans="1:251">
      <c r="B11" s="81" t="s">
        <v>60</v>
      </c>
      <c r="C11" s="81"/>
      <c r="D11" s="50">
        <v>35545</v>
      </c>
      <c r="E11" s="21"/>
      <c r="F11" s="50">
        <v>32686</v>
      </c>
      <c r="G11" s="21"/>
      <c r="H11" s="50">
        <v>74</v>
      </c>
      <c r="I11" s="21"/>
      <c r="J11" s="50">
        <v>21</v>
      </c>
      <c r="K11" s="84"/>
    </row>
    <row r="12" spans="1:251">
      <c r="B12" s="81" t="s">
        <v>75</v>
      </c>
      <c r="C12" s="81"/>
      <c r="D12" s="50">
        <v>195930</v>
      </c>
      <c r="E12" s="41"/>
      <c r="F12" s="50">
        <v>165598</v>
      </c>
      <c r="G12" s="21"/>
      <c r="H12" s="50">
        <v>30961</v>
      </c>
      <c r="I12" s="21"/>
      <c r="J12" s="50">
        <v>35771</v>
      </c>
      <c r="K12" s="21"/>
    </row>
    <row r="13" spans="1:251">
      <c r="B13" s="81" t="s">
        <v>122</v>
      </c>
      <c r="C13" s="81"/>
      <c r="D13" s="50">
        <v>-2417</v>
      </c>
      <c r="E13" s="41"/>
      <c r="F13" s="50">
        <v>-929</v>
      </c>
      <c r="G13" s="21"/>
      <c r="H13" s="50">
        <v>0</v>
      </c>
      <c r="I13" s="21"/>
      <c r="J13" s="50">
        <v>-367</v>
      </c>
      <c r="K13" s="84"/>
    </row>
    <row r="14" spans="1:251">
      <c r="B14" s="81" t="s">
        <v>98</v>
      </c>
      <c r="C14" s="81"/>
      <c r="D14" s="50">
        <v>2921</v>
      </c>
      <c r="E14" s="41"/>
      <c r="F14" s="50">
        <v>3478</v>
      </c>
      <c r="G14" s="21"/>
      <c r="H14" s="50">
        <v>115</v>
      </c>
      <c r="I14" s="21"/>
      <c r="J14" s="50">
        <v>167</v>
      </c>
      <c r="K14" s="84"/>
    </row>
    <row r="15" spans="1:251">
      <c r="B15" s="81" t="s">
        <v>91</v>
      </c>
      <c r="C15" s="81"/>
      <c r="D15" s="50">
        <v>6690</v>
      </c>
      <c r="E15" s="41"/>
      <c r="F15" s="50">
        <v>6480</v>
      </c>
      <c r="G15" s="21"/>
      <c r="H15" s="50">
        <v>6690</v>
      </c>
      <c r="I15" s="21"/>
      <c r="J15" s="50">
        <v>6480</v>
      </c>
      <c r="K15" s="84"/>
    </row>
    <row r="16" spans="1:251">
      <c r="B16" s="81" t="s">
        <v>129</v>
      </c>
      <c r="C16" s="81"/>
      <c r="D16" s="50">
        <v>13063</v>
      </c>
      <c r="E16" s="41"/>
      <c r="F16" s="50">
        <v>51362</v>
      </c>
      <c r="G16" s="21"/>
      <c r="H16" s="50">
        <v>13063</v>
      </c>
      <c r="I16" s="21"/>
      <c r="J16" s="50">
        <v>51362</v>
      </c>
      <c r="K16" s="84"/>
    </row>
    <row r="17" spans="1:13">
      <c r="B17" s="81" t="s">
        <v>126</v>
      </c>
      <c r="C17" s="81"/>
      <c r="D17" s="50">
        <v>4227</v>
      </c>
      <c r="E17" s="41"/>
      <c r="F17" s="50">
        <v>-92</v>
      </c>
      <c r="G17" s="21"/>
      <c r="H17" s="50">
        <v>0</v>
      </c>
      <c r="I17" s="21"/>
      <c r="J17" s="50">
        <v>0</v>
      </c>
      <c r="K17" s="84"/>
    </row>
    <row r="18" spans="1:13">
      <c r="B18" s="81" t="s">
        <v>109</v>
      </c>
      <c r="C18" s="81"/>
      <c r="D18" s="50">
        <v>49</v>
      </c>
      <c r="E18" s="41"/>
      <c r="F18" s="50">
        <v>49</v>
      </c>
      <c r="G18" s="21"/>
      <c r="H18" s="50">
        <v>0</v>
      </c>
      <c r="I18" s="21"/>
      <c r="J18" s="50">
        <v>0</v>
      </c>
      <c r="K18" s="84"/>
    </row>
    <row r="19" spans="1:13">
      <c r="B19" s="81" t="s">
        <v>190</v>
      </c>
      <c r="C19" s="81"/>
      <c r="D19" s="50">
        <v>-17593</v>
      </c>
      <c r="E19" s="41"/>
      <c r="F19" s="50">
        <v>-13732</v>
      </c>
      <c r="G19" s="21"/>
      <c r="H19" s="50">
        <v>0</v>
      </c>
      <c r="I19" s="21"/>
      <c r="J19" s="50">
        <v>0</v>
      </c>
      <c r="K19" s="84"/>
    </row>
    <row r="20" spans="1:13">
      <c r="B20" s="81" t="s">
        <v>131</v>
      </c>
      <c r="C20" s="81"/>
      <c r="D20" s="50">
        <v>-1272</v>
      </c>
      <c r="E20" s="41"/>
      <c r="F20" s="50">
        <v>-75</v>
      </c>
      <c r="G20" s="21"/>
      <c r="H20" s="50">
        <v>0</v>
      </c>
      <c r="I20" s="21"/>
      <c r="J20" s="50">
        <v>0</v>
      </c>
      <c r="K20" s="84"/>
    </row>
    <row r="21" spans="1:13">
      <c r="B21" s="81" t="s">
        <v>73</v>
      </c>
      <c r="C21" s="81"/>
      <c r="D21" s="50">
        <v>-9902</v>
      </c>
      <c r="E21" s="41"/>
      <c r="F21" s="50">
        <v>-8980</v>
      </c>
      <c r="G21" s="21"/>
      <c r="H21" s="50">
        <v>-5119</v>
      </c>
      <c r="I21" s="21"/>
      <c r="J21" s="50">
        <v>-2508</v>
      </c>
      <c r="K21" s="47"/>
    </row>
    <row r="22" spans="1:13">
      <c r="A22" s="172" t="s">
        <v>186</v>
      </c>
      <c r="C22" s="81"/>
      <c r="D22" s="50"/>
      <c r="E22" s="41"/>
      <c r="F22" s="50"/>
      <c r="G22" s="21"/>
      <c r="H22" s="50"/>
      <c r="I22" s="21"/>
      <c r="J22" s="50"/>
      <c r="K22" s="47"/>
    </row>
    <row r="23" spans="1:13">
      <c r="B23" s="81" t="s">
        <v>95</v>
      </c>
      <c r="C23" s="81"/>
      <c r="D23" s="50">
        <v>-98478</v>
      </c>
      <c r="E23" s="41"/>
      <c r="F23" s="50">
        <v>71219</v>
      </c>
      <c r="G23" s="21"/>
      <c r="H23" s="50">
        <v>1295</v>
      </c>
      <c r="I23" s="21"/>
      <c r="J23" s="50">
        <v>11148</v>
      </c>
      <c r="K23" s="46"/>
    </row>
    <row r="24" spans="1:13">
      <c r="B24" s="81" t="s">
        <v>113</v>
      </c>
      <c r="C24" s="81"/>
      <c r="D24" s="50">
        <v>-24009</v>
      </c>
      <c r="E24" s="41"/>
      <c r="F24" s="50">
        <v>-150161</v>
      </c>
      <c r="G24" s="18"/>
      <c r="H24" s="50">
        <v>-2586</v>
      </c>
      <c r="I24" s="18"/>
      <c r="J24" s="50">
        <v>4739</v>
      </c>
      <c r="K24" s="46"/>
    </row>
    <row r="25" spans="1:13">
      <c r="B25" s="81" t="s">
        <v>74</v>
      </c>
      <c r="C25" s="81"/>
      <c r="D25" s="50">
        <v>914</v>
      </c>
      <c r="E25" s="41"/>
      <c r="F25" s="50">
        <v>-6007</v>
      </c>
      <c r="G25" s="18"/>
      <c r="H25" s="50">
        <v>1274</v>
      </c>
      <c r="I25" s="18"/>
      <c r="J25" s="50">
        <v>-6192</v>
      </c>
      <c r="K25" s="46"/>
    </row>
    <row r="26" spans="1:13">
      <c r="B26" s="81" t="s">
        <v>101</v>
      </c>
      <c r="C26" s="81"/>
      <c r="D26" s="50">
        <v>-57585</v>
      </c>
      <c r="E26" s="41"/>
      <c r="F26" s="50">
        <v>698</v>
      </c>
      <c r="G26" s="21"/>
      <c r="H26" s="50">
        <v>-28042</v>
      </c>
      <c r="I26" s="21"/>
      <c r="J26" s="50">
        <v>165</v>
      </c>
      <c r="K26" s="47"/>
      <c r="M26" s="50"/>
    </row>
    <row r="27" spans="1:13">
      <c r="B27" s="81" t="s">
        <v>108</v>
      </c>
      <c r="C27" s="81"/>
      <c r="D27" s="50">
        <v>-102563</v>
      </c>
      <c r="E27" s="41"/>
      <c r="F27" s="50">
        <v>-132124</v>
      </c>
      <c r="G27" s="21"/>
      <c r="H27" s="50">
        <v>7030</v>
      </c>
      <c r="I27" s="18"/>
      <c r="J27" s="50">
        <v>-11013</v>
      </c>
      <c r="K27" s="47"/>
    </row>
    <row r="28" spans="1:13">
      <c r="B28" s="81" t="s">
        <v>151</v>
      </c>
      <c r="C28" s="81"/>
      <c r="D28" s="50">
        <v>-74112</v>
      </c>
      <c r="E28" s="41"/>
      <c r="F28" s="50">
        <v>-24227</v>
      </c>
      <c r="G28" s="21"/>
      <c r="H28" s="50">
        <v>401</v>
      </c>
      <c r="I28" s="18"/>
      <c r="J28" s="50">
        <v>6173</v>
      </c>
      <c r="K28" s="47"/>
    </row>
    <row r="29" spans="1:13">
      <c r="B29" s="81" t="s">
        <v>100</v>
      </c>
      <c r="C29" s="81"/>
      <c r="D29" s="50">
        <v>11885</v>
      </c>
      <c r="E29" s="43"/>
      <c r="F29" s="50">
        <v>11526</v>
      </c>
      <c r="G29" s="18"/>
      <c r="H29" s="50">
        <v>63</v>
      </c>
      <c r="I29" s="18"/>
      <c r="J29" s="50">
        <v>-6019</v>
      </c>
      <c r="K29" s="47"/>
    </row>
    <row r="30" spans="1:13">
      <c r="B30" s="81" t="s">
        <v>152</v>
      </c>
      <c r="C30" s="81"/>
      <c r="D30" s="50">
        <v>-460</v>
      </c>
      <c r="E30" s="43"/>
      <c r="F30" s="50">
        <v>-555</v>
      </c>
      <c r="G30" s="18"/>
      <c r="H30" s="50">
        <v>-460</v>
      </c>
      <c r="I30" s="18"/>
      <c r="J30" s="50">
        <v>-555</v>
      </c>
      <c r="K30" s="47"/>
    </row>
    <row r="31" spans="1:13">
      <c r="B31" s="81" t="s">
        <v>104</v>
      </c>
      <c r="C31" s="81"/>
      <c r="D31" s="50">
        <v>-145</v>
      </c>
      <c r="E31" s="43"/>
      <c r="F31" s="50">
        <v>607</v>
      </c>
      <c r="G31" s="18"/>
      <c r="H31" s="50">
        <v>0</v>
      </c>
      <c r="I31" s="18"/>
      <c r="J31" s="50">
        <v>0</v>
      </c>
      <c r="K31" s="50"/>
    </row>
    <row r="32" spans="1:13">
      <c r="B32" s="81" t="s">
        <v>114</v>
      </c>
      <c r="C32" s="81"/>
      <c r="D32" s="51">
        <f>SUM(D11:D31)</f>
        <v>-117312</v>
      </c>
      <c r="E32" s="43"/>
      <c r="F32" s="51">
        <f>SUM(F11:F31)</f>
        <v>6821</v>
      </c>
      <c r="G32" s="48"/>
      <c r="H32" s="51">
        <f>SUM(H11:H31)</f>
        <v>24759</v>
      </c>
      <c r="I32" s="50"/>
      <c r="J32" s="51">
        <f>SUM(J11:J31)</f>
        <v>89372</v>
      </c>
      <c r="K32" s="47"/>
    </row>
    <row r="33" spans="1:251" s="58" customFormat="1">
      <c r="A33" s="119" t="s">
        <v>115</v>
      </c>
      <c r="B33" s="119"/>
      <c r="C33" s="119"/>
      <c r="D33" s="73">
        <f>SUM(D9,D32)</f>
        <v>189938</v>
      </c>
      <c r="E33" s="74"/>
      <c r="F33" s="73">
        <f>SUM(F9,F32)</f>
        <v>58066</v>
      </c>
      <c r="G33" s="75"/>
      <c r="H33" s="73">
        <f>SUM(H9,H32)</f>
        <v>-53575</v>
      </c>
      <c r="I33" s="73"/>
      <c r="J33" s="73">
        <f>SUM(J9,J32)</f>
        <v>-34480</v>
      </c>
      <c r="K33" s="59"/>
      <c r="L33" s="23"/>
      <c r="N33" s="23"/>
    </row>
    <row r="34" spans="1:251">
      <c r="A34" s="81" t="s">
        <v>136</v>
      </c>
      <c r="B34" s="81"/>
      <c r="D34" s="49">
        <v>-28521</v>
      </c>
      <c r="E34" s="43"/>
      <c r="F34" s="49">
        <v>-23545</v>
      </c>
      <c r="G34" s="48"/>
      <c r="H34" s="49">
        <v>-1174</v>
      </c>
      <c r="I34" s="48"/>
      <c r="J34" s="49">
        <v>-905</v>
      </c>
      <c r="K34" s="84"/>
    </row>
    <row r="35" spans="1:251">
      <c r="A35" s="81" t="s">
        <v>135</v>
      </c>
      <c r="B35" s="115"/>
      <c r="D35" s="49">
        <v>0</v>
      </c>
      <c r="E35" s="41"/>
      <c r="F35" s="49">
        <v>37741</v>
      </c>
      <c r="G35" s="47"/>
      <c r="H35" s="49">
        <v>0</v>
      </c>
      <c r="I35" s="47"/>
      <c r="J35" s="49">
        <v>0</v>
      </c>
      <c r="K35" s="46"/>
    </row>
    <row r="36" spans="1:251">
      <c r="A36" s="81" t="s">
        <v>130</v>
      </c>
      <c r="D36" s="49">
        <v>0</v>
      </c>
      <c r="E36" s="41"/>
      <c r="F36" s="49">
        <v>-486</v>
      </c>
      <c r="G36" s="47"/>
      <c r="H36" s="49">
        <v>0</v>
      </c>
      <c r="I36" s="47"/>
      <c r="J36" s="49">
        <v>0</v>
      </c>
      <c r="K36" s="84"/>
    </row>
    <row r="37" spans="1:251">
      <c r="A37" s="115" t="s">
        <v>115</v>
      </c>
      <c r="B37" s="115"/>
      <c r="D37" s="51">
        <f>SUM(D33:D36)</f>
        <v>161417</v>
      </c>
      <c r="E37" s="50"/>
      <c r="F37" s="51">
        <f>SUM(F33:F36)</f>
        <v>71776</v>
      </c>
      <c r="G37" s="50"/>
      <c r="H37" s="51">
        <f>SUM(H33:H36)</f>
        <v>-54749</v>
      </c>
      <c r="I37" s="50"/>
      <c r="J37" s="51">
        <f>SUM(J33:J36)</f>
        <v>-35385</v>
      </c>
      <c r="K37" s="48"/>
    </row>
    <row r="38" spans="1:251" ht="20.7" customHeight="1">
      <c r="A38" s="115"/>
      <c r="B38" s="115"/>
      <c r="D38" s="50"/>
      <c r="E38" s="50"/>
      <c r="F38" s="50"/>
      <c r="G38" s="50"/>
      <c r="H38" s="50"/>
      <c r="I38" s="50"/>
      <c r="J38" s="50"/>
      <c r="K38" s="48"/>
    </row>
    <row r="39" spans="1:251">
      <c r="A39" s="115" t="s">
        <v>0</v>
      </c>
      <c r="B39" s="115"/>
      <c r="C39" s="115"/>
      <c r="D39" s="41"/>
      <c r="E39" s="9"/>
      <c r="F39" s="9"/>
      <c r="G39" s="9"/>
      <c r="I39" s="115"/>
      <c r="J39" s="156" t="s">
        <v>160</v>
      </c>
      <c r="K39" s="95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  <c r="IQ39" s="41"/>
    </row>
    <row r="40" spans="1:251">
      <c r="A40" s="115" t="s">
        <v>84</v>
      </c>
      <c r="B40" s="115"/>
      <c r="C40" s="115"/>
      <c r="D40" s="41"/>
      <c r="E40" s="9"/>
      <c r="F40" s="9"/>
      <c r="G40" s="9"/>
      <c r="H40" s="115"/>
      <c r="I40" s="115"/>
      <c r="J40" s="156" t="s">
        <v>161</v>
      </c>
      <c r="K40" s="95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</row>
    <row r="41" spans="1:251">
      <c r="A41" s="116" t="str">
        <f>A3</f>
        <v>สำหรับงวดสามเดือนสิ้นสุดวันที่ 30 มิถุนายน 2567</v>
      </c>
      <c r="B41" s="116"/>
      <c r="C41" s="116"/>
      <c r="D41" s="42"/>
      <c r="E41" s="42"/>
      <c r="F41" s="117"/>
      <c r="G41" s="117"/>
      <c r="H41" s="117"/>
      <c r="I41" s="117"/>
      <c r="J41" s="117"/>
      <c r="K41" s="43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</row>
    <row r="42" spans="1:251">
      <c r="A42" s="24"/>
      <c r="B42" s="24"/>
      <c r="C42" s="24"/>
      <c r="D42" s="9"/>
      <c r="E42" s="9"/>
      <c r="F42" s="9"/>
      <c r="G42" s="9"/>
      <c r="H42" s="9"/>
      <c r="I42" s="9"/>
      <c r="J42" s="9"/>
      <c r="K42" s="9"/>
    </row>
    <row r="43" spans="1:251" s="81" customFormat="1">
      <c r="A43" s="24"/>
      <c r="B43" s="24"/>
      <c r="C43" s="24"/>
      <c r="D43" s="243" t="s">
        <v>157</v>
      </c>
      <c r="E43" s="243"/>
      <c r="F43" s="243"/>
      <c r="G43" s="243"/>
      <c r="H43" s="243"/>
      <c r="I43" s="243"/>
      <c r="J43" s="243"/>
      <c r="K43" s="118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</row>
    <row r="44" spans="1:251" s="81" customFormat="1">
      <c r="A44" s="24"/>
      <c r="B44" s="24"/>
      <c r="C44" s="115"/>
      <c r="D44" s="239" t="s">
        <v>96</v>
      </c>
      <c r="E44" s="239"/>
      <c r="F44" s="239"/>
      <c r="G44" s="44"/>
      <c r="H44" s="239" t="s">
        <v>97</v>
      </c>
      <c r="I44" s="239"/>
      <c r="J44" s="239"/>
      <c r="K44" s="118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</row>
    <row r="45" spans="1:251" s="81" customFormat="1">
      <c r="A45" s="24"/>
      <c r="B45" s="24"/>
      <c r="C45" s="24"/>
      <c r="D45" s="114">
        <v>2567</v>
      </c>
      <c r="E45" s="103"/>
      <c r="F45" s="114">
        <v>2566</v>
      </c>
      <c r="G45" s="103"/>
      <c r="H45" s="114">
        <v>2567</v>
      </c>
      <c r="I45" s="103"/>
      <c r="J45" s="114">
        <v>2566</v>
      </c>
      <c r="K45" s="10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</row>
    <row r="46" spans="1:251">
      <c r="A46" s="115" t="s">
        <v>76</v>
      </c>
      <c r="B46" s="115"/>
      <c r="D46" s="21"/>
      <c r="E46" s="21"/>
      <c r="F46" s="21"/>
      <c r="G46" s="21"/>
      <c r="H46" s="21"/>
      <c r="I46" s="21"/>
      <c r="J46" s="21"/>
      <c r="K46" s="21"/>
    </row>
    <row r="47" spans="1:251">
      <c r="A47" s="45"/>
      <c r="B47" s="81" t="s">
        <v>77</v>
      </c>
      <c r="C47" s="81"/>
      <c r="D47" s="49">
        <v>9902</v>
      </c>
      <c r="E47" s="49"/>
      <c r="F47" s="49">
        <v>8980</v>
      </c>
      <c r="G47" s="49"/>
      <c r="H47" s="49">
        <v>4954</v>
      </c>
      <c r="I47" s="49"/>
      <c r="J47" s="49">
        <v>2508</v>
      </c>
      <c r="K47" s="84"/>
    </row>
    <row r="48" spans="1:251">
      <c r="A48" s="45"/>
      <c r="B48" s="81" t="s">
        <v>143</v>
      </c>
      <c r="C48" s="81"/>
      <c r="D48" s="49">
        <v>0</v>
      </c>
      <c r="E48" s="49"/>
      <c r="F48" s="49">
        <v>129000</v>
      </c>
      <c r="G48" s="49"/>
      <c r="H48" s="49">
        <v>0</v>
      </c>
      <c r="I48" s="49"/>
      <c r="J48" s="49">
        <v>0</v>
      </c>
      <c r="K48" s="84"/>
    </row>
    <row r="49" spans="1:11">
      <c r="A49" s="45"/>
      <c r="B49" s="81" t="s">
        <v>121</v>
      </c>
      <c r="C49" s="81"/>
      <c r="D49" s="49">
        <v>91162</v>
      </c>
      <c r="E49" s="49"/>
      <c r="F49" s="49">
        <v>-33833</v>
      </c>
      <c r="G49" s="49"/>
      <c r="H49" s="49">
        <v>-46</v>
      </c>
      <c r="I49" s="49"/>
      <c r="J49" s="49">
        <v>-2000</v>
      </c>
      <c r="K49" s="84"/>
    </row>
    <row r="50" spans="1:11">
      <c r="A50" s="45"/>
      <c r="B50" s="81" t="s">
        <v>78</v>
      </c>
      <c r="C50" s="81"/>
      <c r="D50" s="49">
        <v>12200</v>
      </c>
      <c r="E50" s="49"/>
      <c r="F50" s="49">
        <v>0</v>
      </c>
      <c r="G50" s="49"/>
      <c r="H50" s="49">
        <v>0</v>
      </c>
      <c r="I50" s="49"/>
      <c r="J50" s="49">
        <v>0</v>
      </c>
      <c r="K50" s="84"/>
    </row>
    <row r="51" spans="1:11">
      <c r="A51" s="45"/>
      <c r="B51" s="81" t="s">
        <v>144</v>
      </c>
      <c r="C51" s="81"/>
      <c r="D51" s="49">
        <v>78</v>
      </c>
      <c r="E51" s="49"/>
      <c r="F51" s="49">
        <v>126</v>
      </c>
      <c r="G51" s="49"/>
      <c r="H51" s="49">
        <v>0</v>
      </c>
      <c r="I51" s="49"/>
      <c r="J51" s="49">
        <v>0</v>
      </c>
      <c r="K51" s="49"/>
    </row>
    <row r="52" spans="1:11">
      <c r="A52" s="45"/>
      <c r="B52" s="81" t="s">
        <v>146</v>
      </c>
      <c r="C52" s="81"/>
      <c r="D52" s="49">
        <v>0</v>
      </c>
      <c r="E52" s="49"/>
      <c r="F52" s="49">
        <v>-159170</v>
      </c>
      <c r="G52" s="49"/>
      <c r="H52" s="49">
        <v>0</v>
      </c>
      <c r="I52" s="49"/>
      <c r="J52" s="49">
        <v>0</v>
      </c>
      <c r="K52" s="49"/>
    </row>
    <row r="53" spans="1:11">
      <c r="B53" s="81" t="s">
        <v>79</v>
      </c>
      <c r="C53" s="81"/>
      <c r="D53" s="49">
        <v>-40350</v>
      </c>
      <c r="E53" s="43"/>
      <c r="F53" s="49">
        <v>-25190</v>
      </c>
      <c r="G53" s="18"/>
      <c r="H53" s="49">
        <v>-5138</v>
      </c>
      <c r="I53" s="81"/>
      <c r="J53" s="49">
        <v>-8147</v>
      </c>
      <c r="K53" s="84"/>
    </row>
    <row r="54" spans="1:11">
      <c r="B54" s="81" t="s">
        <v>80</v>
      </c>
      <c r="C54" s="81"/>
      <c r="D54" s="49">
        <v>-13163</v>
      </c>
      <c r="E54" s="43"/>
      <c r="F54" s="49">
        <v>0</v>
      </c>
      <c r="G54" s="18"/>
      <c r="H54" s="49">
        <v>-10101</v>
      </c>
      <c r="I54" s="81"/>
      <c r="J54" s="49">
        <v>0</v>
      </c>
      <c r="K54" s="84"/>
    </row>
    <row r="55" spans="1:11">
      <c r="A55" s="115" t="s">
        <v>116</v>
      </c>
      <c r="B55" s="115"/>
      <c r="D55" s="51">
        <f>SUM(D47:D54)</f>
        <v>59829</v>
      </c>
      <c r="E55" s="49"/>
      <c r="F55" s="51">
        <f>SUM(F47:F54)</f>
        <v>-80087</v>
      </c>
      <c r="G55" s="18"/>
      <c r="H55" s="51">
        <f>SUM(H47:H54)</f>
        <v>-10331</v>
      </c>
      <c r="I55" s="49"/>
      <c r="J55" s="51">
        <f>SUM(J47:J54)</f>
        <v>-7639</v>
      </c>
      <c r="K55" s="21"/>
    </row>
    <row r="56" spans="1:11" ht="16.2" customHeight="1">
      <c r="A56" s="115"/>
      <c r="B56" s="115"/>
      <c r="D56" s="50"/>
      <c r="E56" s="49"/>
      <c r="F56" s="50"/>
      <c r="G56" s="18"/>
      <c r="H56" s="50"/>
      <c r="I56" s="49"/>
      <c r="J56" s="50"/>
      <c r="K56" s="21"/>
    </row>
    <row r="57" spans="1:11">
      <c r="A57" s="115" t="s">
        <v>81</v>
      </c>
      <c r="B57" s="115"/>
      <c r="D57" s="81"/>
      <c r="F57" s="81"/>
      <c r="G57" s="18"/>
      <c r="H57" s="81"/>
      <c r="I57" s="18"/>
      <c r="J57" s="81"/>
      <c r="K57" s="21"/>
    </row>
    <row r="58" spans="1:11">
      <c r="A58" s="81"/>
      <c r="B58" s="81" t="s">
        <v>82</v>
      </c>
      <c r="D58" s="49">
        <v>-956</v>
      </c>
      <c r="E58" s="49"/>
      <c r="F58" s="49">
        <v>0</v>
      </c>
      <c r="G58" s="49"/>
      <c r="H58" s="49">
        <v>0</v>
      </c>
      <c r="I58" s="49"/>
      <c r="J58" s="49">
        <v>0</v>
      </c>
      <c r="K58" s="49"/>
    </row>
    <row r="59" spans="1:11">
      <c r="A59" s="81"/>
      <c r="B59" s="81" t="s">
        <v>83</v>
      </c>
      <c r="D59" s="49">
        <v>-3002</v>
      </c>
      <c r="E59" s="49"/>
      <c r="F59" s="49">
        <v>-4344</v>
      </c>
      <c r="G59" s="49"/>
      <c r="H59" s="49">
        <v>-648</v>
      </c>
      <c r="I59" s="49"/>
      <c r="J59" s="49">
        <v>-1178</v>
      </c>
      <c r="K59" s="46"/>
    </row>
    <row r="60" spans="1:11">
      <c r="A60" s="81"/>
      <c r="B60" s="81" t="s">
        <v>69</v>
      </c>
      <c r="D60" s="49">
        <v>-75103</v>
      </c>
      <c r="E60" s="49"/>
      <c r="F60" s="49">
        <v>-105070</v>
      </c>
      <c r="G60" s="49"/>
      <c r="H60" s="49">
        <v>0</v>
      </c>
      <c r="I60" s="49"/>
      <c r="J60" s="49">
        <v>0</v>
      </c>
      <c r="K60" s="46"/>
    </row>
    <row r="61" spans="1:11">
      <c r="A61" s="81"/>
      <c r="B61" s="81" t="s">
        <v>145</v>
      </c>
      <c r="D61" s="49">
        <v>-34042</v>
      </c>
      <c r="E61" s="49"/>
      <c r="F61" s="49">
        <v>-32154</v>
      </c>
      <c r="G61" s="49"/>
      <c r="H61" s="49">
        <v>0</v>
      </c>
      <c r="I61" s="49"/>
      <c r="J61" s="49">
        <v>0</v>
      </c>
      <c r="K61" s="46"/>
    </row>
    <row r="62" spans="1:11">
      <c r="A62" s="115" t="s">
        <v>117</v>
      </c>
      <c r="B62" s="115"/>
      <c r="D62" s="52">
        <f>SUM(D58:D61)</f>
        <v>-113103</v>
      </c>
      <c r="E62" s="41"/>
      <c r="F62" s="52">
        <f>SUM(F58:F61)</f>
        <v>-141568</v>
      </c>
      <c r="G62" s="18"/>
      <c r="H62" s="52">
        <f>SUM(H58:H61)</f>
        <v>-648</v>
      </c>
      <c r="I62" s="18"/>
      <c r="J62" s="52">
        <f>SUM(J58:J61)</f>
        <v>-1178</v>
      </c>
      <c r="K62" s="48"/>
    </row>
    <row r="63" spans="1:11" ht="23.1" customHeight="1">
      <c r="A63" s="115" t="s">
        <v>111</v>
      </c>
      <c r="B63" s="115"/>
      <c r="D63" s="46">
        <f>+D62+D55+D37</f>
        <v>108143</v>
      </c>
      <c r="F63" s="46">
        <f>+F62+F55+F37</f>
        <v>-149879</v>
      </c>
      <c r="G63" s="21"/>
      <c r="H63" s="46">
        <f>+H62+H55+H37</f>
        <v>-65728</v>
      </c>
      <c r="I63" s="21"/>
      <c r="J63" s="46">
        <f>+J62+J55+J37</f>
        <v>-44202</v>
      </c>
      <c r="K63" s="84"/>
    </row>
    <row r="64" spans="1:11">
      <c r="A64" s="115" t="s">
        <v>184</v>
      </c>
      <c r="B64" s="115"/>
      <c r="D64" s="84">
        <f>+BS!G14</f>
        <v>1840497</v>
      </c>
      <c r="F64" s="84">
        <v>1537760</v>
      </c>
      <c r="G64" s="21"/>
      <c r="H64" s="84">
        <f>+BS!K14</f>
        <v>319348</v>
      </c>
      <c r="I64" s="21"/>
      <c r="J64" s="84">
        <v>248413</v>
      </c>
      <c r="K64" s="84"/>
    </row>
    <row r="65" spans="1:19" ht="23.1" customHeight="1" thickBot="1">
      <c r="A65" s="115" t="s">
        <v>185</v>
      </c>
      <c r="B65" s="115"/>
      <c r="C65" s="115"/>
      <c r="D65" s="107">
        <f>SUM(D63:D64)</f>
        <v>1948640</v>
      </c>
      <c r="F65" s="107">
        <f>SUM(F63:F64)</f>
        <v>1387881</v>
      </c>
      <c r="G65" s="21"/>
      <c r="H65" s="107">
        <f>SUM(H63:H64)</f>
        <v>253620</v>
      </c>
      <c r="I65" s="21"/>
      <c r="J65" s="107">
        <f>SUM(J63:J64)</f>
        <v>204211</v>
      </c>
      <c r="K65" s="84"/>
      <c r="M65" s="84"/>
      <c r="O65" s="84"/>
      <c r="P65" s="84"/>
      <c r="Q65" s="84"/>
    </row>
    <row r="66" spans="1:19" ht="24" thickTop="1">
      <c r="C66" s="24"/>
      <c r="I66" s="41"/>
      <c r="J66" s="41"/>
      <c r="K66" s="41"/>
    </row>
    <row r="67" spans="1:19">
      <c r="A67" s="115" t="s">
        <v>85</v>
      </c>
      <c r="B67" s="115"/>
      <c r="D67" s="41"/>
      <c r="E67" s="41"/>
      <c r="F67" s="41"/>
      <c r="G67" s="9"/>
      <c r="H67" s="12"/>
      <c r="I67" s="9"/>
      <c r="J67" s="41"/>
      <c r="K67" s="41"/>
    </row>
    <row r="68" spans="1:19">
      <c r="A68" s="41" t="s">
        <v>119</v>
      </c>
      <c r="B68" s="41"/>
      <c r="D68" s="41"/>
      <c r="E68" s="41"/>
      <c r="F68" s="41"/>
      <c r="G68" s="9"/>
      <c r="H68" s="12"/>
      <c r="I68" s="9"/>
      <c r="J68" s="41"/>
      <c r="K68" s="41"/>
    </row>
    <row r="69" spans="1:19">
      <c r="A69" s="24"/>
      <c r="B69" s="41" t="s">
        <v>86</v>
      </c>
      <c r="D69" s="49">
        <v>20122</v>
      </c>
      <c r="E69" s="21"/>
      <c r="F69" s="49">
        <v>20580</v>
      </c>
      <c r="G69" s="9"/>
      <c r="H69" s="49">
        <v>1814</v>
      </c>
      <c r="I69" s="9"/>
      <c r="J69" s="49">
        <v>1818</v>
      </c>
      <c r="K69" s="84"/>
    </row>
    <row r="70" spans="1:19">
      <c r="A70" s="24"/>
      <c r="B70" s="41" t="s">
        <v>87</v>
      </c>
      <c r="D70" s="49">
        <v>0</v>
      </c>
      <c r="E70" s="21"/>
      <c r="F70" s="49">
        <v>491</v>
      </c>
      <c r="G70" s="9"/>
      <c r="H70" s="49">
        <v>0</v>
      </c>
      <c r="I70" s="24"/>
      <c r="J70" s="49">
        <v>491</v>
      </c>
      <c r="K70" s="46"/>
    </row>
    <row r="71" spans="1:19">
      <c r="A71" s="24"/>
      <c r="B71" s="41" t="s">
        <v>88</v>
      </c>
      <c r="D71" s="49">
        <v>1879626</v>
      </c>
      <c r="E71" s="18"/>
      <c r="F71" s="49">
        <v>1279550</v>
      </c>
      <c r="G71" s="12"/>
      <c r="H71" s="49">
        <v>228882</v>
      </c>
      <c r="I71" s="17"/>
      <c r="J71" s="49">
        <v>182925</v>
      </c>
      <c r="K71" s="46"/>
    </row>
    <row r="72" spans="1:19">
      <c r="A72" s="24"/>
      <c r="B72" s="41" t="s">
        <v>89</v>
      </c>
      <c r="D72" s="49">
        <v>36425</v>
      </c>
      <c r="E72" s="18"/>
      <c r="F72" s="49">
        <v>74721</v>
      </c>
      <c r="G72" s="12"/>
      <c r="H72" s="49">
        <v>21392</v>
      </c>
      <c r="I72" s="81"/>
      <c r="J72" s="49">
        <v>17458</v>
      </c>
    </row>
    <row r="73" spans="1:19">
      <c r="A73" s="24"/>
      <c r="B73" s="41" t="s">
        <v>90</v>
      </c>
      <c r="D73" s="49">
        <v>12467</v>
      </c>
      <c r="E73" s="21"/>
      <c r="F73" s="49">
        <v>12539</v>
      </c>
      <c r="G73" s="9"/>
      <c r="H73" s="49">
        <v>1532</v>
      </c>
      <c r="I73" s="24"/>
      <c r="J73" s="49">
        <v>1519</v>
      </c>
      <c r="K73" s="46"/>
    </row>
    <row r="74" spans="1:19">
      <c r="B74" s="41" t="s">
        <v>68</v>
      </c>
      <c r="D74" s="107">
        <f>SUM(D69:D73)</f>
        <v>1948640</v>
      </c>
      <c r="E74" s="84"/>
      <c r="F74" s="107">
        <f>SUM(F69:F73)</f>
        <v>1387881</v>
      </c>
      <c r="G74" s="9"/>
      <c r="H74" s="107">
        <f>SUM(H69:H73)</f>
        <v>253620</v>
      </c>
      <c r="I74" s="81"/>
      <c r="J74" s="107">
        <f>SUM(J69:J73)</f>
        <v>204211</v>
      </c>
      <c r="K74" s="84"/>
      <c r="L74" s="84"/>
      <c r="M74" s="84"/>
      <c r="N74" s="162"/>
      <c r="O74" s="84"/>
      <c r="P74" s="84"/>
      <c r="Q74" s="84"/>
      <c r="R74" s="84"/>
      <c r="S74" s="84"/>
    </row>
    <row r="75" spans="1:19" ht="20.399999999999999" customHeight="1" thickTop="1">
      <c r="A75" s="24"/>
      <c r="B75" s="24"/>
      <c r="C75" s="24"/>
      <c r="I75" s="41"/>
      <c r="J75" s="41"/>
      <c r="K75" s="41"/>
    </row>
    <row r="76" spans="1:19">
      <c r="A76" s="23" t="s">
        <v>132</v>
      </c>
      <c r="C76" s="81"/>
      <c r="D76" s="49"/>
      <c r="F76" s="49"/>
      <c r="H76" s="49"/>
      <c r="J76" s="49"/>
    </row>
    <row r="77" spans="1:19">
      <c r="B77" s="77" t="s">
        <v>155</v>
      </c>
      <c r="F77" s="23"/>
      <c r="J77" s="49"/>
    </row>
    <row r="78" spans="1:19">
      <c r="B78" s="77" t="s">
        <v>156</v>
      </c>
      <c r="D78" s="86">
        <v>0</v>
      </c>
      <c r="E78" s="86"/>
      <c r="F78" s="86">
        <v>935</v>
      </c>
      <c r="G78" s="86"/>
      <c r="H78" s="86">
        <v>0</v>
      </c>
      <c r="J78" s="86">
        <v>0</v>
      </c>
    </row>
    <row r="79" spans="1:19">
      <c r="D79" s="41"/>
      <c r="E79" s="81"/>
      <c r="F79" s="41"/>
      <c r="G79" s="41"/>
      <c r="H79" s="41"/>
      <c r="I79" s="88"/>
      <c r="J79" s="41"/>
    </row>
    <row r="80" spans="1:19">
      <c r="D80" s="41"/>
      <c r="E80" s="41"/>
      <c r="F80" s="41"/>
      <c r="G80" s="41"/>
      <c r="H80" s="41"/>
      <c r="J80" s="90"/>
    </row>
  </sheetData>
  <mergeCells count="6">
    <mergeCell ref="D5:J5"/>
    <mergeCell ref="D6:F6"/>
    <mergeCell ref="H6:J6"/>
    <mergeCell ref="D43:J43"/>
    <mergeCell ref="D44:F44"/>
    <mergeCell ref="H44:J44"/>
  </mergeCells>
  <pageMargins left="0.98425196850393704" right="0.39370078740157483" top="0.78740157480314965" bottom="0.47244094488188981" header="0.51181102362204722" footer="0.43307086614173229"/>
  <pageSetup paperSize="9" scale="68" firstPageNumber="7" fitToHeight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PL3M!Print_Area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2024-08-13T13:52:10Z</cp:lastPrinted>
  <dcterms:created xsi:type="dcterms:W3CDTF">2020-09-19T02:18:50Z</dcterms:created>
  <dcterms:modified xsi:type="dcterms:W3CDTF">2024-08-14T01:29:08Z</dcterms:modified>
</cp:coreProperties>
</file>