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4/financial statement/TYPIST/Q2 ' 2567/Final_T  --  ส่ง ตลาด/"/>
    </mc:Choice>
  </mc:AlternateContent>
  <xr:revisionPtr revIDLastSave="239" documentId="13_ncr:1_{874ADA7C-D917-4088-B6B9-A1504FEA5A4F}" xr6:coauthVersionLast="47" xr6:coauthVersionMax="47" xr10:uidLastSave="{A151C192-B953-4CAA-B79A-A1BE7078AF92}"/>
  <bookViews>
    <workbookView xWindow="-120" yWindow="-120" windowWidth="29040" windowHeight="15720" tabRatio="650" xr2:uid="{00000000-000D-0000-FFFF-FFFF00000000}"/>
  </bookViews>
  <sheets>
    <sheet name="BS" sheetId="6" r:id="rId1"/>
    <sheet name="PL(3M)" sheetId="13" r:id="rId2"/>
    <sheet name="PL(6M)" sheetId="17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</externalReferences>
  <definedNames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2">#REF!</definedName>
    <definedName name="Cover">#REF!</definedName>
    <definedName name="Notes" localSheetId="2">#REF!</definedName>
    <definedName name="Notes">#REF!</definedName>
    <definedName name="pl" localSheetId="2">#REF!</definedName>
    <definedName name="pl">#REF!</definedName>
    <definedName name="PLstment" localSheetId="2">#REF!</definedName>
    <definedName name="PLstment">#REF!</definedName>
    <definedName name="_xlnm.Print_Area" localSheetId="0">BS!$A$1:$P$111</definedName>
    <definedName name="_xlnm.Print_Area" localSheetId="1">'PL(3M)'!$A$1:$P$58</definedName>
    <definedName name="_xlnm.Print_Area" localSheetId="2">'PL(6M)'!$A$1:$P$58</definedName>
    <definedName name="_xlnm.Print_Area" localSheetId="4">งบเปลี่ยนแปลงเฉพาะ!$A$1:$U$36</definedName>
    <definedName name="_xlnm.Print_Area" localSheetId="3">งบเปลี่ยนแปลงรวม!$A$1:$Y$37</definedName>
    <definedName name="_xlnm.Print_Area" localSheetId="5">งบกระแสเงินสด!$A$1:$Q$110</definedName>
    <definedName name="q" localSheetId="2">#REF!</definedName>
    <definedName name="q">#REF!</definedName>
    <definedName name="Report" localSheetId="2">#REF!</definedName>
    <definedName name="Report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9" l="1"/>
  <c r="S25" i="15" l="1"/>
  <c r="U25" i="15" s="1"/>
  <c r="Y25" i="15" s="1"/>
  <c r="S23" i="15"/>
  <c r="U24" i="16" l="1"/>
  <c r="M73" i="9"/>
  <c r="Q73" i="9"/>
  <c r="Q80" i="9"/>
  <c r="O80" i="9"/>
  <c r="K80" i="9"/>
  <c r="M80" i="9"/>
  <c r="S15" i="16"/>
  <c r="U15" i="16" s="1"/>
  <c r="S13" i="16"/>
  <c r="U13" i="16" s="1"/>
  <c r="W29" i="15"/>
  <c r="W30" i="15" s="1"/>
  <c r="Q29" i="15"/>
  <c r="Y16" i="15"/>
  <c r="J31" i="13"/>
  <c r="A3" i="15" l="1"/>
  <c r="P33" i="17"/>
  <c r="N33" i="17"/>
  <c r="L33" i="17"/>
  <c r="J33" i="17"/>
  <c r="P19" i="17"/>
  <c r="N19" i="17"/>
  <c r="L19" i="17"/>
  <c r="J19" i="17"/>
  <c r="P12" i="17"/>
  <c r="N12" i="17"/>
  <c r="L12" i="17"/>
  <c r="J12" i="17"/>
  <c r="J23" i="17" l="1"/>
  <c r="J25" i="17" s="1"/>
  <c r="J40" i="17" s="1"/>
  <c r="N23" i="17"/>
  <c r="L23" i="17"/>
  <c r="P23" i="17"/>
  <c r="K27" i="9" l="1"/>
  <c r="J35" i="17"/>
  <c r="J45" i="17" s="1"/>
  <c r="P25" i="17"/>
  <c r="P35" i="17" s="1"/>
  <c r="L25" i="17"/>
  <c r="L35" i="17" s="1"/>
  <c r="L45" i="17" s="1"/>
  <c r="N25" i="17"/>
  <c r="L40" i="17"/>
  <c r="M28" i="16" l="1"/>
  <c r="N35" i="17"/>
  <c r="M29" i="16" l="1"/>
  <c r="G28" i="16"/>
  <c r="G29" i="16" s="1"/>
  <c r="G29" i="15" l="1"/>
  <c r="G30" i="15" s="1"/>
  <c r="Q27" i="9" l="1"/>
  <c r="M27" i="9"/>
  <c r="S22" i="16" l="1"/>
  <c r="Y23" i="15"/>
  <c r="S14" i="15"/>
  <c r="U14" i="15" s="1"/>
  <c r="U22" i="16" l="1"/>
  <c r="A3" i="16"/>
  <c r="A3" i="9" s="1"/>
  <c r="O73" i="9" l="1"/>
  <c r="W21" i="15" l="1"/>
  <c r="Q21" i="15"/>
  <c r="K21" i="15"/>
  <c r="I21" i="15"/>
  <c r="G21" i="15"/>
  <c r="Y14" i="15"/>
  <c r="S28" i="15" l="1"/>
  <c r="S18" i="15" l="1"/>
  <c r="G20" i="15" l="1"/>
  <c r="U27" i="16"/>
  <c r="I28" i="16"/>
  <c r="Q28" i="16"/>
  <c r="O28" i="16"/>
  <c r="O29" i="16" s="1"/>
  <c r="I29" i="16" l="1"/>
  <c r="Q29" i="16"/>
  <c r="K28" i="16"/>
  <c r="K29" i="16" s="1"/>
  <c r="K19" i="16"/>
  <c r="I19" i="16"/>
  <c r="G19" i="16"/>
  <c r="Q19" i="16"/>
  <c r="O19" i="16"/>
  <c r="Q30" i="15"/>
  <c r="O29" i="15"/>
  <c r="O30" i="15" s="1"/>
  <c r="K29" i="15"/>
  <c r="K30" i="15" s="1"/>
  <c r="I29" i="15"/>
  <c r="I30" i="15" s="1"/>
  <c r="W20" i="15"/>
  <c r="Q20" i="15"/>
  <c r="K20" i="15"/>
  <c r="I20" i="15"/>
  <c r="U28" i="16" l="1"/>
  <c r="U29" i="16" s="1"/>
  <c r="U28" i="15" l="1"/>
  <c r="Y28" i="15" s="1"/>
  <c r="J20" i="6"/>
  <c r="N12" i="13"/>
  <c r="S18" i="16"/>
  <c r="U18" i="16" s="1"/>
  <c r="L32" i="6"/>
  <c r="J12" i="13"/>
  <c r="N31" i="13"/>
  <c r="J19" i="13"/>
  <c r="J32" i="6"/>
  <c r="L12" i="13"/>
  <c r="S26" i="16"/>
  <c r="S17" i="16"/>
  <c r="S27" i="15"/>
  <c r="N19" i="13"/>
  <c r="P19" i="13"/>
  <c r="P97" i="6"/>
  <c r="P99" i="6" s="1"/>
  <c r="J82" i="6"/>
  <c r="L82" i="6"/>
  <c r="P82" i="6"/>
  <c r="L19" i="13"/>
  <c r="P32" i="6"/>
  <c r="Q20" i="16"/>
  <c r="L97" i="6"/>
  <c r="L99" i="6" s="1"/>
  <c r="K20" i="16"/>
  <c r="I20" i="16"/>
  <c r="G20" i="16"/>
  <c r="P12" i="13"/>
  <c r="P76" i="6"/>
  <c r="L76" i="6"/>
  <c r="J76" i="6"/>
  <c r="P20" i="6"/>
  <c r="N20" i="6"/>
  <c r="L20" i="6"/>
  <c r="L31" i="13"/>
  <c r="P31" i="13"/>
  <c r="A58" i="6"/>
  <c r="S27" i="16"/>
  <c r="M38" i="9"/>
  <c r="M40" i="9" s="1"/>
  <c r="Q38" i="9"/>
  <c r="Q40" i="9" s="1"/>
  <c r="Q82" i="9" s="1"/>
  <c r="O20" i="16"/>
  <c r="A57" i="9"/>
  <c r="N82" i="6"/>
  <c r="N76" i="6"/>
  <c r="N32" i="6"/>
  <c r="S20" i="16" l="1"/>
  <c r="O20" i="15"/>
  <c r="O21" i="15"/>
  <c r="S19" i="15"/>
  <c r="S21" i="15" s="1"/>
  <c r="S19" i="16"/>
  <c r="S28" i="16"/>
  <c r="S29" i="15"/>
  <c r="S30" i="15" s="1"/>
  <c r="L34" i="6"/>
  <c r="P34" i="6"/>
  <c r="L23" i="13"/>
  <c r="L25" i="13" s="1"/>
  <c r="J23" i="13"/>
  <c r="M82" i="9"/>
  <c r="M86" i="9" s="1"/>
  <c r="M88" i="9" s="1"/>
  <c r="L84" i="6"/>
  <c r="P84" i="6"/>
  <c r="P23" i="13"/>
  <c r="P25" i="13" s="1"/>
  <c r="N84" i="6"/>
  <c r="Q86" i="9"/>
  <c r="Q88" i="9" s="1"/>
  <c r="J84" i="6"/>
  <c r="N23" i="13"/>
  <c r="N34" i="6"/>
  <c r="J34" i="6"/>
  <c r="L38" i="13" l="1"/>
  <c r="S29" i="16"/>
  <c r="U19" i="15"/>
  <c r="S20" i="15"/>
  <c r="N25" i="13"/>
  <c r="O27" i="9"/>
  <c r="O38" i="9" s="1"/>
  <c r="O40" i="9" s="1"/>
  <c r="O82" i="9" s="1"/>
  <c r="O86" i="9" s="1"/>
  <c r="O88" i="9" s="1"/>
  <c r="J25" i="13"/>
  <c r="J38" i="13" s="1"/>
  <c r="K38" i="9"/>
  <c r="K40" i="9" s="1"/>
  <c r="K82" i="9" s="1"/>
  <c r="K86" i="9" s="1"/>
  <c r="K88" i="9" s="1"/>
  <c r="P101" i="6"/>
  <c r="L101" i="6"/>
  <c r="L33" i="13"/>
  <c r="L43" i="13" s="1"/>
  <c r="P33" i="13"/>
  <c r="Y19" i="15" l="1"/>
  <c r="J33" i="13"/>
  <c r="J43" i="13" s="1"/>
  <c r="N33" i="13"/>
  <c r="M21" i="15"/>
  <c r="U21" i="15" s="1"/>
  <c r="U18" i="15"/>
  <c r="U20" i="15" s="1"/>
  <c r="Y20" i="15" s="1"/>
  <c r="M20" i="15"/>
  <c r="M29" i="15"/>
  <c r="U26" i="16"/>
  <c r="U17" i="16"/>
  <c r="U20" i="16" s="1"/>
  <c r="M19" i="16"/>
  <c r="U19" i="16" s="1"/>
  <c r="M20" i="16"/>
  <c r="M30" i="15" l="1"/>
  <c r="J97" i="6" s="1"/>
  <c r="J99" i="6" s="1"/>
  <c r="J101" i="6" s="1"/>
  <c r="U27" i="15"/>
  <c r="Y27" i="15" s="1"/>
  <c r="Y18" i="15"/>
  <c r="Y21" i="15" s="1"/>
  <c r="N97" i="6"/>
  <c r="N99" i="6" s="1"/>
  <c r="U29" i="15" l="1"/>
  <c r="N101" i="6"/>
  <c r="Y29" i="15" l="1"/>
  <c r="Y30" i="15" s="1"/>
  <c r="U30" i="15"/>
</calcChain>
</file>

<file path=xl/sharedStrings.xml><?xml version="1.0" encoding="utf-8"?>
<sst xmlns="http://schemas.openxmlformats.org/spreadsheetml/2006/main" count="373" uniqueCount="209">
  <si>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</si>
  <si>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</si>
  <si>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</si>
  <si>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</si>
  <si>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</si>
  <si>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</si>
  <si>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30 มิ.ย. 2567</t>
  </si>
  <si>
    <t>31 ธ.ค. 2566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</si>
  <si>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</si>
  <si>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</si>
  <si>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</si>
  <si>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</si>
  <si>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</si>
  <si>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</si>
  <si>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</si>
  <si>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</si>
  <si>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</si>
  <si>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</t>
  </si>
  <si>
    <t>ส่วนที่ถึงกำหนดชำระภายในหนึ่งปี</t>
  </si>
  <si>
    <t xml:space="preserve">เงินให้กู้ยืมระยะยาวแก่บริษัทที่เกี่ยวข้องกัน 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</si>
  <si>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</si>
  <si>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</si>
  <si>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</si>
  <si>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</si>
  <si>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</si>
  <si>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</si>
  <si>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</si>
  <si>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</si>
  <si>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</si>
  <si>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</si>
  <si>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11.1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</si>
  <si>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</si>
  <si>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</si>
  <si>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</si>
  <si>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</si>
  <si>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</si>
  <si>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</si>
  <si>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</si>
  <si>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</si>
  <si>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</si>
  <si>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</si>
  <si>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</si>
  <si>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</si>
  <si>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</si>
  <si>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</si>
  <si>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11.2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</si>
  <si>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</si>
  <si>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</si>
  <si>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</si>
  <si>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</si>
  <si>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</si>
  <si>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</si>
  <si>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</si>
  <si>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</si>
  <si>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</si>
  <si>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</si>
  <si>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</si>
  <si>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</si>
  <si>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</si>
  <si>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</si>
  <si>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</si>
  <si>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</si>
  <si>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</si>
  <si>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</si>
  <si>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</si>
  <si>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</si>
  <si>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</si>
  <si>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</si>
  <si>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</si>
  <si>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</si>
  <si>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</si>
  <si>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</si>
  <si>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2567</t>
  </si>
  <si>
    <t>ปี 2567</t>
  </si>
  <si>
    <t>ปี 2566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</si>
  <si>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</si>
  <si>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</si>
  <si>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</si>
  <si>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</si>
  <si>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</si>
  <si>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</si>
  <si>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</si>
  <si>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</si>
  <si>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</si>
  <si>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</si>
  <si>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</si>
  <si>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</si>
  <si>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12.2.1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</si>
  <si>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</si>
  <si>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</si>
  <si>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</si>
  <si>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</si>
  <si>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12.2.2</t>
  </si>
  <si>
    <t>ที่กำหนดไว้ - สุทธิจากภาษี</t>
  </si>
  <si>
    <t>รวมกำไร(ขาดทุน)เบ็ดเสร็จอื่นสำหรับงวด</t>
  </si>
  <si>
    <t>กำไร(ขาดทุน)เบ็ดเสร็จรวมสำหรับงวด</t>
  </si>
  <si>
    <t>การแบ่งกำไรสุทธิ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</si>
  <si>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</si>
  <si>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</si>
  <si>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</si>
  <si>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สำหรับงวดหกเดือน สิ้นสุดวันที่ 30 มิถุนายน 2567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</si>
  <si>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</si>
  <si>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</si>
  <si>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</si>
  <si>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</si>
  <si>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</si>
  <si>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</si>
  <si>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</si>
  <si>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</si>
  <si>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</si>
  <si>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</si>
  <si>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</si>
  <si>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</si>
  <si>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</si>
  <si>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</si>
  <si>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</si>
  <si>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</si>
  <si>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</si>
  <si>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</si>
  <si>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</si>
  <si>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</si>
  <si>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</si>
  <si>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</si>
  <si>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</si>
  <si>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</si>
  <si>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</si>
  <si>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เงินปันผลจ่าย</t>
  </si>
  <si>
    <t>การเปลี่ยนแปลงในส่วนของผู้ถือหุ้น :</t>
  </si>
  <si>
    <t>กำไรสุทธิ</t>
  </si>
  <si>
    <t>รวมกำไร(ขาดทุน)เบ็ดเสร็จสำหรับงวด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</si>
  <si>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</si>
  <si>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</si>
  <si>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</si>
  <si>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</si>
  <si>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</si>
  <si>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</si>
  <si>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 xml:space="preserve">  เงินสดรับ(จ่าย)จากกิจกรรมดำเนินงาน</t>
  </si>
  <si>
    <t>ค่าเสื่อมราคา</t>
  </si>
  <si>
    <t>9 และ 10 และ 11</t>
  </si>
  <si>
    <t>ค่าเผื่อผลขาดทุนด้านเครดิตที่คาดว่าจะเกิดขึ้น(โอนกลับ)</t>
  </si>
  <si>
    <t>ค่าเผื่อสินค้ารับคืน</t>
  </si>
  <si>
    <t>ค่าเผื่อสินค้าเสื่อมสภาพ</t>
  </si>
  <si>
    <t>ค่าเผื่อมูลค่าที่ลดลงของสินค้า</t>
  </si>
  <si>
    <t>กำไรจากการตัดจำหน่ายสินทรัพย์</t>
  </si>
  <si>
    <t>ประมาณการหนี้สินสำหรับผลประโยชน์พนักงาน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</si>
  <si>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</si>
  <si>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</si>
  <si>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</si>
  <si>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</si>
  <si>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</si>
  <si>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</si>
  <si>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</si>
  <si>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</si>
  <si>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</si>
  <si>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</si>
  <si>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ผลประโยชน์พนักงานที่จ่ายในระหว่างงวด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</si>
  <si>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</si>
  <si>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</si>
  <si>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</si>
  <si>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</si>
  <si>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</si>
  <si>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</si>
  <si>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</si>
  <si>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เงินสดรับจากการจำหน่ายสินทรัพย์ถาวร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</si>
  <si>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</si>
  <si>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</si>
  <si>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</si>
  <si>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</si>
  <si>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</si>
  <si>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</si>
  <si>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</si>
  <si>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</si>
  <si>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</si>
  <si>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</si>
  <si>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</si>
  <si>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</si>
  <si>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</si>
  <si>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</si>
  <si>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</si>
  <si>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</si>
  <si>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</si>
  <si>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1 จาก 32</t>
  </si>
  <si>
    <t>หน้า 2 จาก 32</t>
  </si>
  <si>
    <t>หน้า 3 จาก 32</t>
  </si>
  <si>
    <t>หน้า 4 จาก 32</t>
  </si>
  <si>
    <t>หน้า 5 จาก 32</t>
  </si>
  <si>
    <t>หน้า 6 จาก 32</t>
  </si>
  <si>
    <t>หน้า 7 จาก 32</t>
  </si>
  <si>
    <t>หน้า 8 จาก 32</t>
  </si>
  <si>
    <t>ค่าตัดจำหน่ายสินทรัพย์ไม่มีตัวตน</t>
  </si>
  <si>
    <t>เงินสดจ่ายจากการซื้ออสังหาริมทรัพย์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</si>
  <si>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</si>
  <si>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</si>
  <si>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</si>
  <si>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การแบ่งกำไรเบ็ดเสร็จรวม</t>
  </si>
  <si>
    <t>กำไรเบ็ดเสร็จรวมสำหรับงวด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</si>
  <si>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</si>
  <si>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</si>
  <si>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กำไรเบ็ดเสร็จอื่น</t>
  </si>
  <si>
    <t>รวมกำไรเบ็ดเสร็จสำหรับงวด</t>
  </si>
  <si>
    <t>กำไรจากอัตราแลกเปลี่ยนที่ยังไม่เกิดขึ้นจริง</t>
  </si>
  <si>
    <t>ผลกำไรจากเงินลงทุนในตราสารทุนที่กำหนดให้วัดมูลค่า</t>
  </si>
  <si>
    <t>ผลขาดทุนจากการวัดมูลค่าใหม่ของผลประโยชน์พนักงาน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</si>
  <si>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</si>
  <si>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</si>
  <si>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หนี้สูญ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</si>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</sst>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  <numFmt numFmtId="231" formatCode="0.00000"/>
    <numFmt numFmtId="232" formatCode="_-* #,##0.00000_-;\-* #,##0.00000_-;_-* &quot;-&quot;??_-;_-@_-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7">
    <xf numFmtId="178" fontId="0" fillId="0" borderId="0"/>
    <xf numFmtId="172" fontId="11" fillId="0" borderId="0" applyFont="0" applyFill="0" applyBorder="0" applyAlignment="0" applyProtection="0"/>
    <xf numFmtId="39" fontId="44" fillId="0" borderId="0"/>
    <xf numFmtId="39" fontId="44" fillId="0" borderId="0"/>
    <xf numFmtId="171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0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3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01" fontId="65" fillId="0" borderId="0"/>
    <xf numFmtId="202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9" fontId="88" fillId="0" borderId="4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39" fontId="44" fillId="0" borderId="0"/>
    <xf numFmtId="39" fontId="44" fillId="0" borderId="0"/>
    <xf numFmtId="184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5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204" fontId="5" fillId="0" borderId="0" applyFont="0" applyFill="0" applyBorder="0" applyAlignment="0" applyProtection="0"/>
    <xf numFmtId="181" fontId="5" fillId="0" borderId="0"/>
    <xf numFmtId="224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/>
    <xf numFmtId="225" fontId="5" fillId="0" borderId="0"/>
    <xf numFmtId="190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69" fillId="0" borderId="0" applyNumberFormat="0" applyAlignment="0">
      <alignment horizontal="left"/>
    </xf>
    <xf numFmtId="226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5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6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169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73" fontId="12" fillId="0" borderId="0"/>
    <xf numFmtId="225" fontId="11" fillId="0" borderId="0"/>
    <xf numFmtId="178" fontId="1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03" fillId="0" borderId="0"/>
    <xf numFmtId="40" fontId="11" fillId="0" borderId="0"/>
    <xf numFmtId="178" fontId="11" fillId="0" borderId="0"/>
    <xf numFmtId="178" fontId="11" fillId="0" borderId="0"/>
    <xf numFmtId="0" fontId="11" fillId="0" borderId="0"/>
    <xf numFmtId="0" fontId="117" fillId="0" borderId="0"/>
    <xf numFmtId="178" fontId="4" fillId="0" borderId="0"/>
    <xf numFmtId="0" fontId="11" fillId="0" borderId="0"/>
    <xf numFmtId="178" fontId="11" fillId="0" borderId="0"/>
    <xf numFmtId="0" fontId="11" fillId="0" borderId="0"/>
    <xf numFmtId="178" fontId="4" fillId="0" borderId="0"/>
    <xf numFmtId="177" fontId="83" fillId="0" borderId="0"/>
    <xf numFmtId="0" fontId="19" fillId="0" borderId="0"/>
    <xf numFmtId="178" fontId="11" fillId="0" borderId="0"/>
    <xf numFmtId="0" fontId="90" fillId="0" borderId="0"/>
    <xf numFmtId="0" fontId="118" fillId="0" borderId="0"/>
    <xf numFmtId="0" fontId="11" fillId="0" borderId="0"/>
    <xf numFmtId="178" fontId="11" fillId="0" borderId="0"/>
    <xf numFmtId="177" fontId="83" fillId="0" borderId="0"/>
    <xf numFmtId="0" fontId="11" fillId="0" borderId="0"/>
    <xf numFmtId="178" fontId="11" fillId="0" borderId="0"/>
    <xf numFmtId="225" fontId="11" fillId="0" borderId="0"/>
    <xf numFmtId="0" fontId="11" fillId="0" borderId="0"/>
    <xf numFmtId="0" fontId="103" fillId="0" borderId="0"/>
    <xf numFmtId="178" fontId="4" fillId="0" borderId="0"/>
    <xf numFmtId="0" fontId="11" fillId="0" borderId="0"/>
    <xf numFmtId="178" fontId="11" fillId="0" borderId="0"/>
    <xf numFmtId="178" fontId="4" fillId="0" borderId="0"/>
    <xf numFmtId="0" fontId="119" fillId="0" borderId="0"/>
    <xf numFmtId="178" fontId="4" fillId="0" borderId="0"/>
    <xf numFmtId="0" fontId="103" fillId="0" borderId="0"/>
    <xf numFmtId="0" fontId="11" fillId="0" borderId="0"/>
    <xf numFmtId="178" fontId="4" fillId="0" borderId="0"/>
    <xf numFmtId="178" fontId="4" fillId="0" borderId="0"/>
    <xf numFmtId="178" fontId="11" fillId="0" borderId="0"/>
    <xf numFmtId="178" fontId="11" fillId="0" borderId="0"/>
    <xf numFmtId="165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2" fillId="0" borderId="0"/>
    <xf numFmtId="0" fontId="57" fillId="0" borderId="0"/>
    <xf numFmtId="0" fontId="57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4" fontId="11" fillId="0" borderId="0"/>
    <xf numFmtId="17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1" fillId="0" borderId="0"/>
    <xf numFmtId="174" fontId="11" fillId="0" borderId="0"/>
    <xf numFmtId="174" fontId="11" fillId="0" borderId="0"/>
    <xf numFmtId="178" fontId="12" fillId="0" borderId="0"/>
    <xf numFmtId="0" fontId="11" fillId="0" borderId="0"/>
    <xf numFmtId="0" fontId="5" fillId="0" borderId="0"/>
    <xf numFmtId="178" fontId="12" fillId="0" borderId="0"/>
    <xf numFmtId="178" fontId="11" fillId="0" borderId="0"/>
    <xf numFmtId="0" fontId="11" fillId="0" borderId="0"/>
    <xf numFmtId="178" fontId="11" fillId="0" borderId="0"/>
    <xf numFmtId="178" fontId="83" fillId="0" borderId="0"/>
    <xf numFmtId="178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8" fontId="4" fillId="0" borderId="0"/>
    <xf numFmtId="178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5" fontId="11" fillId="0" borderId="0"/>
    <xf numFmtId="0" fontId="103" fillId="0" borderId="0"/>
    <xf numFmtId="225" fontId="11" fillId="0" borderId="0"/>
    <xf numFmtId="0" fontId="103" fillId="0" borderId="0"/>
    <xf numFmtId="227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5" fontId="11" fillId="0" borderId="0"/>
    <xf numFmtId="225" fontId="11" fillId="0" borderId="0"/>
    <xf numFmtId="0" fontId="103" fillId="0" borderId="0"/>
    <xf numFmtId="0" fontId="103" fillId="0" borderId="0"/>
    <xf numFmtId="225" fontId="11" fillId="0" borderId="0"/>
    <xf numFmtId="0" fontId="103" fillId="0" borderId="0"/>
    <xf numFmtId="178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8" fontId="12" fillId="0" borderId="0"/>
    <xf numFmtId="0" fontId="120" fillId="0" borderId="0"/>
    <xf numFmtId="0" fontId="120" fillId="0" borderId="0"/>
    <xf numFmtId="177" fontId="11" fillId="0" borderId="0"/>
    <xf numFmtId="177" fontId="11" fillId="0" borderId="0"/>
    <xf numFmtId="178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8" fontId="83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1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178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227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8" fontId="4" fillId="0" borderId="0"/>
    <xf numFmtId="0" fontId="11" fillId="0" borderId="0"/>
    <xf numFmtId="0" fontId="57" fillId="0" borderId="0"/>
    <xf numFmtId="178" fontId="4" fillId="0" borderId="0"/>
    <xf numFmtId="0" fontId="46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8" fontId="4" fillId="0" borderId="0"/>
    <xf numFmtId="178" fontId="4" fillId="0" borderId="0"/>
    <xf numFmtId="178" fontId="11" fillId="0" borderId="0"/>
    <xf numFmtId="0" fontId="11" fillId="0" borderId="0"/>
    <xf numFmtId="178" fontId="43" fillId="0" borderId="0"/>
    <xf numFmtId="178" fontId="43" fillId="0" borderId="0"/>
    <xf numFmtId="228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11" fillId="0" borderId="0"/>
    <xf numFmtId="0" fontId="100" fillId="0" borderId="0"/>
    <xf numFmtId="178" fontId="11" fillId="0" borderId="0"/>
    <xf numFmtId="0" fontId="11" fillId="0" borderId="0"/>
    <xf numFmtId="228" fontId="4" fillId="0" borderId="0"/>
    <xf numFmtId="228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1" fillId="0" borderId="0"/>
    <xf numFmtId="178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8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91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92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 applyNumberFormat="0" applyFill="0" applyBorder="0" applyAlignment="0" applyProtection="0">
      <alignment horizontal="left"/>
    </xf>
    <xf numFmtId="195" fontId="11" fillId="0" borderId="0"/>
    <xf numFmtId="0" fontId="75" fillId="0" borderId="19" applyAlignment="0">
      <alignment horizontal="centerContinuous"/>
    </xf>
    <xf numFmtId="0" fontId="15" fillId="0" borderId="0"/>
    <xf numFmtId="178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6" fontId="19" fillId="0" borderId="0" applyFill="0" applyBorder="0" applyAlignment="0"/>
    <xf numFmtId="197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6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4" fillId="0" borderId="0"/>
    <xf numFmtId="0" fontId="5" fillId="0" borderId="0"/>
    <xf numFmtId="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164" fontId="11" fillId="0" borderId="0"/>
    <xf numFmtId="0" fontId="11" fillId="0" borderId="0"/>
    <xf numFmtId="178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164" fontId="11" fillId="0" borderId="0"/>
    <xf numFmtId="164" fontId="11" fillId="0" borderId="0"/>
    <xf numFmtId="0" fontId="11" fillId="0" borderId="0"/>
    <xf numFmtId="164" fontId="11" fillId="0" borderId="0"/>
    <xf numFmtId="0" fontId="79" fillId="0" borderId="0"/>
    <xf numFmtId="168" fontId="11" fillId="0" borderId="0"/>
    <xf numFmtId="168" fontId="11" fillId="0" borderId="0"/>
    <xf numFmtId="178" fontId="4" fillId="0" borderId="0"/>
    <xf numFmtId="164" fontId="11" fillId="0" borderId="0"/>
    <xf numFmtId="164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8" fontId="11" fillId="0" borderId="0"/>
    <xf numFmtId="168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8" fontId="18" fillId="0" borderId="0"/>
    <xf numFmtId="230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</cellStyleXfs>
  <cellXfs count="199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73" fontId="7" fillId="0" borderId="0" xfId="284" applyNumberFormat="1" applyFont="1" applyFill="1" applyBorder="1" applyAlignment="1">
      <alignment horizontal="right"/>
    </xf>
    <xf numFmtId="173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73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9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3" fontId="7" fillId="0" borderId="0" xfId="0" applyNumberFormat="1" applyFont="1"/>
    <xf numFmtId="173" fontId="7" fillId="0" borderId="9" xfId="284" applyNumberFormat="1" applyFont="1" applyFill="1" applyBorder="1" applyAlignment="1">
      <alignment horizontal="right"/>
    </xf>
    <xf numFmtId="179" fontId="7" fillId="0" borderId="0" xfId="364" applyNumberFormat="1" applyFont="1" applyFill="1" applyBorder="1" applyAlignment="1">
      <alignment horizontal="center"/>
    </xf>
    <xf numFmtId="179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73" fontId="7" fillId="0" borderId="0" xfId="494" applyNumberFormat="1" applyFont="1" applyFill="1" applyBorder="1"/>
    <xf numFmtId="173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73" fontId="7" fillId="0" borderId="23" xfId="494" applyNumberFormat="1" applyFont="1" applyFill="1" applyBorder="1"/>
    <xf numFmtId="179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3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179" fontId="7" fillId="0" borderId="0" xfId="364" applyNumberFormat="1" applyFont="1" applyFill="1" applyAlignment="1">
      <alignment horizontal="center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5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73" fontId="7" fillId="0" borderId="22" xfId="494" applyNumberFormat="1" applyFont="1" applyFill="1" applyBorder="1" applyAlignment="1"/>
    <xf numFmtId="173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79" fontId="7" fillId="0" borderId="0" xfId="364" applyNumberFormat="1" applyFont="1" applyFill="1" applyBorder="1" applyAlignment="1"/>
    <xf numFmtId="179" fontId="7" fillId="0" borderId="0" xfId="364" applyNumberFormat="1" applyFont="1" applyFill="1" applyAlignment="1"/>
    <xf numFmtId="179" fontId="7" fillId="0" borderId="4" xfId="284" applyNumberFormat="1" applyFont="1" applyFill="1" applyBorder="1" applyAlignment="1"/>
    <xf numFmtId="179" fontId="7" fillId="0" borderId="0" xfId="284" applyNumberFormat="1" applyFont="1" applyFill="1" applyBorder="1" applyAlignment="1"/>
    <xf numFmtId="179" fontId="7" fillId="0" borderId="22" xfId="284" applyNumberFormat="1" applyFont="1" applyFill="1" applyBorder="1" applyAlignment="1"/>
    <xf numFmtId="179" fontId="7" fillId="0" borderId="9" xfId="284" applyNumberFormat="1" applyFont="1" applyFill="1" applyBorder="1" applyAlignment="1"/>
    <xf numFmtId="177" fontId="7" fillId="0" borderId="0" xfId="364" applyNumberFormat="1" applyFont="1" applyFill="1" applyBorder="1" applyAlignment="1"/>
    <xf numFmtId="177" fontId="7" fillId="0" borderId="0" xfId="364" applyNumberFormat="1" applyFont="1" applyFill="1" applyAlignment="1"/>
    <xf numFmtId="179" fontId="7" fillId="0" borderId="22" xfId="364" applyNumberFormat="1" applyFont="1" applyFill="1" applyBorder="1" applyAlignment="1"/>
    <xf numFmtId="179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9" fontId="7" fillId="0" borderId="0" xfId="494" applyNumberFormat="1" applyFont="1" applyFill="1" applyBorder="1" applyAlignment="1"/>
    <xf numFmtId="173" fontId="7" fillId="0" borderId="0" xfId="494" applyNumberFormat="1" applyFont="1" applyFill="1" applyBorder="1" applyAlignment="1"/>
    <xf numFmtId="43" fontId="38" fillId="0" borderId="0" xfId="0" applyNumberFormat="1" applyFont="1"/>
    <xf numFmtId="173" fontId="7" fillId="0" borderId="24" xfId="494" applyNumberFormat="1" applyFont="1" applyFill="1" applyBorder="1" applyAlignment="1"/>
    <xf numFmtId="173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73" fontId="7" fillId="0" borderId="0" xfId="284" applyNumberFormat="1" applyFont="1" applyFill="1" applyAlignment="1"/>
    <xf numFmtId="173" fontId="7" fillId="0" borderId="22" xfId="284" applyNumberFormat="1" applyFont="1" applyFill="1" applyBorder="1" applyAlignment="1"/>
    <xf numFmtId="173" fontId="7" fillId="0" borderId="23" xfId="284" applyNumberFormat="1" applyFont="1" applyFill="1" applyBorder="1" applyAlignment="1"/>
    <xf numFmtId="177" fontId="7" fillId="0" borderId="0" xfId="284" applyNumberFormat="1" applyFont="1" applyFill="1" applyAlignment="1"/>
    <xf numFmtId="176" fontId="7" fillId="0" borderId="0" xfId="284" applyNumberFormat="1" applyFont="1" applyFill="1" applyAlignment="1"/>
    <xf numFmtId="178" fontId="7" fillId="0" borderId="0" xfId="0" applyFont="1"/>
    <xf numFmtId="173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76" fontId="7" fillId="0" borderId="0" xfId="0" applyNumberFormat="1" applyFont="1" applyAlignment="1">
      <alignment horizontal="right"/>
    </xf>
    <xf numFmtId="43" fontId="7" fillId="0" borderId="9" xfId="284" applyFont="1" applyFill="1" applyBorder="1"/>
    <xf numFmtId="173" fontId="7" fillId="0" borderId="9" xfId="494" applyNumberFormat="1" applyFont="1" applyFill="1" applyBorder="1"/>
    <xf numFmtId="173" fontId="7" fillId="0" borderId="9" xfId="494" applyNumberFormat="1" applyFont="1" applyFill="1" applyBorder="1" applyAlignment="1"/>
    <xf numFmtId="173" fontId="7" fillId="0" borderId="0" xfId="299" applyNumberFormat="1" applyFont="1" applyFill="1" applyAlignment="1">
      <alignment horizontal="right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979" applyFont="1"/>
    <xf numFmtId="179" fontId="7" fillId="0" borderId="0" xfId="0" applyNumberFormat="1" applyFont="1"/>
    <xf numFmtId="173" fontId="6" fillId="0" borderId="0" xfId="0" applyNumberFormat="1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0" fontId="7" fillId="0" borderId="4" xfId="0" applyNumberFormat="1" applyFont="1" applyBorder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0" fontId="7" fillId="0" borderId="4" xfId="0" applyNumberFormat="1" applyFont="1" applyBorder="1" applyAlignment="1">
      <alignment horizontal="center"/>
    </xf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179" fontId="7" fillId="0" borderId="0" xfId="795" applyNumberFormat="1" applyFont="1" applyAlignment="1">
      <alignment horizontal="center"/>
    </xf>
    <xf numFmtId="179" fontId="7" fillId="0" borderId="0" xfId="795" applyNumberFormat="1" applyFont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77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43" fontId="7" fillId="0" borderId="0" xfId="795" applyNumberFormat="1" applyFont="1"/>
    <xf numFmtId="39" fontId="7" fillId="0" borderId="0" xfId="364" applyNumberFormat="1" applyFont="1" applyFill="1" applyBorder="1" applyAlignment="1"/>
    <xf numFmtId="231" fontId="7" fillId="0" borderId="0" xfId="795" applyNumberFormat="1" applyFont="1"/>
    <xf numFmtId="177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43" fontId="7" fillId="0" borderId="9" xfId="284" applyFont="1" applyFill="1" applyBorder="1" applyAlignment="1">
      <alignment horizontal="center"/>
    </xf>
    <xf numFmtId="177" fontId="7" fillId="0" borderId="0" xfId="494" applyNumberFormat="1" applyFont="1" applyFill="1" applyAlignment="1"/>
    <xf numFmtId="177" fontId="7" fillId="0" borderId="0" xfId="0" applyNumberFormat="1" applyFont="1"/>
    <xf numFmtId="179" fontId="7" fillId="0" borderId="9" xfId="795" applyNumberFormat="1" applyFont="1" applyBorder="1"/>
    <xf numFmtId="179" fontId="7" fillId="0" borderId="4" xfId="795" applyNumberFormat="1" applyFont="1" applyBorder="1"/>
    <xf numFmtId="179" fontId="7" fillId="0" borderId="23" xfId="795" applyNumberFormat="1" applyFont="1" applyBorder="1"/>
    <xf numFmtId="43" fontId="6" fillId="0" borderId="0" xfId="0" applyNumberFormat="1" applyFont="1" applyAlignment="1">
      <alignment horizontal="centerContinuous"/>
    </xf>
    <xf numFmtId="173" fontId="7" fillId="0" borderId="0" xfId="0" applyNumberFormat="1" applyFont="1" applyAlignment="1">
      <alignment horizontal="right" shrinkToFit="1"/>
    </xf>
    <xf numFmtId="4" fontId="7" fillId="0" borderId="0" xfId="0" applyNumberFormat="1" applyFont="1"/>
    <xf numFmtId="43" fontId="7" fillId="0" borderId="0" xfId="284" applyFont="1"/>
    <xf numFmtId="173" fontId="7" fillId="0" borderId="9" xfId="284" applyNumberFormat="1" applyFont="1" applyFill="1" applyBorder="1"/>
    <xf numFmtId="43" fontId="7" fillId="0" borderId="0" xfId="299" applyFont="1" applyFill="1" applyBorder="1" applyAlignment="1"/>
    <xf numFmtId="3" fontId="127" fillId="0" borderId="0" xfId="0" applyNumberFormat="1" applyFont="1"/>
    <xf numFmtId="3" fontId="7" fillId="0" borderId="0" xfId="299" applyNumberFormat="1" applyFont="1" applyFill="1" applyBorder="1" applyAlignment="1"/>
    <xf numFmtId="0" fontId="7" fillId="0" borderId="0" xfId="1295" quotePrefix="1" applyFont="1"/>
    <xf numFmtId="0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173" fontId="7" fillId="0" borderId="24" xfId="0" applyNumberFormat="1" applyFont="1" applyBorder="1"/>
    <xf numFmtId="173" fontId="10" fillId="0" borderId="0" xfId="765" applyNumberFormat="1" applyFont="1" applyAlignment="1">
      <alignment horizontal="right" shrinkToFit="1" readingOrder="2"/>
    </xf>
    <xf numFmtId="4" fontId="7" fillId="0" borderId="0" xfId="299" applyNumberFormat="1" applyFont="1" applyFill="1" applyAlignment="1"/>
    <xf numFmtId="173" fontId="7" fillId="0" borderId="0" xfId="284" applyNumberFormat="1" applyFont="1"/>
    <xf numFmtId="3" fontId="7" fillId="0" borderId="0" xfId="0" applyNumberFormat="1" applyFont="1"/>
    <xf numFmtId="232" fontId="7" fillId="0" borderId="0" xfId="284" applyNumberFormat="1" applyFont="1" applyFill="1" applyAlignment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37" fontId="6" fillId="0" borderId="0" xfId="795" applyNumberFormat="1" applyFont="1" applyBorder="1" applyAlignment="1">
      <alignment horizontal="centerContinuous"/>
    </xf>
    <xf numFmtId="0" fontId="7" fillId="0" borderId="0" xfId="795" applyNumberFormat="1" applyFont="1" applyBorder="1"/>
    <xf numFmtId="37" fontId="7" fillId="0" borderId="0" xfId="795" applyNumberFormat="1" applyFont="1" applyBorder="1" applyAlignment="1">
      <alignment horizontal="centerContinuous"/>
    </xf>
    <xf numFmtId="37" fontId="7" fillId="0" borderId="0" xfId="795" applyNumberFormat="1" applyFont="1" applyBorder="1"/>
    <xf numFmtId="37" fontId="7" fillId="0" borderId="0" xfId="0" applyNumberFormat="1" applyFont="1" applyBorder="1" applyAlignment="1">
      <alignment horizontal="center"/>
    </xf>
    <xf numFmtId="37" fontId="7" fillId="0" borderId="0" xfId="0" applyNumberFormat="1" applyFont="1" applyBorder="1"/>
    <xf numFmtId="0" fontId="7" fillId="0" borderId="0" xfId="0" applyNumberFormat="1" applyFont="1" applyBorder="1"/>
    <xf numFmtId="37" fontId="7" fillId="0" borderId="0" xfId="795" applyNumberFormat="1" applyFont="1" applyBorder="1" applyAlignment="1">
      <alignment horizontal="center"/>
    </xf>
    <xf numFmtId="179" fontId="7" fillId="0" borderId="0" xfId="795" applyNumberFormat="1" applyFont="1" applyBorder="1" applyAlignment="1">
      <alignment horizontal="center"/>
    </xf>
    <xf numFmtId="179" fontId="7" fillId="0" borderId="0" xfId="795" applyNumberFormat="1" applyFont="1" applyBorder="1"/>
    <xf numFmtId="177" fontId="7" fillId="0" borderId="0" xfId="795" applyNumberFormat="1" applyFont="1" applyBorder="1"/>
    <xf numFmtId="173" fontId="10" fillId="0" borderId="0" xfId="765" applyNumberFormat="1" applyFont="1" applyBorder="1" applyAlignment="1">
      <alignment horizontal="right" shrinkToFit="1" readingOrder="2"/>
    </xf>
    <xf numFmtId="173" fontId="7" fillId="0" borderId="0" xfId="0" applyNumberFormat="1" applyFont="1" applyBorder="1" applyAlignment="1">
      <alignment horizontal="right" shrinkToFit="1"/>
    </xf>
    <xf numFmtId="43" fontId="38" fillId="0" borderId="0" xfId="299" applyFont="1" applyFill="1" applyBorder="1" applyAlignment="1"/>
    <xf numFmtId="37" fontId="38" fillId="0" borderId="0" xfId="0" applyNumberFormat="1" applyFont="1" applyBorder="1"/>
    <xf numFmtId="43" fontId="38" fillId="0" borderId="0" xfId="284" applyFont="1" applyFill="1" applyBorder="1" applyAlignment="1"/>
    <xf numFmtId="0" fontId="38" fillId="0" borderId="0" xfId="0" applyNumberFormat="1" applyFont="1" applyBorder="1"/>
    <xf numFmtId="37" fontId="38" fillId="0" borderId="0" xfId="795" applyNumberFormat="1" applyFont="1" applyBorder="1"/>
    <xf numFmtId="0" fontId="38" fillId="0" borderId="0" xfId="795" applyNumberFormat="1" applyFont="1" applyBorder="1"/>
    <xf numFmtId="37" fontId="7" fillId="0" borderId="0" xfId="795" applyNumberFormat="1" applyFont="1" applyBorder="1" applyAlignment="1">
      <alignment horizontal="center"/>
    </xf>
  </cellXfs>
  <cellStyles count="1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6DD878CA-AB6B-40C5-84DF-6B81DFF1ABEC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3378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780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4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4" width="2.140625" style="1" customWidth="1"/>
    <col min="5" max="5" width="10.7109375" style="1" customWidth="1"/>
    <col min="6" max="6" width="12.140625" style="1" customWidth="1"/>
    <col min="7" max="7" width="24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54" customWidth="1"/>
    <col min="13" max="13" width="0.85546875" style="47" customWidth="1"/>
    <col min="14" max="14" width="16.7109375" style="47" customWidth="1"/>
    <col min="15" max="15" width="0.85546875" style="47" customWidth="1"/>
    <col min="16" max="16" width="16.7109375" style="47" customWidth="1"/>
    <col min="17" max="17" width="0.42578125" style="15" customWidth="1"/>
    <col min="18" max="18" width="16" style="55" customWidth="1"/>
    <col min="19" max="19" width="1.140625" style="55" customWidth="1"/>
    <col min="20" max="20" width="16" style="55" customWidth="1"/>
    <col min="21" max="21" width="0.5703125" style="50" customWidth="1"/>
    <col min="22" max="22" width="16.42578125" style="50" customWidth="1"/>
    <col min="23" max="23" width="1" style="46" customWidth="1"/>
    <col min="24" max="24" width="16.42578125" style="46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2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1"/>
      <c r="R1" s="11"/>
      <c r="S1" s="12"/>
      <c r="T1" s="12"/>
      <c r="U1" s="146"/>
      <c r="V1" s="146"/>
    </row>
    <row r="2" spans="1:22" s="1" customFormat="1" ht="2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1"/>
      <c r="R2" s="11"/>
      <c r="S2" s="12"/>
      <c r="T2" s="12"/>
      <c r="U2" s="146"/>
      <c r="V2" s="146"/>
    </row>
    <row r="3" spans="1:22" s="1" customFormat="1" ht="21.9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1"/>
      <c r="R3" s="11"/>
      <c r="S3" s="12"/>
      <c r="T3" s="12"/>
      <c r="U3" s="146"/>
      <c r="V3" s="146"/>
    </row>
    <row r="4" spans="1:22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56"/>
      <c r="M4" s="12"/>
      <c r="N4" s="12"/>
      <c r="O4" s="12"/>
      <c r="P4" s="12"/>
      <c r="Q4" s="12"/>
      <c r="R4" s="12"/>
      <c r="S4" s="12"/>
      <c r="T4" s="12"/>
      <c r="U4" s="146"/>
      <c r="V4" s="146"/>
    </row>
    <row r="5" spans="1:22" s="1" customFormat="1" ht="21.95" customHeight="1">
      <c r="H5" s="8"/>
      <c r="J5" s="173" t="s">
        <v>3</v>
      </c>
      <c r="K5" s="173"/>
      <c r="L5" s="173"/>
      <c r="M5" s="173"/>
      <c r="N5" s="173"/>
      <c r="O5" s="173"/>
      <c r="P5" s="173"/>
      <c r="Q5" s="13"/>
      <c r="R5" s="13"/>
      <c r="S5" s="13"/>
      <c r="T5" s="13"/>
      <c r="U5" s="35"/>
      <c r="V5" s="35"/>
    </row>
    <row r="6" spans="1:22" s="1" customFormat="1" ht="21.95" customHeight="1">
      <c r="J6" s="174" t="s">
        <v>4</v>
      </c>
      <c r="K6" s="174"/>
      <c r="L6" s="174"/>
      <c r="M6" s="47"/>
      <c r="N6" s="173" t="s">
        <v>5</v>
      </c>
      <c r="O6" s="173"/>
      <c r="P6" s="173"/>
      <c r="Q6" s="13"/>
      <c r="R6" s="13"/>
      <c r="S6" s="13"/>
      <c r="T6" s="13"/>
      <c r="U6" s="35"/>
      <c r="V6" s="35"/>
    </row>
    <row r="7" spans="1:22" s="1" customFormat="1" ht="21.95" customHeight="1">
      <c r="J7" s="166" t="s">
        <v>6</v>
      </c>
      <c r="K7" s="13"/>
      <c r="L7" s="166" t="s">
        <v>7</v>
      </c>
      <c r="M7" s="47"/>
      <c r="N7" s="166" t="s">
        <v>6</v>
      </c>
      <c r="O7" s="13"/>
      <c r="P7" s="166" t="s">
        <v>7</v>
      </c>
      <c r="Q7" s="13"/>
      <c r="R7" s="13"/>
      <c r="S7" s="13"/>
      <c r="T7" s="13"/>
      <c r="U7" s="35"/>
      <c r="V7" s="35"/>
    </row>
    <row r="8" spans="1:22" s="1" customFormat="1" ht="21.95" customHeight="1">
      <c r="J8" s="166" t="s">
        <v>8</v>
      </c>
      <c r="K8" s="13"/>
      <c r="L8" s="166" t="s">
        <v>9</v>
      </c>
      <c r="M8" s="47"/>
      <c r="N8" s="166" t="s">
        <v>8</v>
      </c>
      <c r="O8" s="13"/>
      <c r="P8" s="166" t="s">
        <v>9</v>
      </c>
      <c r="Q8" s="13"/>
      <c r="R8" s="13"/>
      <c r="S8" s="13"/>
      <c r="T8" s="13"/>
      <c r="U8" s="35"/>
      <c r="V8" s="35"/>
    </row>
    <row r="9" spans="1:22" s="1" customFormat="1" ht="21.95" customHeight="1">
      <c r="H9" s="138" t="s">
        <v>10</v>
      </c>
      <c r="J9" s="139" t="s">
        <v>11</v>
      </c>
      <c r="K9" s="13"/>
      <c r="L9" s="139"/>
      <c r="M9" s="47"/>
      <c r="N9" s="139" t="s">
        <v>11</v>
      </c>
      <c r="O9" s="13"/>
      <c r="P9" s="139"/>
      <c r="Q9" s="13"/>
      <c r="R9" s="13"/>
      <c r="S9" s="13"/>
      <c r="T9" s="13"/>
      <c r="U9" s="35"/>
      <c r="V9" s="35"/>
    </row>
    <row r="10" spans="1:22" s="1" customFormat="1" ht="21.95" customHeight="1">
      <c r="A10" s="29" t="s">
        <v>12</v>
      </c>
      <c r="B10" s="29"/>
      <c r="C10" s="29"/>
      <c r="D10" s="29"/>
      <c r="E10" s="29"/>
      <c r="F10" s="29"/>
      <c r="G10" s="29"/>
      <c r="H10" s="2"/>
      <c r="J10" s="13"/>
      <c r="K10" s="13"/>
      <c r="L10" s="13"/>
      <c r="M10" s="47"/>
      <c r="N10" s="13"/>
      <c r="O10" s="13"/>
      <c r="P10" s="13"/>
      <c r="Q10" s="13"/>
      <c r="R10" s="13"/>
      <c r="S10" s="147"/>
      <c r="T10" s="147"/>
      <c r="U10" s="147"/>
      <c r="V10" s="147"/>
    </row>
    <row r="11" spans="1:22" s="1" customFormat="1" ht="6" customHeight="1">
      <c r="A11" s="29"/>
      <c r="B11" s="29"/>
      <c r="C11" s="29"/>
      <c r="D11" s="29"/>
      <c r="E11" s="29"/>
      <c r="F11" s="29"/>
      <c r="G11" s="29"/>
      <c r="H11" s="2"/>
      <c r="J11" s="13"/>
      <c r="K11" s="13"/>
      <c r="L11" s="13"/>
      <c r="M11" s="47"/>
      <c r="N11" s="13"/>
      <c r="O11" s="13"/>
      <c r="P11" s="13"/>
      <c r="Q11" s="13"/>
      <c r="R11" s="13"/>
      <c r="S11" s="147"/>
      <c r="T11" s="147"/>
      <c r="U11" s="147"/>
      <c r="V11" s="147"/>
    </row>
    <row r="12" spans="1:22" s="1" customFormat="1" ht="21.95" customHeight="1">
      <c r="A12" s="30" t="s">
        <v>13</v>
      </c>
      <c r="H12" s="2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s="1" customFormat="1" ht="21.95" customHeight="1">
      <c r="A13" s="1" t="s">
        <v>14</v>
      </c>
      <c r="H13" s="2">
        <v>6</v>
      </c>
      <c r="J13" s="48">
        <v>189179445.83000001</v>
      </c>
      <c r="K13" s="48"/>
      <c r="L13" s="48">
        <v>187306084.24000001</v>
      </c>
      <c r="M13" s="48"/>
      <c r="N13" s="48">
        <v>177792221.92999998</v>
      </c>
      <c r="O13" s="48"/>
      <c r="P13" s="48">
        <v>171125967.88</v>
      </c>
      <c r="Q13" s="48"/>
      <c r="R13" s="48"/>
      <c r="S13" s="48"/>
      <c r="T13" s="48"/>
      <c r="U13" s="48"/>
      <c r="V13" s="48"/>
    </row>
    <row r="14" spans="1:22" s="1" customFormat="1" ht="21.95" customHeight="1">
      <c r="A14" s="112" t="s">
        <v>15</v>
      </c>
      <c r="H14" s="2" t="s">
        <v>16</v>
      </c>
      <c r="J14" s="48">
        <v>29013596.059999999</v>
      </c>
      <c r="K14" s="48"/>
      <c r="L14" s="48">
        <v>20686149.760000002</v>
      </c>
      <c r="M14" s="48"/>
      <c r="N14" s="48">
        <v>29588495.560000002</v>
      </c>
      <c r="O14" s="48"/>
      <c r="P14" s="48">
        <v>26822985.709999993</v>
      </c>
      <c r="Q14" s="48"/>
      <c r="R14" s="48"/>
      <c r="S14" s="54"/>
      <c r="T14" s="54"/>
      <c r="U14" s="48"/>
      <c r="V14" s="48"/>
    </row>
    <row r="15" spans="1:22" s="1" customFormat="1" ht="21.95" customHeight="1">
      <c r="A15" s="112" t="s">
        <v>17</v>
      </c>
      <c r="H15" s="2">
        <v>5.2</v>
      </c>
      <c r="J15" s="48">
        <v>15000000</v>
      </c>
      <c r="K15" s="48"/>
      <c r="L15" s="48">
        <v>7000000</v>
      </c>
      <c r="M15" s="48"/>
      <c r="N15" s="48">
        <v>20000000</v>
      </c>
      <c r="O15" s="48"/>
      <c r="P15" s="48">
        <v>15000000</v>
      </c>
      <c r="Q15" s="48"/>
      <c r="R15" s="48"/>
      <c r="S15" s="54"/>
      <c r="T15" s="54"/>
      <c r="U15" s="48"/>
      <c r="V15" s="48"/>
    </row>
    <row r="16" spans="1:22" s="1" customFormat="1" ht="21.95" customHeight="1">
      <c r="A16" s="1" t="s">
        <v>18</v>
      </c>
      <c r="H16" s="2"/>
      <c r="J16" s="48"/>
      <c r="K16" s="48"/>
      <c r="L16" s="48"/>
      <c r="M16" s="48"/>
      <c r="N16" s="48"/>
      <c r="O16" s="48"/>
      <c r="P16" s="48"/>
      <c r="Q16" s="48"/>
      <c r="R16" s="48"/>
      <c r="S16" s="54"/>
      <c r="T16" s="54"/>
      <c r="U16" s="48"/>
      <c r="V16" s="48"/>
    </row>
    <row r="17" spans="1:22" s="1" customFormat="1" ht="21.95" customHeight="1">
      <c r="A17" s="112"/>
      <c r="B17" s="112" t="s">
        <v>19</v>
      </c>
      <c r="H17" s="2">
        <v>5.2</v>
      </c>
      <c r="J17" s="48">
        <v>998224.77</v>
      </c>
      <c r="K17" s="48"/>
      <c r="L17" s="48">
        <v>1248224.77</v>
      </c>
      <c r="M17" s="48"/>
      <c r="N17" s="48">
        <v>573886.82000000007</v>
      </c>
      <c r="O17" s="48"/>
      <c r="P17" s="48">
        <v>823886.82000000007</v>
      </c>
      <c r="Q17" s="48"/>
      <c r="R17" s="48"/>
      <c r="S17" s="54"/>
      <c r="T17" s="54"/>
      <c r="U17" s="48"/>
      <c r="V17" s="48"/>
    </row>
    <row r="18" spans="1:22" s="1" customFormat="1" ht="21.95" customHeight="1">
      <c r="A18" s="1" t="s">
        <v>20</v>
      </c>
      <c r="H18" s="2">
        <v>8</v>
      </c>
      <c r="J18" s="48">
        <v>54502962.369999997</v>
      </c>
      <c r="K18" s="48"/>
      <c r="L18" s="48">
        <v>53537213.340000004</v>
      </c>
      <c r="M18" s="48"/>
      <c r="N18" s="48">
        <v>54502962.369999997</v>
      </c>
      <c r="O18" s="48"/>
      <c r="P18" s="48">
        <v>53537213.339999996</v>
      </c>
      <c r="Q18" s="48"/>
      <c r="R18" s="48"/>
      <c r="S18" s="48"/>
      <c r="T18" s="48"/>
      <c r="U18" s="48"/>
      <c r="V18" s="48"/>
    </row>
    <row r="19" spans="1:22" s="1" customFormat="1" ht="21.95" customHeight="1">
      <c r="A19" s="1" t="s">
        <v>21</v>
      </c>
      <c r="H19" s="2"/>
      <c r="J19" s="51">
        <v>170088.53</v>
      </c>
      <c r="K19" s="48"/>
      <c r="L19" s="51">
        <v>394177.1</v>
      </c>
      <c r="M19" s="48"/>
      <c r="N19" s="51">
        <v>110274.7</v>
      </c>
      <c r="O19" s="48"/>
      <c r="P19" s="51">
        <v>121318.09999999999</v>
      </c>
      <c r="Q19" s="48"/>
      <c r="R19" s="48"/>
      <c r="S19" s="48"/>
      <c r="T19" s="48"/>
      <c r="U19" s="48"/>
      <c r="V19" s="48"/>
    </row>
    <row r="20" spans="1:22" s="1" customFormat="1" ht="21.95" customHeight="1">
      <c r="A20" s="30" t="s">
        <v>22</v>
      </c>
      <c r="H20" s="2"/>
      <c r="J20" s="52">
        <f>SUM(J13:J19)</f>
        <v>288864317.56</v>
      </c>
      <c r="L20" s="52">
        <f>SUM(L13:L19)</f>
        <v>270171849.21000004</v>
      </c>
      <c r="M20" s="48"/>
      <c r="N20" s="51">
        <f>SUM(N13:N19)</f>
        <v>282567841.37999994</v>
      </c>
      <c r="O20" s="48"/>
      <c r="P20" s="51">
        <f>SUM(P13:P19)</f>
        <v>267431371.84999996</v>
      </c>
      <c r="Q20" s="48"/>
      <c r="R20" s="48"/>
      <c r="S20" s="53"/>
      <c r="T20" s="53"/>
      <c r="U20" s="53"/>
      <c r="V20" s="48"/>
    </row>
    <row r="21" spans="1:22" s="1" customFormat="1" ht="21.95" customHeight="1">
      <c r="A21" s="30"/>
      <c r="H21" s="2"/>
      <c r="J21" s="54"/>
      <c r="L21" s="54"/>
      <c r="M21" s="48"/>
      <c r="N21" s="53"/>
      <c r="O21" s="48"/>
      <c r="P21" s="53"/>
      <c r="Q21" s="48"/>
      <c r="R21" s="48"/>
      <c r="S21" s="53"/>
      <c r="T21" s="53"/>
      <c r="U21" s="53"/>
      <c r="V21" s="48"/>
    </row>
    <row r="22" spans="1:22" s="1" customFormat="1" ht="21.95" customHeight="1">
      <c r="A22" s="30" t="s">
        <v>23</v>
      </c>
      <c r="H22" s="2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 s="1" customFormat="1" ht="21.95" customHeight="1">
      <c r="A23" s="1" t="s">
        <v>24</v>
      </c>
      <c r="D23" s="145"/>
      <c r="E23" s="145"/>
      <c r="H23" s="2"/>
      <c r="I23" s="2"/>
      <c r="J23" s="14">
        <v>0</v>
      </c>
      <c r="K23" s="14"/>
      <c r="L23" s="14">
        <v>0</v>
      </c>
      <c r="M23" s="48"/>
      <c r="N23" s="48">
        <v>26730000</v>
      </c>
      <c r="O23" s="48"/>
      <c r="P23" s="48">
        <v>26730000</v>
      </c>
      <c r="Q23" s="48"/>
      <c r="R23" s="48"/>
      <c r="S23" s="47"/>
      <c r="T23" s="48"/>
      <c r="U23" s="48"/>
      <c r="V23" s="48"/>
    </row>
    <row r="24" spans="1:22" s="1" customFormat="1" ht="21.95" customHeight="1">
      <c r="A24" s="1" t="s">
        <v>25</v>
      </c>
      <c r="D24" s="145"/>
      <c r="E24" s="145"/>
      <c r="H24" s="2"/>
      <c r="J24" s="14">
        <v>9643204</v>
      </c>
      <c r="K24" s="48"/>
      <c r="L24" s="14">
        <v>9638708</v>
      </c>
      <c r="M24" s="48"/>
      <c r="N24" s="48">
        <v>243204</v>
      </c>
      <c r="O24" s="48"/>
      <c r="P24" s="48">
        <v>238708</v>
      </c>
      <c r="Q24" s="48"/>
      <c r="R24" s="48"/>
      <c r="S24" s="47"/>
      <c r="T24" s="48"/>
      <c r="U24" s="48"/>
      <c r="V24" s="48"/>
    </row>
    <row r="25" spans="1:22" s="1" customFormat="1" ht="21.95" customHeight="1">
      <c r="A25" s="1" t="s">
        <v>26</v>
      </c>
      <c r="D25" s="145"/>
      <c r="E25" s="145"/>
      <c r="H25" s="2">
        <v>5.2</v>
      </c>
      <c r="J25" s="14">
        <v>9809034.9699999988</v>
      </c>
      <c r="K25" s="48"/>
      <c r="L25" s="14">
        <v>11059034.970000001</v>
      </c>
      <c r="M25" s="48"/>
      <c r="N25" s="48">
        <v>28045350.899999999</v>
      </c>
      <c r="O25" s="48"/>
      <c r="P25" s="48">
        <v>28795350.899999999</v>
      </c>
      <c r="Q25" s="48"/>
      <c r="R25" s="48"/>
      <c r="S25" s="47"/>
      <c r="T25" s="48"/>
      <c r="U25" s="48"/>
      <c r="V25" s="48"/>
    </row>
    <row r="26" spans="1:22" s="1" customFormat="1" ht="21.95" customHeight="1">
      <c r="A26" s="1" t="s">
        <v>27</v>
      </c>
      <c r="H26" s="2">
        <v>9</v>
      </c>
      <c r="J26" s="48">
        <v>85898484.310000002</v>
      </c>
      <c r="K26" s="48"/>
      <c r="L26" s="48">
        <v>87162692.349999994</v>
      </c>
      <c r="M26" s="48"/>
      <c r="N26" s="48">
        <v>0</v>
      </c>
      <c r="O26" s="48"/>
      <c r="P26" s="48">
        <v>0</v>
      </c>
      <c r="Q26" s="48"/>
      <c r="R26" s="48"/>
      <c r="S26" s="47"/>
      <c r="T26" s="48"/>
      <c r="U26" s="48"/>
      <c r="V26" s="48"/>
    </row>
    <row r="27" spans="1:22" s="1" customFormat="1" ht="21.95" customHeight="1">
      <c r="A27" s="1" t="s">
        <v>28</v>
      </c>
      <c r="H27" s="2">
        <v>10</v>
      </c>
      <c r="J27" s="48">
        <v>51945650.549999997</v>
      </c>
      <c r="K27" s="48"/>
      <c r="L27" s="48">
        <v>53475227.57</v>
      </c>
      <c r="M27" s="48"/>
      <c r="N27" s="48">
        <v>46460369.019999996</v>
      </c>
      <c r="O27" s="48"/>
      <c r="P27" s="48">
        <v>47960616.960000001</v>
      </c>
      <c r="Q27" s="48"/>
      <c r="R27" s="48"/>
      <c r="S27" s="47"/>
      <c r="T27" s="48"/>
      <c r="U27" s="48"/>
      <c r="V27" s="48"/>
    </row>
    <row r="28" spans="1:22" s="1" customFormat="1" ht="21.95" customHeight="1">
      <c r="A28" s="1" t="s">
        <v>29</v>
      </c>
      <c r="H28" s="2" t="s">
        <v>30</v>
      </c>
      <c r="J28" s="48">
        <v>7422013.2000000002</v>
      </c>
      <c r="K28" s="48"/>
      <c r="L28" s="48">
        <v>8639305.9100000001</v>
      </c>
      <c r="M28" s="48"/>
      <c r="N28" s="48">
        <v>17969064.419999983</v>
      </c>
      <c r="O28" s="48"/>
      <c r="P28" s="48">
        <v>24764083.469999995</v>
      </c>
      <c r="Q28" s="48"/>
      <c r="R28" s="48"/>
      <c r="S28" s="47"/>
      <c r="T28" s="48"/>
      <c r="U28" s="48"/>
      <c r="V28" s="48"/>
    </row>
    <row r="29" spans="1:22" s="1" customFormat="1" ht="21.95" customHeight="1">
      <c r="A29" s="1" t="s">
        <v>31</v>
      </c>
      <c r="H29" s="2"/>
      <c r="J29" s="48">
        <v>2058521</v>
      </c>
      <c r="K29" s="48"/>
      <c r="L29" s="48">
        <v>9</v>
      </c>
      <c r="M29" s="48"/>
      <c r="N29" s="48">
        <v>2058521</v>
      </c>
      <c r="O29" s="48"/>
      <c r="P29" s="48">
        <v>9</v>
      </c>
      <c r="Q29" s="48"/>
      <c r="R29" s="48"/>
      <c r="S29" s="47"/>
      <c r="T29" s="48"/>
      <c r="U29" s="48"/>
      <c r="V29" s="48"/>
    </row>
    <row r="30" spans="1:22" s="1" customFormat="1" ht="21.95" customHeight="1">
      <c r="A30" s="1" t="s">
        <v>32</v>
      </c>
      <c r="H30" s="2">
        <v>12</v>
      </c>
      <c r="J30" s="53">
        <v>16252335.390000001</v>
      </c>
      <c r="K30" s="53"/>
      <c r="L30" s="53">
        <v>16111322.960000001</v>
      </c>
      <c r="M30" s="53"/>
      <c r="N30" s="48">
        <v>16229001.960000001</v>
      </c>
      <c r="O30" s="53"/>
      <c r="P30" s="48">
        <v>16092640.030000001</v>
      </c>
      <c r="Q30" s="48"/>
      <c r="R30" s="48"/>
      <c r="S30" s="47"/>
      <c r="T30" s="48"/>
      <c r="U30" s="48"/>
      <c r="V30" s="48"/>
    </row>
    <row r="31" spans="1:22" s="1" customFormat="1" ht="21.95" customHeight="1">
      <c r="A31" s="1" t="s">
        <v>33</v>
      </c>
      <c r="H31" s="2"/>
      <c r="J31" s="51">
        <v>2125704.65</v>
      </c>
      <c r="K31" s="53"/>
      <c r="L31" s="51">
        <v>1880489.86</v>
      </c>
      <c r="M31" s="53"/>
      <c r="N31" s="51">
        <v>1701071.52</v>
      </c>
      <c r="O31" s="53"/>
      <c r="P31" s="51">
        <v>1700489.86</v>
      </c>
      <c r="Q31" s="48"/>
      <c r="R31" s="48"/>
      <c r="S31" s="47"/>
      <c r="T31" s="148"/>
      <c r="U31" s="148"/>
      <c r="V31" s="148"/>
    </row>
    <row r="32" spans="1:22" s="1" customFormat="1" ht="21.95" customHeight="1">
      <c r="A32" s="30" t="s">
        <v>34</v>
      </c>
      <c r="H32" s="2"/>
      <c r="J32" s="51">
        <f>SUM(J23:J31)</f>
        <v>185154948.06999996</v>
      </c>
      <c r="L32" s="51">
        <f>SUM(L23:L31)</f>
        <v>187966790.62</v>
      </c>
      <c r="M32" s="53"/>
      <c r="N32" s="51">
        <f>SUM(N23:N31)</f>
        <v>139436582.81999999</v>
      </c>
      <c r="O32" s="53"/>
      <c r="P32" s="51">
        <f>SUM(P23:P31)</f>
        <v>146281898.22000003</v>
      </c>
      <c r="Q32" s="53"/>
      <c r="R32" s="53"/>
      <c r="S32" s="53"/>
      <c r="T32" s="53"/>
      <c r="U32" s="53"/>
      <c r="V32" s="53"/>
    </row>
    <row r="33" spans="1:24" s="1" customFormat="1" ht="9.6" customHeight="1">
      <c r="A33" s="30"/>
      <c r="H33" s="2"/>
      <c r="M33" s="48"/>
      <c r="N33" s="48"/>
      <c r="O33" s="48"/>
      <c r="P33" s="48"/>
      <c r="Q33" s="48"/>
      <c r="R33" s="48"/>
      <c r="S33" s="53"/>
      <c r="T33" s="53"/>
      <c r="U33" s="53"/>
      <c r="V33" s="53"/>
    </row>
    <row r="34" spans="1:24" s="1" customFormat="1" ht="21.95" customHeight="1" thickBot="1">
      <c r="A34" s="30" t="s">
        <v>35</v>
      </c>
      <c r="J34" s="57">
        <f>SUM(J20,J32)</f>
        <v>474019265.63</v>
      </c>
      <c r="L34" s="57">
        <f>SUM(L20,L32)</f>
        <v>458138639.83000004</v>
      </c>
      <c r="M34" s="48"/>
      <c r="N34" s="57">
        <f>SUM(N20,N32)</f>
        <v>422004424.19999993</v>
      </c>
      <c r="O34" s="48"/>
      <c r="P34" s="57">
        <f>SUM(P20,P32)</f>
        <v>413713270.06999999</v>
      </c>
      <c r="Q34" s="48"/>
      <c r="R34" s="48"/>
      <c r="S34" s="53"/>
      <c r="T34" s="53"/>
      <c r="U34" s="53"/>
      <c r="V34" s="53"/>
      <c r="W34" s="54"/>
      <c r="X34" s="54"/>
    </row>
    <row r="35" spans="1:24" s="1" customFormat="1" ht="21.95" customHeight="1" thickTop="1">
      <c r="A35" s="30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4" s="1" customFormat="1" ht="21.95" customHeight="1">
      <c r="A36" s="123" t="s">
        <v>36</v>
      </c>
      <c r="M36" s="48"/>
      <c r="N36" s="48"/>
      <c r="O36" s="48"/>
      <c r="Q36" s="48"/>
      <c r="R36" s="48"/>
      <c r="S36" s="48"/>
      <c r="T36" s="48"/>
      <c r="U36" s="48"/>
      <c r="V36" s="48"/>
    </row>
    <row r="37" spans="1:24" s="1" customFormat="1" ht="21.95" customHeight="1">
      <c r="A37" s="58"/>
      <c r="M37" s="48"/>
      <c r="N37" s="48"/>
      <c r="O37" s="48"/>
      <c r="Q37" s="48"/>
      <c r="R37" s="48"/>
      <c r="S37" s="48"/>
      <c r="T37" s="48"/>
      <c r="U37" s="48"/>
      <c r="V37" s="48"/>
    </row>
    <row r="38" spans="1:24" s="1" customFormat="1" ht="21.95" customHeight="1">
      <c r="A38" s="58"/>
      <c r="M38" s="48"/>
      <c r="N38" s="48"/>
      <c r="O38" s="48"/>
      <c r="Q38" s="48"/>
      <c r="R38" s="48"/>
      <c r="S38" s="48"/>
      <c r="T38" s="48"/>
      <c r="U38" s="48"/>
      <c r="V38" s="48"/>
    </row>
    <row r="39" spans="1:24" s="1" customFormat="1" ht="21.95" customHeight="1">
      <c r="A39" s="58"/>
      <c r="M39" s="48"/>
      <c r="N39" s="48"/>
      <c r="O39" s="48"/>
      <c r="Q39" s="48"/>
      <c r="R39" s="48"/>
      <c r="S39" s="48"/>
      <c r="T39" s="48"/>
      <c r="U39" s="48"/>
      <c r="V39" s="48"/>
    </row>
    <row r="40" spans="1:24" s="1" customFormat="1" ht="21.95" customHeight="1">
      <c r="A40" s="58"/>
      <c r="M40" s="48"/>
      <c r="N40" s="48"/>
      <c r="O40" s="48"/>
      <c r="Q40" s="48"/>
      <c r="R40" s="48"/>
      <c r="S40" s="48"/>
      <c r="T40" s="48"/>
      <c r="U40" s="48"/>
      <c r="V40" s="48"/>
    </row>
    <row r="41" spans="1:24" s="1" customFormat="1" ht="21.95" customHeight="1">
      <c r="A41" s="58"/>
      <c r="M41" s="48"/>
      <c r="N41" s="48"/>
      <c r="O41" s="48"/>
      <c r="Q41" s="48"/>
      <c r="R41" s="48"/>
      <c r="S41" s="48"/>
      <c r="T41" s="48"/>
      <c r="U41" s="48"/>
      <c r="V41" s="48"/>
    </row>
    <row r="42" spans="1:24" s="1" customFormat="1" ht="21.95" customHeight="1">
      <c r="A42" s="58"/>
      <c r="M42" s="48"/>
      <c r="N42" s="48"/>
      <c r="O42" s="48"/>
      <c r="Q42" s="48"/>
      <c r="R42" s="48"/>
      <c r="S42" s="48"/>
      <c r="T42" s="48"/>
      <c r="U42" s="48"/>
      <c r="V42" s="48"/>
    </row>
    <row r="43" spans="1:24" s="1" customFormat="1" ht="21.95" customHeight="1">
      <c r="A43" s="58"/>
      <c r="M43" s="48"/>
      <c r="N43" s="48"/>
      <c r="O43" s="48"/>
      <c r="Q43" s="48"/>
      <c r="R43" s="48"/>
      <c r="S43" s="48"/>
      <c r="T43" s="48"/>
      <c r="U43" s="48"/>
      <c r="V43" s="48"/>
    </row>
    <row r="44" spans="1:24" s="1" customFormat="1" ht="21.95" customHeight="1">
      <c r="A44" s="58"/>
      <c r="M44" s="48"/>
      <c r="N44" s="48"/>
      <c r="O44" s="48"/>
      <c r="Q44" s="48"/>
      <c r="R44" s="48"/>
      <c r="S44" s="48"/>
      <c r="T44" s="48"/>
      <c r="U44" s="48"/>
      <c r="V44" s="48"/>
    </row>
    <row r="45" spans="1:24" s="1" customFormat="1" ht="21.95" customHeight="1">
      <c r="A45" s="58"/>
      <c r="M45" s="48"/>
      <c r="N45" s="48"/>
      <c r="O45" s="48"/>
      <c r="Q45" s="48"/>
      <c r="R45" s="48"/>
      <c r="S45" s="48"/>
      <c r="T45" s="48"/>
      <c r="U45" s="48"/>
      <c r="V45" s="48"/>
    </row>
    <row r="46" spans="1:24" s="1" customFormat="1" ht="21.95" customHeight="1">
      <c r="A46" s="58"/>
      <c r="M46" s="48"/>
      <c r="N46" s="48"/>
      <c r="O46" s="48"/>
      <c r="Q46" s="48"/>
      <c r="R46" s="48"/>
      <c r="S46" s="48"/>
      <c r="T46" s="48"/>
      <c r="U46" s="48"/>
      <c r="V46" s="48"/>
    </row>
    <row r="47" spans="1:24" s="1" customFormat="1" ht="21.95" customHeight="1">
      <c r="A47" s="58"/>
      <c r="M47" s="48"/>
      <c r="N47" s="48"/>
      <c r="O47" s="48"/>
      <c r="Q47" s="48"/>
      <c r="R47" s="48"/>
      <c r="S47" s="48"/>
      <c r="T47" s="48"/>
      <c r="U47" s="48"/>
      <c r="V47" s="48"/>
    </row>
    <row r="48" spans="1:24" s="1" customFormat="1" ht="21.95" customHeight="1">
      <c r="A48" s="58"/>
      <c r="M48" s="48"/>
      <c r="N48" s="48"/>
      <c r="O48" s="48"/>
      <c r="Q48" s="48"/>
      <c r="R48" s="48"/>
      <c r="S48" s="48"/>
      <c r="T48" s="48"/>
      <c r="U48" s="48"/>
      <c r="V48" s="48"/>
    </row>
    <row r="49" spans="1:24" s="1" customFormat="1" ht="21.95" customHeight="1">
      <c r="A49" s="58"/>
      <c r="M49" s="48"/>
      <c r="N49" s="48"/>
      <c r="O49" s="48"/>
      <c r="Q49" s="48"/>
      <c r="R49" s="48"/>
      <c r="S49" s="48"/>
      <c r="T49" s="48"/>
      <c r="U49" s="48"/>
      <c r="V49" s="48"/>
    </row>
    <row r="50" spans="1:24" s="1" customFormat="1" ht="21.95" customHeight="1">
      <c r="A50" s="58"/>
      <c r="M50" s="48"/>
      <c r="N50" s="48"/>
      <c r="O50" s="48"/>
      <c r="Q50" s="48"/>
      <c r="R50" s="48"/>
      <c r="S50" s="48"/>
      <c r="T50" s="48"/>
      <c r="U50" s="48"/>
      <c r="V50" s="48"/>
    </row>
    <row r="51" spans="1:24" s="1" customFormat="1" ht="25.9" customHeight="1">
      <c r="A51" s="58"/>
      <c r="M51" s="48"/>
      <c r="N51" s="48"/>
      <c r="O51" s="48"/>
      <c r="Q51" s="48"/>
      <c r="R51" s="48"/>
      <c r="S51" s="48"/>
      <c r="T51" s="48"/>
      <c r="U51" s="48"/>
      <c r="V51" s="48"/>
    </row>
    <row r="52" spans="1:24" ht="21.95" customHeight="1">
      <c r="A52" s="101"/>
      <c r="L52" s="41"/>
      <c r="M52" s="41"/>
      <c r="N52" s="41"/>
      <c r="O52" s="41"/>
      <c r="P52" s="41"/>
      <c r="Q52" s="59"/>
      <c r="R52" s="59"/>
      <c r="S52" s="15"/>
      <c r="T52" s="15"/>
      <c r="U52" s="49"/>
      <c r="V52" s="49"/>
      <c r="W52" s="3"/>
      <c r="X52" s="3"/>
    </row>
    <row r="53" spans="1:24" ht="21.95" customHeight="1">
      <c r="A53" s="101"/>
      <c r="L53" s="41"/>
      <c r="M53" s="41"/>
      <c r="N53" s="41"/>
      <c r="O53" s="41"/>
      <c r="P53" s="41"/>
      <c r="Q53" s="59"/>
      <c r="R53" s="59"/>
      <c r="S53" s="15"/>
      <c r="T53" s="15"/>
      <c r="U53" s="49"/>
      <c r="V53" s="49"/>
      <c r="W53" s="3"/>
      <c r="X53" s="3"/>
    </row>
    <row r="54" spans="1:24" ht="21.95" customHeight="1">
      <c r="A54" s="60"/>
      <c r="B54" s="60"/>
      <c r="C54" s="60"/>
      <c r="D54" s="60"/>
      <c r="E54" s="60"/>
      <c r="F54" s="60"/>
      <c r="G54" s="61"/>
      <c r="H54" s="61"/>
      <c r="I54" s="61"/>
      <c r="J54" s="62"/>
      <c r="K54" s="62"/>
      <c r="L54" s="62"/>
      <c r="M54" s="48"/>
      <c r="N54" s="48"/>
      <c r="O54" s="48"/>
      <c r="P54" s="48"/>
      <c r="Q54" s="49"/>
      <c r="R54" s="50"/>
    </row>
    <row r="55" spans="1:24" ht="21.95" customHeight="1">
      <c r="L55" s="41"/>
      <c r="M55" s="41"/>
      <c r="N55" s="41"/>
      <c r="O55" s="41"/>
      <c r="P55" s="21" t="s">
        <v>181</v>
      </c>
      <c r="Q55" s="59"/>
      <c r="R55" s="63"/>
      <c r="S55" s="38"/>
      <c r="T55" s="38"/>
      <c r="U55" s="43"/>
      <c r="V55" s="43"/>
    </row>
    <row r="56" spans="1:24" s="1" customFormat="1" ht="21.95" customHeight="1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11"/>
      <c r="R56" s="11"/>
      <c r="S56" s="11"/>
      <c r="T56" s="11"/>
      <c r="U56" s="149"/>
      <c r="V56" s="149"/>
      <c r="W56" s="12"/>
    </row>
    <row r="57" spans="1:24" s="1" customFormat="1" ht="21.95" customHeight="1">
      <c r="A57" s="30" t="s">
        <v>37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11"/>
      <c r="R57" s="11"/>
      <c r="S57" s="12"/>
      <c r="T57" s="12"/>
      <c r="U57" s="146"/>
      <c r="V57" s="146"/>
    </row>
    <row r="58" spans="1:24" s="1" customFormat="1" ht="21.95" customHeight="1">
      <c r="A58" s="30" t="str">
        <f>A3</f>
        <v>ณ วันที่ 30 มิถุนายน 2567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11"/>
      <c r="R58" s="11"/>
      <c r="S58" s="12"/>
      <c r="T58" s="12"/>
      <c r="U58" s="146"/>
      <c r="V58" s="146"/>
    </row>
    <row r="59" spans="1:24" s="1" customFormat="1" ht="21.9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46"/>
      <c r="V59" s="146"/>
    </row>
    <row r="60" spans="1:24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73" t="s">
        <v>3</v>
      </c>
      <c r="K60" s="173"/>
      <c r="L60" s="173"/>
      <c r="M60" s="173"/>
      <c r="N60" s="173"/>
      <c r="O60" s="173"/>
      <c r="P60" s="173"/>
      <c r="Q60" s="12"/>
      <c r="R60" s="12"/>
      <c r="S60" s="12"/>
      <c r="T60" s="12"/>
      <c r="U60" s="146"/>
      <c r="V60" s="146"/>
    </row>
    <row r="61" spans="1:24" s="1" customFormat="1" ht="21.95" customHeight="1">
      <c r="J61" s="174" t="s">
        <v>4</v>
      </c>
      <c r="K61" s="174"/>
      <c r="L61" s="174"/>
      <c r="M61" s="47"/>
      <c r="N61" s="173" t="s">
        <v>5</v>
      </c>
      <c r="O61" s="173"/>
      <c r="P61" s="173"/>
      <c r="Q61" s="13"/>
      <c r="R61" s="13"/>
      <c r="S61" s="13"/>
      <c r="T61" s="13"/>
      <c r="U61" s="35"/>
      <c r="V61" s="35"/>
    </row>
    <row r="62" spans="1:24" s="1" customFormat="1" ht="21.95" customHeight="1">
      <c r="J62" s="166" t="s">
        <v>6</v>
      </c>
      <c r="K62" s="13"/>
      <c r="L62" s="166" t="s">
        <v>7</v>
      </c>
      <c r="M62" s="47"/>
      <c r="N62" s="166" t="s">
        <v>6</v>
      </c>
      <c r="O62" s="13"/>
      <c r="P62" s="166" t="s">
        <v>7</v>
      </c>
      <c r="Q62" s="13"/>
      <c r="R62" s="13"/>
      <c r="S62" s="13"/>
      <c r="T62" s="13"/>
      <c r="U62" s="35"/>
      <c r="V62" s="35"/>
    </row>
    <row r="63" spans="1:24" s="1" customFormat="1" ht="21.95" customHeight="1">
      <c r="J63" s="166" t="s">
        <v>8</v>
      </c>
      <c r="K63" s="13"/>
      <c r="L63" s="166" t="s">
        <v>9</v>
      </c>
      <c r="M63" s="47"/>
      <c r="N63" s="166" t="s">
        <v>8</v>
      </c>
      <c r="O63" s="13"/>
      <c r="P63" s="166" t="s">
        <v>9</v>
      </c>
      <c r="Q63" s="13"/>
      <c r="R63" s="13"/>
      <c r="S63" s="13"/>
      <c r="T63" s="13"/>
      <c r="U63" s="35"/>
      <c r="V63" s="35"/>
    </row>
    <row r="64" spans="1:24" s="1" customFormat="1" ht="21.95" customHeight="1">
      <c r="H64" s="138" t="s">
        <v>10</v>
      </c>
      <c r="J64" s="139" t="s">
        <v>11</v>
      </c>
      <c r="K64" s="13"/>
      <c r="L64" s="139"/>
      <c r="M64" s="47"/>
      <c r="N64" s="139" t="s">
        <v>11</v>
      </c>
      <c r="O64" s="13"/>
      <c r="P64" s="139"/>
      <c r="Q64" s="13"/>
      <c r="R64" s="13"/>
      <c r="S64" s="13"/>
      <c r="T64" s="13"/>
      <c r="U64" s="35"/>
      <c r="V64" s="35"/>
    </row>
    <row r="65" spans="1:22" s="1" customFormat="1" ht="21.95" customHeight="1">
      <c r="A65" s="29" t="s">
        <v>38</v>
      </c>
      <c r="B65" s="29"/>
      <c r="C65" s="29"/>
      <c r="D65" s="29"/>
      <c r="E65" s="29"/>
      <c r="F65" s="29"/>
      <c r="G65" s="29"/>
      <c r="H65" s="2"/>
      <c r="J65" s="13"/>
      <c r="K65" s="13"/>
      <c r="L65" s="13"/>
      <c r="M65" s="47"/>
      <c r="N65" s="13"/>
      <c r="O65" s="13"/>
      <c r="P65" s="13"/>
      <c r="Q65" s="13"/>
      <c r="R65" s="13"/>
      <c r="S65" s="13"/>
      <c r="T65" s="13"/>
      <c r="U65" s="35"/>
      <c r="V65" s="35"/>
    </row>
    <row r="66" spans="1:22" s="1" customFormat="1" ht="7.35" customHeight="1">
      <c r="A66" s="29"/>
      <c r="B66" s="29"/>
      <c r="C66" s="29"/>
      <c r="D66" s="29"/>
      <c r="E66" s="29"/>
      <c r="F66" s="29"/>
      <c r="G66" s="29"/>
      <c r="H66" s="2"/>
      <c r="J66" s="13"/>
      <c r="K66" s="13"/>
      <c r="L66" s="13"/>
      <c r="M66" s="47"/>
      <c r="N66" s="13"/>
      <c r="O66" s="13"/>
      <c r="P66" s="13"/>
      <c r="Q66" s="13"/>
      <c r="R66" s="13"/>
      <c r="S66" s="13"/>
      <c r="T66" s="13"/>
      <c r="U66" s="35"/>
      <c r="V66" s="35"/>
    </row>
    <row r="67" spans="1:22" s="1" customFormat="1" ht="21.95" customHeight="1">
      <c r="A67" s="30" t="s">
        <v>39</v>
      </c>
      <c r="H67" s="2"/>
      <c r="M67" s="48"/>
      <c r="N67" s="48"/>
      <c r="O67" s="48"/>
      <c r="P67" s="48"/>
      <c r="Q67" s="48"/>
      <c r="R67" s="48"/>
      <c r="S67" s="48"/>
      <c r="T67" s="48"/>
      <c r="U67" s="48"/>
      <c r="V67" s="48"/>
    </row>
    <row r="68" spans="1:22" s="1" customFormat="1" ht="21.95" customHeight="1">
      <c r="A68" s="1" t="s">
        <v>40</v>
      </c>
      <c r="H68" s="2">
        <v>13</v>
      </c>
      <c r="J68" s="48">
        <v>15000000</v>
      </c>
      <c r="K68" s="48"/>
      <c r="L68" s="48">
        <v>208802.09</v>
      </c>
      <c r="M68" s="48"/>
      <c r="N68" s="48">
        <v>15000000</v>
      </c>
      <c r="O68" s="48"/>
      <c r="P68" s="48">
        <v>34666.07</v>
      </c>
      <c r="Q68" s="48"/>
      <c r="R68" s="48"/>
      <c r="S68" s="48"/>
      <c r="T68" s="48"/>
      <c r="U68" s="48"/>
      <c r="V68" s="48"/>
    </row>
    <row r="69" spans="1:22" s="1" customFormat="1" ht="21.95" customHeight="1">
      <c r="A69" s="1" t="s">
        <v>41</v>
      </c>
      <c r="H69" s="2" t="s">
        <v>42</v>
      </c>
      <c r="J69" s="48">
        <v>8848260.1499999985</v>
      </c>
      <c r="K69" s="48"/>
      <c r="L69" s="48">
        <v>6414488.4099999983</v>
      </c>
      <c r="M69" s="48"/>
      <c r="N69" s="48">
        <v>8663044.7799999993</v>
      </c>
      <c r="O69" s="48"/>
      <c r="P69" s="48">
        <v>6240351.6899999995</v>
      </c>
      <c r="Q69" s="48"/>
      <c r="R69" s="48"/>
      <c r="S69" s="48"/>
      <c r="T69" s="48"/>
      <c r="U69" s="48"/>
      <c r="V69" s="48"/>
    </row>
    <row r="70" spans="1:22" s="1" customFormat="1" ht="21.95" customHeight="1">
      <c r="A70" s="1" t="s">
        <v>43</v>
      </c>
      <c r="H70" s="2"/>
      <c r="J70" s="48"/>
      <c r="K70" s="48"/>
      <c r="L70" s="48"/>
      <c r="M70" s="48"/>
      <c r="N70" s="48"/>
      <c r="O70" s="48"/>
      <c r="P70" s="48"/>
      <c r="Q70" s="48"/>
      <c r="S70" s="48"/>
      <c r="T70" s="48"/>
      <c r="U70" s="48"/>
      <c r="V70" s="48"/>
    </row>
    <row r="71" spans="1:22" s="1" customFormat="1" ht="21.95" customHeight="1">
      <c r="B71" s="1" t="s">
        <v>44</v>
      </c>
      <c r="H71" s="2" t="s">
        <v>45</v>
      </c>
      <c r="J71" s="48">
        <v>5086364.8499999996</v>
      </c>
      <c r="K71" s="48"/>
      <c r="L71" s="48">
        <v>4539683.8899999997</v>
      </c>
      <c r="M71" s="48"/>
      <c r="N71" s="48">
        <v>14979010.530000001</v>
      </c>
      <c r="O71" s="48"/>
      <c r="P71" s="48">
        <v>14651566.08</v>
      </c>
      <c r="Q71" s="48"/>
      <c r="R71" s="48"/>
      <c r="S71" s="48"/>
      <c r="T71" s="48"/>
      <c r="U71" s="48"/>
      <c r="V71" s="48"/>
    </row>
    <row r="72" spans="1:22" s="1" customFormat="1" ht="21.95" customHeight="1">
      <c r="A72" s="1" t="s">
        <v>46</v>
      </c>
      <c r="H72" s="2"/>
      <c r="J72" s="53">
        <v>264686.45</v>
      </c>
      <c r="K72" s="53"/>
      <c r="L72" s="53">
        <v>631913.02</v>
      </c>
      <c r="M72" s="53"/>
      <c r="N72" s="53">
        <v>0</v>
      </c>
      <c r="O72" s="53">
        <v>9797346.7400000002</v>
      </c>
      <c r="P72" s="53">
        <v>391663.35000000027</v>
      </c>
      <c r="Q72" s="48"/>
      <c r="R72" s="48"/>
      <c r="S72" s="48"/>
      <c r="T72" s="48"/>
      <c r="U72" s="48"/>
      <c r="V72" s="48"/>
    </row>
    <row r="73" spans="1:22" s="1" customFormat="1" ht="21.95" customHeight="1">
      <c r="A73" s="1" t="s">
        <v>47</v>
      </c>
      <c r="H73" s="2">
        <v>15</v>
      </c>
      <c r="J73" s="53">
        <v>13138024</v>
      </c>
      <c r="K73" s="53"/>
      <c r="L73" s="53">
        <v>14594990</v>
      </c>
      <c r="M73" s="53"/>
      <c r="N73" s="53">
        <v>13138024</v>
      </c>
      <c r="O73" s="53"/>
      <c r="P73" s="53">
        <v>14594990</v>
      </c>
      <c r="Q73" s="48"/>
      <c r="R73" s="48"/>
      <c r="S73" s="48"/>
      <c r="T73" s="48"/>
      <c r="U73" s="48"/>
      <c r="V73" s="48"/>
    </row>
    <row r="74" spans="1:22" s="1" customFormat="1" ht="21.95" customHeight="1">
      <c r="A74" s="1" t="s">
        <v>48</v>
      </c>
      <c r="H74" s="2">
        <v>5.2</v>
      </c>
      <c r="J74" s="53">
        <v>16688415.460000001</v>
      </c>
      <c r="K74" s="53"/>
      <c r="L74" s="53">
        <v>15105395.560000001</v>
      </c>
      <c r="M74" s="53"/>
      <c r="N74" s="53">
        <v>16688415.460000001</v>
      </c>
      <c r="O74" s="53"/>
      <c r="P74" s="53">
        <v>15105395.560000001</v>
      </c>
      <c r="Q74" s="53">
        <v>1236551.1099999999</v>
      </c>
      <c r="R74" s="53"/>
      <c r="S74" s="53"/>
      <c r="T74" s="53"/>
      <c r="U74" s="48"/>
      <c r="V74" s="48"/>
    </row>
    <row r="75" spans="1:22" s="1" customFormat="1" ht="21.95" customHeight="1">
      <c r="A75" s="1" t="s">
        <v>49</v>
      </c>
      <c r="G75" s="53"/>
      <c r="H75" s="2"/>
      <c r="J75" s="53">
        <v>1376652.83</v>
      </c>
      <c r="K75" s="53"/>
      <c r="L75" s="53">
        <v>1283695.6200000001</v>
      </c>
      <c r="M75" s="53"/>
      <c r="N75" s="53">
        <v>1322594.01</v>
      </c>
      <c r="O75" s="53"/>
      <c r="P75" s="53">
        <v>1225003.82</v>
      </c>
      <c r="Q75" s="53"/>
      <c r="R75" s="53"/>
      <c r="S75" s="53"/>
      <c r="T75" s="53"/>
      <c r="U75" s="53"/>
      <c r="V75" s="53"/>
    </row>
    <row r="76" spans="1:22" s="1" customFormat="1" ht="21.95" customHeight="1">
      <c r="A76" s="30" t="s">
        <v>50</v>
      </c>
      <c r="H76" s="2"/>
      <c r="J76" s="64">
        <f>SUM(J68:J75)</f>
        <v>60402403.740000002</v>
      </c>
      <c r="L76" s="64">
        <f>SUM(L68:L75)</f>
        <v>42778968.589999996</v>
      </c>
      <c r="M76" s="53"/>
      <c r="N76" s="64">
        <f>SUM(N68:N75)</f>
        <v>69791088.780000016</v>
      </c>
      <c r="O76" s="53"/>
      <c r="P76" s="64">
        <f>SUM(P68:P75)</f>
        <v>52243636.57</v>
      </c>
      <c r="Q76" s="53"/>
      <c r="R76" s="53"/>
      <c r="S76" s="53"/>
      <c r="T76" s="53"/>
      <c r="U76" s="53"/>
      <c r="V76" s="53"/>
    </row>
    <row r="77" spans="1:22" s="1" customFormat="1" ht="9.6" customHeight="1">
      <c r="H77" s="2"/>
      <c r="M77" s="48"/>
      <c r="N77" s="48"/>
      <c r="O77" s="48"/>
      <c r="P77" s="48"/>
      <c r="Q77" s="48"/>
      <c r="R77" s="48"/>
      <c r="S77" s="53"/>
      <c r="T77" s="53"/>
      <c r="U77" s="53"/>
      <c r="V77" s="53"/>
    </row>
    <row r="78" spans="1:22" s="1" customFormat="1" ht="21.95" customHeight="1">
      <c r="A78" s="30" t="s">
        <v>51</v>
      </c>
      <c r="H78" s="2"/>
      <c r="M78" s="48"/>
      <c r="N78" s="48"/>
      <c r="O78" s="48"/>
      <c r="P78" s="48"/>
      <c r="Q78" s="48"/>
      <c r="R78" s="48"/>
      <c r="S78" s="48"/>
      <c r="T78" s="48"/>
      <c r="U78" s="48"/>
      <c r="V78" s="48"/>
    </row>
    <row r="79" spans="1:22" s="1" customFormat="1" ht="21.95" customHeight="1">
      <c r="A79" s="1" t="s">
        <v>52</v>
      </c>
      <c r="H79" s="2" t="s">
        <v>45</v>
      </c>
      <c r="J79" s="48">
        <v>3113694.35</v>
      </c>
      <c r="L79" s="48">
        <v>5011832.63</v>
      </c>
      <c r="M79" s="48"/>
      <c r="N79" s="48">
        <v>4986279.9300000006</v>
      </c>
      <c r="O79" s="48"/>
      <c r="P79" s="48">
        <v>12558558.85</v>
      </c>
      <c r="Q79" s="48"/>
      <c r="R79" s="48"/>
      <c r="S79" s="48"/>
      <c r="T79" s="48"/>
      <c r="U79" s="48"/>
      <c r="V79" s="48"/>
    </row>
    <row r="80" spans="1:22" s="1" customFormat="1" ht="21.95" customHeight="1">
      <c r="A80" s="1" t="s">
        <v>53</v>
      </c>
      <c r="H80" s="2">
        <v>15</v>
      </c>
      <c r="J80" s="48">
        <v>10914632</v>
      </c>
      <c r="K80" s="48"/>
      <c r="L80" s="48">
        <v>8836004</v>
      </c>
      <c r="M80" s="48"/>
      <c r="N80" s="65">
        <v>10823431</v>
      </c>
      <c r="O80" s="48"/>
      <c r="P80" s="65">
        <v>8744803</v>
      </c>
      <c r="Q80" s="48"/>
      <c r="R80" s="48"/>
      <c r="S80" s="48"/>
      <c r="T80" s="48"/>
      <c r="U80" s="48"/>
      <c r="V80" s="48"/>
    </row>
    <row r="81" spans="1:24" s="1" customFormat="1" ht="21.95" customHeight="1">
      <c r="A81" s="1" t="s">
        <v>54</v>
      </c>
      <c r="H81" s="2"/>
      <c r="J81" s="51">
        <v>1359291.27</v>
      </c>
      <c r="K81" s="48"/>
      <c r="L81" s="51">
        <v>1440991.24</v>
      </c>
      <c r="M81" s="48"/>
      <c r="N81" s="51">
        <v>378700.07</v>
      </c>
      <c r="O81" s="48"/>
      <c r="P81" s="51">
        <v>348800.07</v>
      </c>
      <c r="Q81" s="48"/>
      <c r="R81" s="48"/>
      <c r="S81" s="48"/>
      <c r="T81" s="48"/>
      <c r="U81" s="48"/>
      <c r="V81" s="48"/>
    </row>
    <row r="82" spans="1:24" s="1" customFormat="1" ht="21.95" customHeight="1">
      <c r="A82" s="30" t="s">
        <v>55</v>
      </c>
      <c r="H82" s="2"/>
      <c r="J82" s="51">
        <f>SUM(J79:J81)</f>
        <v>15387617.619999999</v>
      </c>
      <c r="L82" s="51">
        <f>SUM(L79:L81)</f>
        <v>15288827.869999999</v>
      </c>
      <c r="M82" s="48"/>
      <c r="N82" s="51">
        <f>SUM(N79:N81)</f>
        <v>16188411</v>
      </c>
      <c r="O82" s="48"/>
      <c r="P82" s="51">
        <f>SUM(P79:P81)</f>
        <v>21652161.920000002</v>
      </c>
      <c r="Q82" s="48"/>
      <c r="R82" s="48"/>
      <c r="S82" s="53"/>
      <c r="T82" s="53"/>
      <c r="U82" s="53"/>
      <c r="V82" s="53"/>
    </row>
    <row r="83" spans="1:24" s="1" customFormat="1" ht="9.75" customHeight="1">
      <c r="H83" s="2"/>
      <c r="M83" s="48"/>
      <c r="N83" s="48"/>
      <c r="O83" s="48"/>
      <c r="P83" s="48"/>
      <c r="Q83" s="48"/>
      <c r="R83" s="48"/>
      <c r="S83" s="48"/>
      <c r="T83" s="48"/>
      <c r="U83" s="48"/>
      <c r="V83" s="48"/>
    </row>
    <row r="84" spans="1:24" s="1" customFormat="1" ht="21.95" customHeight="1">
      <c r="A84" s="30" t="s">
        <v>56</v>
      </c>
      <c r="H84" s="2"/>
      <c r="J84" s="51">
        <f>SUM(J82,J76)</f>
        <v>75790021.359999999</v>
      </c>
      <c r="L84" s="51">
        <f>SUM(L82,L76)</f>
        <v>58067796.459999993</v>
      </c>
      <c r="M84" s="48"/>
      <c r="N84" s="51">
        <f>SUM(N76,N82)</f>
        <v>85979499.780000016</v>
      </c>
      <c r="O84" s="48"/>
      <c r="P84" s="51">
        <f>SUM(P76,P82)</f>
        <v>73895798.49000001</v>
      </c>
      <c r="Q84" s="48"/>
      <c r="R84" s="48"/>
      <c r="S84" s="53"/>
      <c r="T84" s="53"/>
      <c r="U84" s="53"/>
      <c r="V84" s="53"/>
      <c r="W84" s="54"/>
      <c r="X84" s="54"/>
    </row>
    <row r="85" spans="1:24" s="1" customFormat="1" ht="8.4499999999999993" customHeight="1">
      <c r="D85" s="30"/>
      <c r="H85" s="2"/>
      <c r="M85" s="48"/>
      <c r="N85" s="48"/>
      <c r="O85" s="48"/>
      <c r="P85" s="48"/>
      <c r="Q85" s="48"/>
      <c r="R85" s="48"/>
      <c r="S85" s="53"/>
      <c r="T85" s="53"/>
      <c r="U85" s="53"/>
      <c r="V85" s="53"/>
    </row>
    <row r="86" spans="1:24" s="1" customFormat="1" ht="21.95" customHeight="1">
      <c r="A86" s="30" t="s">
        <v>57</v>
      </c>
      <c r="M86" s="66"/>
      <c r="N86" s="66"/>
      <c r="O86" s="66"/>
      <c r="P86" s="66"/>
      <c r="Q86" s="66"/>
      <c r="R86" s="66"/>
      <c r="S86" s="66"/>
      <c r="T86" s="66"/>
      <c r="U86" s="48"/>
      <c r="V86" s="48"/>
    </row>
    <row r="87" spans="1:24" s="1" customFormat="1" ht="21.95" customHeight="1">
      <c r="A87" s="1" t="s">
        <v>58</v>
      </c>
      <c r="M87" s="66"/>
      <c r="N87" s="66"/>
      <c r="O87" s="66"/>
      <c r="P87" s="66"/>
      <c r="Q87" s="66"/>
      <c r="R87" s="66"/>
      <c r="S87" s="66"/>
      <c r="T87" s="66"/>
      <c r="U87" s="48"/>
      <c r="V87" s="48"/>
    </row>
    <row r="88" spans="1:24" s="1" customFormat="1" ht="21.95" customHeight="1">
      <c r="B88" s="1" t="s">
        <v>59</v>
      </c>
      <c r="H88" s="2"/>
      <c r="M88" s="48"/>
      <c r="N88" s="48"/>
      <c r="O88" s="48"/>
      <c r="P88" s="48"/>
      <c r="Q88" s="48"/>
      <c r="R88" s="48"/>
      <c r="S88" s="48"/>
      <c r="T88" s="48"/>
      <c r="U88" s="48"/>
      <c r="V88" s="48"/>
    </row>
    <row r="89" spans="1:24" s="1" customFormat="1" ht="21.95" customHeight="1">
      <c r="C89" s="1" t="s">
        <v>60</v>
      </c>
      <c r="H89" s="2"/>
      <c r="J89" s="67">
        <v>100000000</v>
      </c>
      <c r="L89" s="67">
        <v>100000000</v>
      </c>
      <c r="M89" s="48"/>
      <c r="N89" s="67">
        <v>100000000</v>
      </c>
      <c r="O89" s="48"/>
      <c r="P89" s="67">
        <v>100000000</v>
      </c>
      <c r="Q89" s="48"/>
      <c r="R89" s="48"/>
      <c r="S89" s="53"/>
      <c r="T89" s="53"/>
      <c r="U89" s="53"/>
      <c r="V89" s="53"/>
    </row>
    <row r="90" spans="1:24" s="1" customFormat="1" ht="21.95" customHeight="1">
      <c r="B90" s="1" t="s">
        <v>61</v>
      </c>
      <c r="J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</row>
    <row r="91" spans="1:24" s="1" customFormat="1" ht="21.95" customHeight="1">
      <c r="C91" s="1" t="s">
        <v>60</v>
      </c>
      <c r="H91" s="2"/>
      <c r="J91" s="48">
        <v>100000000</v>
      </c>
      <c r="L91" s="48">
        <v>100000000</v>
      </c>
      <c r="M91" s="48"/>
      <c r="N91" s="48">
        <v>100000000</v>
      </c>
      <c r="O91" s="48"/>
      <c r="P91" s="48">
        <v>100000000</v>
      </c>
      <c r="Q91" s="48"/>
      <c r="R91" s="48"/>
      <c r="S91" s="48"/>
      <c r="T91" s="48"/>
      <c r="U91" s="48"/>
      <c r="V91" s="48"/>
    </row>
    <row r="92" spans="1:24" s="1" customFormat="1" ht="21.95" customHeight="1">
      <c r="A92" s="1" t="s">
        <v>62</v>
      </c>
      <c r="J92" s="48">
        <v>138500000</v>
      </c>
      <c r="L92" s="48">
        <v>138500000</v>
      </c>
      <c r="M92" s="48"/>
      <c r="N92" s="48">
        <v>138500000</v>
      </c>
      <c r="O92" s="48"/>
      <c r="P92" s="48">
        <v>138500000</v>
      </c>
      <c r="Q92" s="48"/>
      <c r="R92" s="48"/>
      <c r="S92" s="48"/>
      <c r="T92" s="48"/>
      <c r="U92" s="48"/>
      <c r="V92" s="48"/>
    </row>
    <row r="93" spans="1:24" s="1" customFormat="1" ht="21.95" customHeight="1">
      <c r="A93" s="1" t="s">
        <v>63</v>
      </c>
      <c r="M93" s="48"/>
      <c r="N93" s="48"/>
      <c r="O93" s="48"/>
      <c r="P93" s="48"/>
      <c r="Q93" s="48"/>
      <c r="R93" s="48"/>
      <c r="S93" s="48"/>
      <c r="T93" s="48"/>
      <c r="U93" s="48"/>
      <c r="V93" s="48"/>
    </row>
    <row r="94" spans="1:24" s="1" customFormat="1" ht="21.95" customHeight="1">
      <c r="B94" s="1" t="s">
        <v>64</v>
      </c>
      <c r="H94" s="2"/>
      <c r="J94" s="54">
        <v>10057461.83</v>
      </c>
      <c r="L94" s="54">
        <v>10057461.83</v>
      </c>
      <c r="M94" s="48"/>
      <c r="N94" s="48">
        <v>10057461.83</v>
      </c>
      <c r="O94" s="48"/>
      <c r="P94" s="48">
        <v>10057461.83</v>
      </c>
      <c r="Q94" s="48"/>
      <c r="R94" s="48"/>
      <c r="S94" s="54"/>
      <c r="T94" s="54"/>
      <c r="U94" s="48"/>
      <c r="V94" s="48"/>
      <c r="W94" s="54"/>
      <c r="X94" s="54"/>
    </row>
    <row r="95" spans="1:24" s="1" customFormat="1" ht="21.95" customHeight="1">
      <c r="B95" s="1" t="s">
        <v>65</v>
      </c>
      <c r="H95" s="2"/>
      <c r="J95" s="54">
        <v>143849350.53770712</v>
      </c>
      <c r="L95" s="54">
        <v>144314157.79000002</v>
      </c>
      <c r="M95" s="53"/>
      <c r="N95" s="53">
        <v>82891432.729999974</v>
      </c>
      <c r="O95" s="53"/>
      <c r="P95" s="53">
        <v>85284748.689999953</v>
      </c>
      <c r="Q95" s="53"/>
      <c r="R95" s="48"/>
      <c r="S95" s="54"/>
      <c r="T95" s="54"/>
      <c r="U95" s="48"/>
      <c r="V95" s="48"/>
      <c r="W95" s="54"/>
      <c r="X95" s="54"/>
    </row>
    <row r="96" spans="1:24" s="1" customFormat="1" ht="21.95" customHeight="1">
      <c r="A96" s="1" t="s">
        <v>66</v>
      </c>
      <c r="H96" s="2"/>
      <c r="J96" s="68">
        <v>4793493.8600000003</v>
      </c>
      <c r="K96" s="69"/>
      <c r="L96" s="68">
        <v>6192725.0600000005</v>
      </c>
      <c r="M96" s="69"/>
      <c r="N96" s="68">
        <v>4576029.8600000003</v>
      </c>
      <c r="O96" s="70"/>
      <c r="P96" s="68">
        <v>5975261.0600000005</v>
      </c>
      <c r="Q96" s="151"/>
      <c r="R96" s="151"/>
      <c r="S96" s="54"/>
      <c r="T96" s="54"/>
      <c r="U96" s="48"/>
      <c r="V96" s="48"/>
      <c r="W96" s="152"/>
      <c r="X96" s="152"/>
    </row>
    <row r="97" spans="1:24" s="1" customFormat="1" ht="21.95" customHeight="1">
      <c r="A97" s="30" t="s">
        <v>67</v>
      </c>
      <c r="J97" s="53">
        <f>SUM(J90:J96)</f>
        <v>397200306.22770715</v>
      </c>
      <c r="L97" s="53">
        <f>SUM(L90:L96)</f>
        <v>399064344.68000001</v>
      </c>
      <c r="M97" s="48"/>
      <c r="N97" s="53">
        <f>SUM(N90:N96)</f>
        <v>336024924.42000002</v>
      </c>
      <c r="O97" s="48"/>
      <c r="P97" s="53">
        <f>SUM(P90:P96)</f>
        <v>339817471.57999998</v>
      </c>
      <c r="Q97" s="48"/>
      <c r="R97" s="48"/>
      <c r="U97" s="48"/>
      <c r="V97" s="48"/>
    </row>
    <row r="98" spans="1:24" s="1" customFormat="1" ht="21.95" customHeight="1">
      <c r="A98" s="1" t="s">
        <v>68</v>
      </c>
      <c r="J98" s="52">
        <v>1028938.0381355907</v>
      </c>
      <c r="L98" s="52">
        <v>1006498.69</v>
      </c>
      <c r="M98" s="53"/>
      <c r="N98" s="51">
        <v>0</v>
      </c>
      <c r="O98" s="53"/>
      <c r="P98" s="51">
        <v>0</v>
      </c>
      <c r="Q98" s="53"/>
      <c r="R98" s="53"/>
      <c r="S98" s="54"/>
      <c r="T98" s="54"/>
      <c r="U98" s="48"/>
      <c r="V98" s="48"/>
    </row>
    <row r="99" spans="1:24" s="1" customFormat="1" ht="21.95" customHeight="1">
      <c r="A99" s="30" t="s">
        <v>69</v>
      </c>
      <c r="J99" s="51">
        <f>SUM(J97:J98)</f>
        <v>398229244.26584274</v>
      </c>
      <c r="L99" s="51">
        <f>SUM(L97:L98)</f>
        <v>400070843.37</v>
      </c>
      <c r="M99" s="53"/>
      <c r="N99" s="51">
        <f>SUM(N97:N98)</f>
        <v>336024924.42000002</v>
      </c>
      <c r="O99" s="53"/>
      <c r="P99" s="51">
        <f>SUM(P97:P98)</f>
        <v>339817471.57999998</v>
      </c>
      <c r="Q99" s="53"/>
      <c r="R99" s="53"/>
      <c r="S99" s="54"/>
      <c r="T99" s="54"/>
      <c r="U99" s="48"/>
      <c r="V99" s="48"/>
      <c r="W99" s="54"/>
      <c r="X99" s="54"/>
    </row>
    <row r="100" spans="1:24" s="1" customFormat="1" ht="10.5" customHeight="1">
      <c r="A100" s="30"/>
      <c r="M100" s="53"/>
      <c r="N100" s="53"/>
      <c r="O100" s="53"/>
      <c r="P100" s="53"/>
      <c r="Q100" s="53"/>
      <c r="R100" s="53"/>
      <c r="S100" s="53"/>
      <c r="T100" s="53"/>
      <c r="U100" s="53"/>
      <c r="V100" s="53"/>
    </row>
    <row r="101" spans="1:24" s="1" customFormat="1" ht="21.95" customHeight="1" thickBot="1">
      <c r="A101" s="30" t="s">
        <v>70</v>
      </c>
      <c r="J101" s="57">
        <f>+J99+J84</f>
        <v>474019265.62584275</v>
      </c>
      <c r="L101" s="57">
        <f>+L99+L84</f>
        <v>458138639.82999998</v>
      </c>
      <c r="M101" s="48"/>
      <c r="N101" s="57">
        <f>+N99+N84</f>
        <v>422004424.20000005</v>
      </c>
      <c r="O101" s="48"/>
      <c r="P101" s="57">
        <f>+P99+P84</f>
        <v>413713270.06999999</v>
      </c>
      <c r="Q101" s="48"/>
      <c r="R101" s="48"/>
      <c r="S101" s="53"/>
      <c r="T101" s="172"/>
      <c r="U101" s="53"/>
      <c r="V101" s="48"/>
      <c r="W101" s="53"/>
      <c r="X101" s="48"/>
    </row>
    <row r="102" spans="1:24" s="1" customFormat="1" ht="21.95" customHeight="1" thickTop="1">
      <c r="A102" s="30"/>
      <c r="J102" s="53"/>
      <c r="L102" s="53"/>
      <c r="M102" s="48"/>
      <c r="N102" s="53"/>
      <c r="O102" s="48"/>
      <c r="P102" s="53"/>
      <c r="Q102" s="48"/>
      <c r="R102" s="48"/>
      <c r="S102" s="53"/>
      <c r="T102" s="48"/>
      <c r="U102" s="53"/>
      <c r="V102" s="48"/>
      <c r="W102" s="53"/>
      <c r="X102" s="48"/>
    </row>
    <row r="103" spans="1:24" s="1" customFormat="1" ht="21.95" customHeight="1">
      <c r="A103" s="1" t="s">
        <v>36</v>
      </c>
      <c r="D103" s="30"/>
      <c r="H103" s="2"/>
      <c r="M103" s="48"/>
      <c r="N103" s="48"/>
      <c r="O103" s="48"/>
      <c r="P103" s="48"/>
      <c r="Q103" s="48"/>
      <c r="R103" s="48"/>
      <c r="S103" s="53"/>
      <c r="T103" s="53"/>
      <c r="U103" s="53"/>
      <c r="V103" s="53"/>
    </row>
    <row r="104" spans="1:24" s="1" customFormat="1" ht="21.95" customHeight="1">
      <c r="D104" s="30"/>
      <c r="H104" s="2"/>
      <c r="M104" s="48"/>
      <c r="N104" s="48"/>
      <c r="O104" s="48"/>
      <c r="P104" s="48"/>
      <c r="Q104" s="48"/>
      <c r="R104" s="48"/>
      <c r="S104" s="53"/>
      <c r="T104" s="53"/>
      <c r="U104" s="53"/>
      <c r="V104" s="53"/>
    </row>
    <row r="105" spans="1:24" s="1" customFormat="1" ht="21.95" customHeight="1">
      <c r="D105" s="30"/>
      <c r="H105" s="2"/>
      <c r="M105" s="48"/>
      <c r="N105" s="48"/>
      <c r="O105" s="48"/>
      <c r="P105" s="48"/>
      <c r="Q105" s="48"/>
      <c r="R105" s="48"/>
      <c r="S105" s="53"/>
      <c r="T105" s="53"/>
      <c r="U105" s="53"/>
      <c r="V105" s="53"/>
    </row>
    <row r="106" spans="1:24" s="1" customFormat="1" ht="21.95" customHeight="1">
      <c r="D106" s="30"/>
      <c r="H106" s="2"/>
      <c r="M106" s="48"/>
      <c r="N106" s="48"/>
      <c r="O106" s="48"/>
      <c r="P106" s="48"/>
      <c r="Q106" s="48"/>
      <c r="R106" s="48"/>
      <c r="S106" s="53"/>
      <c r="T106" s="53"/>
      <c r="U106" s="53"/>
      <c r="V106" s="53"/>
    </row>
    <row r="107" spans="1:24" ht="39.950000000000003" customHeight="1">
      <c r="D107" s="30"/>
      <c r="H107" s="2"/>
      <c r="L107" s="1"/>
      <c r="M107" s="48"/>
      <c r="N107" s="48"/>
      <c r="O107" s="48"/>
      <c r="P107" s="48"/>
      <c r="Q107" s="49"/>
      <c r="R107" s="50"/>
      <c r="S107" s="56"/>
      <c r="T107" s="56"/>
      <c r="U107" s="56"/>
      <c r="V107" s="56"/>
    </row>
    <row r="108" spans="1:24" ht="21.95" customHeight="1">
      <c r="A108" s="101"/>
      <c r="L108" s="41"/>
      <c r="M108" s="41"/>
      <c r="N108" s="41"/>
      <c r="O108" s="41"/>
      <c r="P108" s="41"/>
      <c r="Q108" s="59"/>
      <c r="R108" s="59"/>
      <c r="S108" s="15"/>
      <c r="T108" s="15"/>
      <c r="U108" s="49"/>
      <c r="V108" s="49"/>
      <c r="W108" s="3"/>
      <c r="X108" s="3"/>
    </row>
    <row r="109" spans="1:24" ht="21.95" customHeight="1">
      <c r="A109" s="101"/>
      <c r="L109" s="41"/>
      <c r="M109" s="41"/>
      <c r="N109" s="41"/>
      <c r="O109" s="41"/>
      <c r="P109" s="41"/>
      <c r="Q109" s="59"/>
      <c r="R109" s="59"/>
      <c r="S109" s="15"/>
      <c r="T109" s="15"/>
      <c r="U109" s="49"/>
      <c r="V109" s="49"/>
      <c r="W109" s="3"/>
      <c r="X109" s="3"/>
    </row>
    <row r="110" spans="1:24" ht="21.95" customHeight="1">
      <c r="A110" s="101"/>
      <c r="L110" s="41"/>
      <c r="M110" s="41"/>
      <c r="N110" s="41"/>
      <c r="O110" s="41"/>
      <c r="P110" s="41"/>
      <c r="Q110" s="59"/>
      <c r="R110" s="59"/>
      <c r="S110" s="15"/>
      <c r="T110" s="15"/>
      <c r="U110" s="49"/>
      <c r="V110" s="49"/>
      <c r="W110" s="3"/>
      <c r="X110" s="3"/>
    </row>
    <row r="111" spans="1:24" ht="21.95" customHeight="1">
      <c r="L111" s="41"/>
      <c r="M111" s="41"/>
      <c r="N111" s="41"/>
      <c r="O111" s="41"/>
      <c r="P111" s="21" t="s">
        <v>182</v>
      </c>
      <c r="Q111" s="59"/>
      <c r="R111" s="63"/>
      <c r="S111" s="38"/>
      <c r="T111" s="38"/>
      <c r="U111" s="43"/>
      <c r="V111" s="43"/>
    </row>
    <row r="112" spans="1:24" ht="21.95" customHeight="1">
      <c r="J112" s="54"/>
      <c r="N112" s="54"/>
      <c r="P112" s="54"/>
    </row>
    <row r="113" spans="10:16">
      <c r="J113" s="4"/>
      <c r="K113" s="159"/>
      <c r="L113" s="4"/>
      <c r="M113" s="4"/>
      <c r="N113" s="4"/>
      <c r="O113" s="4"/>
      <c r="P113" s="4"/>
    </row>
    <row r="114" spans="10:16">
      <c r="J114" s="54"/>
      <c r="N114" s="54"/>
      <c r="P114" s="54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8" customWidth="1"/>
    <col min="5" max="5" width="10.5703125" style="58" customWidth="1"/>
    <col min="6" max="6" width="10.7109375" style="58" customWidth="1"/>
    <col min="7" max="7" width="21.140625" style="58" customWidth="1"/>
    <col min="8" max="8" width="11.7109375" style="58" customWidth="1"/>
    <col min="9" max="9" width="0.85546875" style="58" customWidth="1"/>
    <col min="10" max="10" width="16.7109375" style="71" customWidth="1"/>
    <col min="11" max="11" width="0.85546875" style="71" customWidth="1"/>
    <col min="12" max="12" width="16.7109375" style="71" customWidth="1"/>
    <col min="13" max="13" width="0.85546875" style="71" customWidth="1"/>
    <col min="14" max="14" width="16.7109375" style="71" customWidth="1"/>
    <col min="15" max="15" width="0.85546875" style="71" customWidth="1"/>
    <col min="16" max="16" width="16.7109375" style="71" customWidth="1"/>
    <col min="17" max="17" width="0.5703125" style="73" customWidth="1"/>
    <col min="18" max="18" width="5.85546875" style="73" bestFit="1" customWidth="1"/>
    <col min="19" max="19" width="13.140625" style="49" bestFit="1" customWidth="1"/>
    <col min="20" max="20" width="14.42578125" style="72" bestFit="1" customWidth="1"/>
    <col min="21" max="21" width="14.42578125" style="49" bestFit="1" customWidth="1"/>
    <col min="22" max="22" width="13.140625" style="72" bestFit="1" customWidth="1"/>
    <col min="23" max="23" width="14.42578125" style="72" bestFit="1" customWidth="1"/>
    <col min="24" max="16384" width="9.140625" style="72"/>
  </cols>
  <sheetData>
    <row r="1" spans="1:23" s="58" customFormat="1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6"/>
      <c r="R1" s="126"/>
      <c r="S1" s="48"/>
      <c r="U1" s="48"/>
    </row>
    <row r="2" spans="1:23" s="58" customFormat="1" ht="21.95" customHeight="1">
      <c r="A2" s="125" t="s">
        <v>71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6"/>
      <c r="R2" s="126"/>
      <c r="S2" s="48"/>
      <c r="U2" s="48"/>
    </row>
    <row r="3" spans="1:23" s="58" customFormat="1" ht="21.95" customHeight="1">
      <c r="A3" s="125" t="s">
        <v>72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6"/>
      <c r="R3" s="126"/>
      <c r="S3" s="48"/>
      <c r="U3" s="48"/>
    </row>
    <row r="4" spans="1:23" s="58" customFormat="1" ht="21.9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  <c r="R4" s="126"/>
      <c r="S4" s="48"/>
      <c r="U4" s="48"/>
    </row>
    <row r="5" spans="1:23" s="58" customFormat="1" ht="21.95" customHeight="1">
      <c r="J5" s="175" t="s">
        <v>3</v>
      </c>
      <c r="K5" s="175"/>
      <c r="L5" s="175"/>
      <c r="M5" s="175"/>
      <c r="N5" s="175"/>
      <c r="O5" s="175"/>
      <c r="P5" s="175"/>
      <c r="Q5" s="127"/>
      <c r="R5" s="127"/>
      <c r="S5" s="48"/>
      <c r="U5" s="48"/>
    </row>
    <row r="6" spans="1:23" s="58" customFormat="1" ht="21.95" customHeight="1">
      <c r="J6" s="107" t="s">
        <v>4</v>
      </c>
      <c r="K6" s="107"/>
      <c r="L6" s="107"/>
      <c r="M6" s="71"/>
      <c r="N6" s="176" t="s">
        <v>5</v>
      </c>
      <c r="O6" s="176"/>
      <c r="P6" s="176"/>
      <c r="Q6" s="127"/>
      <c r="R6" s="127"/>
      <c r="S6" s="48"/>
      <c r="U6" s="48"/>
    </row>
    <row r="7" spans="1:23" s="1" customFormat="1" ht="21.95" customHeight="1">
      <c r="H7" s="138" t="s">
        <v>10</v>
      </c>
      <c r="J7" s="150" t="s">
        <v>73</v>
      </c>
      <c r="K7" s="13"/>
      <c r="L7" s="150" t="s">
        <v>74</v>
      </c>
      <c r="M7" s="47"/>
      <c r="N7" s="150" t="s">
        <v>73</v>
      </c>
      <c r="O7" s="13"/>
      <c r="P7" s="150" t="s">
        <v>74</v>
      </c>
      <c r="Q7" s="13"/>
      <c r="R7" s="13"/>
      <c r="S7" s="13"/>
      <c r="T7" s="13"/>
      <c r="U7" s="35"/>
      <c r="V7" s="35"/>
    </row>
    <row r="8" spans="1:23" s="58" customFormat="1" ht="21.95" customHeight="1">
      <c r="A8" s="125" t="s">
        <v>75</v>
      </c>
      <c r="J8" s="110"/>
      <c r="K8" s="110"/>
      <c r="L8" s="110"/>
      <c r="M8" s="71"/>
      <c r="N8" s="110"/>
      <c r="O8" s="110"/>
      <c r="P8" s="110"/>
      <c r="Q8" s="110"/>
      <c r="R8" s="110"/>
      <c r="S8" s="48"/>
      <c r="U8" s="48"/>
    </row>
    <row r="9" spans="1:23" s="58" customFormat="1" ht="21.95" customHeight="1">
      <c r="A9" s="58" t="s">
        <v>76</v>
      </c>
      <c r="H9" s="128">
        <v>5.0999999999999996</v>
      </c>
      <c r="J9" s="44">
        <v>36214030.75</v>
      </c>
      <c r="K9" s="35"/>
      <c r="L9" s="35">
        <v>40751438.049999997</v>
      </c>
      <c r="M9" s="53"/>
      <c r="N9" s="44">
        <v>36214030.749999993</v>
      </c>
      <c r="O9" s="35"/>
      <c r="P9" s="35">
        <v>40751438.04999999</v>
      </c>
      <c r="Q9" s="140"/>
      <c r="R9" s="140"/>
      <c r="S9" s="48"/>
      <c r="U9" s="48"/>
      <c r="W9" s="141"/>
    </row>
    <row r="10" spans="1:23" s="58" customFormat="1" ht="21.95" customHeight="1">
      <c r="A10" s="58" t="s">
        <v>77</v>
      </c>
      <c r="H10" s="128">
        <v>5.0999999999999996</v>
      </c>
      <c r="J10" s="44">
        <v>1343781.1400000001</v>
      </c>
      <c r="K10" s="35"/>
      <c r="L10" s="35">
        <v>974022</v>
      </c>
      <c r="M10" s="53"/>
      <c r="N10" s="44">
        <v>0</v>
      </c>
      <c r="O10" s="35"/>
      <c r="P10" s="35">
        <v>0</v>
      </c>
      <c r="Q10" s="140"/>
      <c r="R10" s="140"/>
      <c r="S10" s="48"/>
      <c r="U10" s="48"/>
    </row>
    <row r="11" spans="1:23" s="58" customFormat="1" ht="21.95" customHeight="1">
      <c r="A11" s="58" t="s">
        <v>78</v>
      </c>
      <c r="H11" s="128">
        <v>5.0999999999999996</v>
      </c>
      <c r="J11" s="44">
        <v>677294.10999999987</v>
      </c>
      <c r="K11" s="35"/>
      <c r="L11" s="35">
        <v>1027830.97</v>
      </c>
      <c r="M11" s="53"/>
      <c r="N11" s="44">
        <v>1169568.08</v>
      </c>
      <c r="O11" s="35"/>
      <c r="P11" s="35">
        <v>1447483.19</v>
      </c>
      <c r="Q11" s="84"/>
      <c r="R11" s="84"/>
      <c r="S11" s="48"/>
      <c r="U11" s="48"/>
    </row>
    <row r="12" spans="1:23" s="58" customFormat="1" ht="21.95" customHeight="1">
      <c r="A12" s="125" t="s">
        <v>79</v>
      </c>
      <c r="H12" s="128"/>
      <c r="J12" s="27">
        <f>SUM(J9:J11)</f>
        <v>38235106</v>
      </c>
      <c r="K12" s="129"/>
      <c r="L12" s="27">
        <f>SUM(L9:L11)</f>
        <v>42753291.019999996</v>
      </c>
      <c r="M12" s="130"/>
      <c r="N12" s="27">
        <f>SUM(N9:N11)</f>
        <v>37383598.829999991</v>
      </c>
      <c r="O12" s="129"/>
      <c r="P12" s="27">
        <f>SUM(P9:P11)</f>
        <v>42198921.239999987</v>
      </c>
      <c r="Q12" s="140"/>
      <c r="R12" s="140"/>
      <c r="S12" s="48"/>
      <c r="U12" s="48"/>
    </row>
    <row r="13" spans="1:23" s="58" customFormat="1" ht="7.5" customHeight="1">
      <c r="J13" s="130"/>
      <c r="K13" s="130"/>
      <c r="L13" s="130"/>
      <c r="M13" s="130"/>
      <c r="N13" s="130"/>
      <c r="O13" s="130"/>
      <c r="P13" s="130"/>
      <c r="Q13" s="71"/>
      <c r="R13" s="71"/>
      <c r="S13" s="48"/>
      <c r="U13" s="48"/>
    </row>
    <row r="14" spans="1:23" s="58" customFormat="1" ht="21.95" customHeight="1">
      <c r="A14" s="125" t="s">
        <v>80</v>
      </c>
      <c r="H14" s="128"/>
      <c r="J14" s="26"/>
      <c r="K14" s="129"/>
      <c r="L14" s="26"/>
      <c r="M14" s="130"/>
      <c r="N14" s="26"/>
      <c r="O14" s="129"/>
      <c r="P14" s="26"/>
      <c r="Q14" s="140"/>
      <c r="R14" s="140"/>
      <c r="S14" s="48"/>
      <c r="U14" s="48"/>
    </row>
    <row r="15" spans="1:23" s="58" customFormat="1" ht="21.95" customHeight="1">
      <c r="A15" s="58" t="s">
        <v>81</v>
      </c>
      <c r="G15" s="128"/>
      <c r="H15" s="128">
        <v>5.0999999999999996</v>
      </c>
      <c r="J15" s="53">
        <v>19608253.219999999</v>
      </c>
      <c r="K15" s="53"/>
      <c r="L15" s="53">
        <v>23887709.300000001</v>
      </c>
      <c r="M15" s="53"/>
      <c r="N15" s="35">
        <v>21666894.63000001</v>
      </c>
      <c r="O15" s="53"/>
      <c r="P15" s="35">
        <v>25946475.59</v>
      </c>
      <c r="Q15" s="74"/>
      <c r="R15" s="74"/>
      <c r="S15" s="48"/>
      <c r="U15" s="48"/>
    </row>
    <row r="16" spans="1:23" s="58" customFormat="1" ht="21.95" customHeight="1">
      <c r="A16" s="58" t="s">
        <v>82</v>
      </c>
      <c r="G16" s="128"/>
      <c r="H16" s="128">
        <v>5.0999999999999996</v>
      </c>
      <c r="J16" s="53">
        <v>1807932.92</v>
      </c>
      <c r="K16" s="53"/>
      <c r="L16" s="53">
        <v>1498399.37</v>
      </c>
      <c r="M16" s="53"/>
      <c r="N16" s="35">
        <v>0</v>
      </c>
      <c r="O16" s="53"/>
      <c r="P16" s="35">
        <v>0</v>
      </c>
      <c r="Q16" s="74"/>
      <c r="R16" s="74"/>
      <c r="S16" s="48"/>
      <c r="T16" s="141"/>
      <c r="U16" s="48"/>
      <c r="V16" s="141"/>
    </row>
    <row r="17" spans="1:22" s="58" customFormat="1" ht="21.95" customHeight="1">
      <c r="A17" s="58" t="s">
        <v>83</v>
      </c>
      <c r="G17" s="128"/>
      <c r="H17" s="128"/>
      <c r="J17" s="53">
        <v>7519300.1299999999</v>
      </c>
      <c r="K17" s="53"/>
      <c r="L17" s="53">
        <v>5112760.46</v>
      </c>
      <c r="M17" s="53"/>
      <c r="N17" s="35">
        <v>7519300.1300000018</v>
      </c>
      <c r="O17" s="53"/>
      <c r="P17" s="35">
        <v>5112760.4600000037</v>
      </c>
      <c r="Q17" s="81"/>
      <c r="R17" s="81"/>
      <c r="S17" s="48"/>
      <c r="U17" s="48"/>
      <c r="V17" s="141"/>
    </row>
    <row r="18" spans="1:22" s="58" customFormat="1" ht="21.95" customHeight="1">
      <c r="A18" s="58" t="s">
        <v>84</v>
      </c>
      <c r="G18" s="128"/>
      <c r="H18" s="128">
        <v>5.0999999999999996</v>
      </c>
      <c r="J18" s="53">
        <v>6441991.3216573214</v>
      </c>
      <c r="K18" s="53"/>
      <c r="L18" s="53">
        <v>6211246.0899999999</v>
      </c>
      <c r="M18" s="53"/>
      <c r="N18" s="35">
        <v>6587050.5799999991</v>
      </c>
      <c r="O18" s="53"/>
      <c r="P18" s="35">
        <v>6447695.2699999996</v>
      </c>
      <c r="Q18" s="80"/>
      <c r="R18" s="80"/>
      <c r="S18" s="48"/>
      <c r="T18" s="141"/>
      <c r="U18" s="48"/>
      <c r="V18" s="141"/>
    </row>
    <row r="19" spans="1:22" s="58" customFormat="1" ht="21.95" customHeight="1">
      <c r="A19" s="125" t="s">
        <v>85</v>
      </c>
      <c r="G19" s="128"/>
      <c r="H19" s="128"/>
      <c r="J19" s="153">
        <f>SUM(J15:J18)</f>
        <v>35377477.591657318</v>
      </c>
      <c r="K19" s="74"/>
      <c r="L19" s="153">
        <f>SUM(L15:L18)</f>
        <v>36710115.219999999</v>
      </c>
      <c r="M19" s="74"/>
      <c r="N19" s="153">
        <f>SUM(N15:N18)</f>
        <v>35773245.340000011</v>
      </c>
      <c r="O19" s="74"/>
      <c r="P19" s="153">
        <f>SUM(P15:P18)</f>
        <v>37506931.320000008</v>
      </c>
      <c r="Q19" s="80"/>
      <c r="R19" s="80"/>
      <c r="S19" s="48"/>
      <c r="T19" s="141"/>
      <c r="U19" s="48"/>
      <c r="V19" s="141"/>
    </row>
    <row r="20" spans="1:22" s="58" customFormat="1" ht="12" customHeight="1">
      <c r="A20" s="125"/>
      <c r="G20" s="128"/>
      <c r="H20" s="128"/>
      <c r="J20" s="130"/>
      <c r="K20" s="74"/>
      <c r="L20" s="130"/>
      <c r="M20" s="74"/>
      <c r="N20" s="130"/>
      <c r="O20" s="74"/>
      <c r="P20" s="130"/>
      <c r="Q20" s="80"/>
      <c r="R20" s="80"/>
      <c r="S20" s="48"/>
      <c r="T20" s="141"/>
      <c r="U20" s="48"/>
      <c r="V20" s="141"/>
    </row>
    <row r="21" spans="1:22" s="58" customFormat="1" ht="21.95" customHeight="1">
      <c r="A21" s="125" t="s">
        <v>191</v>
      </c>
      <c r="G21" s="128"/>
      <c r="H21" s="128"/>
      <c r="J21" s="130">
        <v>2857628.4083426818</v>
      </c>
      <c r="K21" s="74"/>
      <c r="L21" s="130">
        <v>6043175.799999997</v>
      </c>
      <c r="M21" s="74"/>
      <c r="N21" s="130">
        <v>1610353.4899999797</v>
      </c>
      <c r="O21" s="74"/>
      <c r="P21" s="130">
        <v>4691989.9199999794</v>
      </c>
      <c r="Q21" s="80"/>
      <c r="R21" s="80"/>
      <c r="S21" s="48"/>
      <c r="T21" s="141"/>
      <c r="U21" s="48"/>
      <c r="V21" s="141"/>
    </row>
    <row r="22" spans="1:22" s="58" customFormat="1" ht="21.95" customHeight="1">
      <c r="A22" s="58" t="s">
        <v>86</v>
      </c>
      <c r="G22" s="128"/>
      <c r="H22" s="128">
        <v>5.0999999999999996</v>
      </c>
      <c r="J22" s="82">
        <v>-254151.16999999998</v>
      </c>
      <c r="K22" s="53"/>
      <c r="L22" s="82">
        <v>-301482.27</v>
      </c>
      <c r="M22" s="53"/>
      <c r="N22" s="82">
        <v>-393719.77</v>
      </c>
      <c r="O22" s="53"/>
      <c r="P22" s="82">
        <v>-562611.08000000007</v>
      </c>
      <c r="Q22" s="80"/>
      <c r="R22" s="80"/>
      <c r="S22" s="48"/>
      <c r="U22" s="48"/>
    </row>
    <row r="23" spans="1:22" s="58" customFormat="1" ht="21.95" customHeight="1">
      <c r="A23" s="131" t="s">
        <v>192</v>
      </c>
      <c r="G23" s="128"/>
      <c r="H23" s="128"/>
      <c r="J23" s="74">
        <f>+J21+J22</f>
        <v>2603477.2383426819</v>
      </c>
      <c r="K23" s="75"/>
      <c r="L23" s="74">
        <f>+L21+L22</f>
        <v>5741693.5299999975</v>
      </c>
      <c r="M23" s="75"/>
      <c r="N23" s="74">
        <f>+N21+N22</f>
        <v>1216633.7199999797</v>
      </c>
      <c r="O23" s="75"/>
      <c r="P23" s="74">
        <f>+P21+P22</f>
        <v>4129378.8399999794</v>
      </c>
      <c r="Q23" s="142"/>
      <c r="R23" s="142"/>
      <c r="S23" s="48"/>
      <c r="U23" s="48"/>
    </row>
    <row r="24" spans="1:22" s="58" customFormat="1" ht="21.95" customHeight="1">
      <c r="A24" s="58" t="s">
        <v>193</v>
      </c>
      <c r="B24" s="132"/>
      <c r="G24" s="128"/>
      <c r="H24" s="128" t="s">
        <v>87</v>
      </c>
      <c r="J24" s="74">
        <v>-547595.79</v>
      </c>
      <c r="K24" s="74"/>
      <c r="L24" s="74">
        <v>-1198476.6600000001</v>
      </c>
      <c r="M24" s="74"/>
      <c r="N24" s="26">
        <v>-237048.07</v>
      </c>
      <c r="O24" s="74"/>
      <c r="P24" s="26">
        <v>-863355.83000000007</v>
      </c>
      <c r="Q24" s="80"/>
      <c r="R24" s="80"/>
      <c r="S24" s="48"/>
      <c r="U24" s="48"/>
    </row>
    <row r="25" spans="1:22" s="58" customFormat="1" ht="21.95" customHeight="1">
      <c r="A25" s="125" t="s">
        <v>99</v>
      </c>
      <c r="G25" s="128"/>
      <c r="H25" s="128"/>
      <c r="J25" s="76">
        <f>SUM(J23:J24)</f>
        <v>2055881.4483426819</v>
      </c>
      <c r="K25" s="77"/>
      <c r="L25" s="76">
        <f>SUM(L23:L24)</f>
        <v>4543216.8699999973</v>
      </c>
      <c r="M25" s="77"/>
      <c r="N25" s="76">
        <f>SUM(N23:N24)</f>
        <v>979585.64999997965</v>
      </c>
      <c r="O25" s="77"/>
      <c r="P25" s="76">
        <f>SUM(P23:P24)</f>
        <v>3266023.0099999793</v>
      </c>
      <c r="Q25" s="142"/>
      <c r="R25" s="142"/>
      <c r="S25" s="48"/>
      <c r="U25" s="48"/>
    </row>
    <row r="26" spans="1:22" s="58" customFormat="1" ht="6" customHeight="1">
      <c r="J26" s="130"/>
      <c r="K26" s="130"/>
      <c r="L26" s="130"/>
      <c r="M26" s="130"/>
      <c r="N26" s="130"/>
      <c r="O26" s="130"/>
      <c r="P26" s="130"/>
      <c r="Q26" s="71"/>
      <c r="R26" s="71"/>
      <c r="S26" s="48"/>
      <c r="U26" s="48"/>
    </row>
    <row r="27" spans="1:22" s="58" customFormat="1" ht="21.95" customHeight="1">
      <c r="A27" s="133" t="s">
        <v>88</v>
      </c>
      <c r="B27" s="134"/>
      <c r="C27" s="134"/>
      <c r="D27" s="134"/>
      <c r="J27" s="130"/>
      <c r="K27" s="130"/>
      <c r="L27" s="130"/>
      <c r="M27" s="130"/>
      <c r="N27" s="130"/>
      <c r="O27" s="130"/>
      <c r="P27" s="130"/>
      <c r="Q27" s="71"/>
      <c r="R27" s="71"/>
      <c r="S27" s="48"/>
      <c r="U27" s="48"/>
    </row>
    <row r="28" spans="1:22" s="58" customFormat="1" ht="21.95" customHeight="1">
      <c r="A28" s="135" t="s">
        <v>89</v>
      </c>
      <c r="B28" s="134"/>
      <c r="C28" s="134"/>
      <c r="J28" s="130"/>
      <c r="K28" s="130"/>
      <c r="L28" s="130"/>
      <c r="M28" s="130"/>
      <c r="N28" s="130"/>
      <c r="O28" s="130"/>
      <c r="P28" s="130"/>
      <c r="Q28" s="71"/>
      <c r="R28" s="71"/>
      <c r="S28" s="48"/>
      <c r="T28" s="48"/>
      <c r="U28" s="48"/>
    </row>
    <row r="29" spans="1:22" s="58" customFormat="1" ht="21.95" customHeight="1">
      <c r="B29" s="1" t="s">
        <v>90</v>
      </c>
      <c r="C29" s="118"/>
      <c r="E29" s="1"/>
      <c r="G29" s="128"/>
      <c r="H29" s="128"/>
      <c r="Q29" s="71"/>
      <c r="R29" s="71"/>
      <c r="S29" s="48"/>
      <c r="T29" s="143"/>
      <c r="U29" s="48"/>
    </row>
    <row r="30" spans="1:22" s="58" customFormat="1" ht="21.95" customHeight="1">
      <c r="B30" s="1"/>
      <c r="C30" s="118" t="s">
        <v>91</v>
      </c>
      <c r="E30" s="1"/>
      <c r="G30" s="128"/>
      <c r="H30" s="128" t="s">
        <v>92</v>
      </c>
      <c r="J30" s="77">
        <v>-9891.2000000000007</v>
      </c>
      <c r="K30" s="77"/>
      <c r="L30" s="82">
        <v>11689.599999999999</v>
      </c>
      <c r="M30" s="77"/>
      <c r="N30" s="77">
        <v>-9891.2000000000007</v>
      </c>
      <c r="O30" s="77"/>
      <c r="P30" s="82">
        <v>11689.599999999999</v>
      </c>
      <c r="Q30" s="71"/>
      <c r="R30" s="71"/>
      <c r="S30" s="48"/>
      <c r="T30" s="143"/>
      <c r="U30" s="48"/>
    </row>
    <row r="31" spans="1:22" s="58" customFormat="1" ht="21.95" customHeight="1">
      <c r="A31" s="133" t="s">
        <v>94</v>
      </c>
      <c r="C31" s="118"/>
      <c r="E31" s="1"/>
      <c r="G31" s="128"/>
      <c r="H31" s="128"/>
      <c r="J31" s="79">
        <f>SUM(J30:J30)</f>
        <v>-9891.2000000000007</v>
      </c>
      <c r="K31" s="77"/>
      <c r="L31" s="74">
        <f>SUM(L30:L30)</f>
        <v>11689.599999999999</v>
      </c>
      <c r="M31" s="77"/>
      <c r="N31" s="79">
        <f>SUM(N30:N30)</f>
        <v>-9891.2000000000007</v>
      </c>
      <c r="O31" s="77"/>
      <c r="P31" s="74">
        <f>SUM(P30:P30)</f>
        <v>11689.599999999999</v>
      </c>
      <c r="Q31" s="71"/>
      <c r="R31" s="71"/>
      <c r="S31" s="48"/>
      <c r="T31" s="143"/>
      <c r="U31" s="48"/>
    </row>
    <row r="32" spans="1:22" s="58" customFormat="1" ht="6.75" customHeight="1">
      <c r="A32" s="134"/>
      <c r="B32" s="134"/>
      <c r="C32" s="135"/>
      <c r="D32" s="134"/>
      <c r="J32" s="154"/>
      <c r="K32" s="130"/>
      <c r="L32" s="154"/>
      <c r="M32" s="130"/>
      <c r="N32" s="154"/>
      <c r="O32" s="130"/>
      <c r="P32" s="154"/>
      <c r="Q32" s="71"/>
      <c r="R32" s="71"/>
      <c r="S32" s="48"/>
      <c r="U32" s="48"/>
    </row>
    <row r="33" spans="1:21" s="58" customFormat="1" ht="21.95" customHeight="1" thickBot="1">
      <c r="A33" s="133" t="s">
        <v>195</v>
      </c>
      <c r="B33" s="133"/>
      <c r="C33" s="134"/>
      <c r="D33" s="134"/>
      <c r="J33" s="155">
        <f>J25+J31</f>
        <v>2045990.2483426819</v>
      </c>
      <c r="K33" s="130"/>
      <c r="L33" s="155">
        <f>L25+L31</f>
        <v>4554906.4699999969</v>
      </c>
      <c r="M33" s="130"/>
      <c r="N33" s="155">
        <f>N25+N31</f>
        <v>969694.4499999797</v>
      </c>
      <c r="O33" s="130"/>
      <c r="P33" s="155">
        <f>P25+P31</f>
        <v>3277712.6099999794</v>
      </c>
      <c r="Q33" s="71"/>
      <c r="R33" s="71"/>
      <c r="S33" s="48"/>
      <c r="U33" s="48"/>
    </row>
    <row r="34" spans="1:21" s="58" customFormat="1" ht="6" customHeight="1" thickTop="1">
      <c r="A34" s="133"/>
      <c r="B34" s="133"/>
      <c r="C34" s="134"/>
      <c r="D34" s="134"/>
      <c r="J34" s="130"/>
      <c r="K34" s="130"/>
      <c r="L34" s="130"/>
      <c r="M34" s="130"/>
      <c r="N34" s="130"/>
      <c r="O34" s="130"/>
      <c r="P34" s="130"/>
      <c r="Q34" s="71"/>
      <c r="R34" s="71"/>
      <c r="S34" s="48"/>
      <c r="U34" s="48"/>
    </row>
    <row r="35" spans="1:21" s="58" customFormat="1" ht="21.95" customHeight="1">
      <c r="A35" s="125" t="s">
        <v>96</v>
      </c>
      <c r="G35" s="128"/>
      <c r="H35" s="128"/>
      <c r="J35" s="80"/>
      <c r="K35" s="81"/>
      <c r="L35" s="80"/>
      <c r="M35" s="81"/>
      <c r="N35" s="80"/>
      <c r="O35" s="81"/>
      <c r="P35" s="80"/>
      <c r="Q35" s="80"/>
      <c r="R35" s="80"/>
      <c r="S35" s="48"/>
      <c r="U35" s="48"/>
    </row>
    <row r="36" spans="1:21" s="58" customFormat="1" ht="21.95" customHeight="1">
      <c r="B36" s="58" t="s">
        <v>97</v>
      </c>
      <c r="G36" s="128"/>
      <c r="J36" s="74">
        <v>2043580.4902070912</v>
      </c>
      <c r="K36" s="75"/>
      <c r="L36" s="74">
        <v>4529966.4733085576</v>
      </c>
      <c r="M36" s="81"/>
      <c r="N36" s="80"/>
      <c r="O36" s="81"/>
      <c r="P36" s="80"/>
      <c r="Q36" s="84"/>
      <c r="R36" s="84"/>
      <c r="S36" s="48"/>
      <c r="U36" s="48"/>
    </row>
    <row r="37" spans="1:21" s="58" customFormat="1" ht="21.95" customHeight="1">
      <c r="B37" s="58" t="s">
        <v>98</v>
      </c>
      <c r="G37" s="128"/>
      <c r="J37" s="82">
        <v>12300.958135590736</v>
      </c>
      <c r="K37" s="74"/>
      <c r="L37" s="51">
        <v>13250.396691439502</v>
      </c>
      <c r="M37" s="80"/>
      <c r="N37" s="80"/>
      <c r="O37" s="81"/>
      <c r="P37" s="80"/>
      <c r="Q37" s="84"/>
      <c r="R37" s="84"/>
      <c r="S37" s="48"/>
      <c r="U37" s="48"/>
    </row>
    <row r="38" spans="1:21" s="58" customFormat="1" ht="21.95" customHeight="1" thickBot="1">
      <c r="A38" s="125" t="s">
        <v>99</v>
      </c>
      <c r="B38" s="136"/>
      <c r="C38" s="125"/>
      <c r="D38" s="125"/>
      <c r="G38" s="128"/>
      <c r="H38" s="128"/>
      <c r="J38" s="83">
        <f>J25</f>
        <v>2055881.4483426819</v>
      </c>
      <c r="K38" s="75"/>
      <c r="L38" s="83">
        <f>L25</f>
        <v>4543216.8699999973</v>
      </c>
      <c r="M38" s="81"/>
      <c r="N38" s="80"/>
      <c r="O38" s="81"/>
      <c r="P38" s="80"/>
      <c r="Q38" s="84"/>
      <c r="R38" s="84"/>
      <c r="S38" s="48"/>
      <c r="U38" s="48"/>
    </row>
    <row r="39" spans="1:21" s="58" customFormat="1" ht="9.6" customHeight="1" thickTop="1">
      <c r="J39" s="71"/>
      <c r="K39" s="71"/>
      <c r="L39" s="71"/>
      <c r="M39" s="71"/>
      <c r="N39" s="80"/>
      <c r="O39" s="81"/>
      <c r="P39" s="80"/>
      <c r="Q39" s="71"/>
      <c r="R39" s="71"/>
      <c r="S39" s="48"/>
      <c r="U39" s="48"/>
    </row>
    <row r="40" spans="1:21" s="58" customFormat="1" ht="21.95" customHeight="1">
      <c r="A40" s="125" t="s">
        <v>194</v>
      </c>
      <c r="G40" s="128"/>
      <c r="H40" s="128"/>
      <c r="J40" s="74"/>
      <c r="K40" s="75"/>
      <c r="L40" s="74"/>
      <c r="M40" s="81"/>
      <c r="N40" s="80"/>
      <c r="O40" s="81"/>
      <c r="P40" s="80"/>
      <c r="Q40" s="84"/>
      <c r="R40" s="84"/>
      <c r="S40" s="48"/>
      <c r="U40" s="48"/>
    </row>
    <row r="41" spans="1:21" s="58" customFormat="1" ht="21.95" customHeight="1">
      <c r="B41" s="58" t="s">
        <v>97</v>
      </c>
      <c r="G41" s="128"/>
      <c r="J41" s="74">
        <v>2033689.2902070913</v>
      </c>
      <c r="K41" s="75"/>
      <c r="L41" s="74">
        <v>4541656.0733085573</v>
      </c>
      <c r="M41" s="81"/>
      <c r="N41" s="80"/>
      <c r="O41" s="81"/>
      <c r="P41" s="84"/>
      <c r="Q41" s="84"/>
      <c r="R41" s="84"/>
      <c r="S41" s="48"/>
      <c r="U41" s="48"/>
    </row>
    <row r="42" spans="1:21" s="58" customFormat="1" ht="21.95" customHeight="1">
      <c r="B42" s="58" t="s">
        <v>98</v>
      </c>
      <c r="G42" s="128"/>
      <c r="J42" s="82">
        <v>12300.958135590736</v>
      </c>
      <c r="K42" s="74"/>
      <c r="L42" s="82">
        <v>13250.396691439502</v>
      </c>
      <c r="M42" s="80"/>
      <c r="N42" s="80"/>
      <c r="O42" s="81"/>
      <c r="P42" s="84"/>
      <c r="Q42" s="84"/>
      <c r="R42" s="84"/>
      <c r="S42" s="48"/>
      <c r="U42" s="48"/>
    </row>
    <row r="43" spans="1:21" s="58" customFormat="1" ht="21.95" customHeight="1" thickBot="1">
      <c r="A43" s="125" t="s">
        <v>195</v>
      </c>
      <c r="B43" s="136"/>
      <c r="C43" s="125"/>
      <c r="D43" s="125"/>
      <c r="G43" s="128"/>
      <c r="H43" s="128"/>
      <c r="J43" s="83">
        <f>J33</f>
        <v>2045990.2483426819</v>
      </c>
      <c r="K43" s="75"/>
      <c r="L43" s="83">
        <f>L33</f>
        <v>4554906.4699999969</v>
      </c>
      <c r="M43" s="81"/>
      <c r="N43" s="80"/>
      <c r="O43" s="81"/>
      <c r="P43" s="84"/>
      <c r="Q43" s="84"/>
      <c r="R43" s="84"/>
      <c r="S43" s="48"/>
      <c r="U43" s="48"/>
    </row>
    <row r="44" spans="1:21" s="58" customFormat="1" ht="6.6" customHeight="1" thickTop="1">
      <c r="A44" s="125"/>
      <c r="G44" s="128"/>
      <c r="J44" s="137"/>
      <c r="K44" s="137"/>
      <c r="L44" s="137"/>
      <c r="M44" s="137"/>
      <c r="N44" s="137"/>
      <c r="O44" s="137"/>
      <c r="P44" s="137"/>
      <c r="Q44" s="137"/>
      <c r="R44" s="137"/>
      <c r="S44" s="48"/>
      <c r="U44" s="48"/>
    </row>
    <row r="45" spans="1:21" s="58" customFormat="1" ht="21.95" customHeight="1">
      <c r="A45" s="125" t="s">
        <v>196</v>
      </c>
      <c r="B45" s="125"/>
      <c r="G45" s="128"/>
      <c r="H45" s="128"/>
      <c r="J45" s="85"/>
      <c r="K45" s="28"/>
      <c r="L45" s="85"/>
      <c r="M45" s="28"/>
      <c r="N45" s="85"/>
      <c r="O45" s="28"/>
      <c r="P45" s="85"/>
      <c r="Q45" s="144"/>
      <c r="R45" s="144"/>
      <c r="S45" s="48"/>
      <c r="U45" s="48"/>
    </row>
    <row r="46" spans="1:21" s="58" customFormat="1" ht="21.95" customHeight="1">
      <c r="A46" s="98" t="s">
        <v>197</v>
      </c>
      <c r="B46" s="125"/>
      <c r="G46" s="128"/>
      <c r="H46" s="128">
        <v>16</v>
      </c>
      <c r="J46" s="168">
        <v>0.20435804902070911</v>
      </c>
      <c r="K46" s="28"/>
      <c r="L46" s="168">
        <v>0.45299664733085576</v>
      </c>
      <c r="M46" s="28"/>
      <c r="N46" s="168">
        <v>9.7958564999997971E-2</v>
      </c>
      <c r="O46" s="28"/>
      <c r="P46" s="168">
        <v>0.32660230099999793</v>
      </c>
      <c r="Q46" s="144"/>
      <c r="R46" s="144"/>
      <c r="S46" s="48"/>
      <c r="U46" s="48"/>
    </row>
    <row r="47" spans="1:21" s="1" customFormat="1" ht="21.95" customHeight="1">
      <c r="A47" s="30"/>
      <c r="L47" s="41"/>
      <c r="M47" s="41"/>
      <c r="N47" s="157"/>
      <c r="O47" s="41"/>
      <c r="P47" s="41"/>
      <c r="Q47" s="41"/>
      <c r="R47" s="41"/>
      <c r="S47" s="48"/>
      <c r="U47" s="48"/>
    </row>
    <row r="48" spans="1:21" s="1" customFormat="1" ht="21.95" customHeight="1">
      <c r="A48" s="1" t="s">
        <v>36</v>
      </c>
      <c r="L48" s="41"/>
      <c r="M48" s="41"/>
      <c r="N48" s="41"/>
      <c r="O48" s="41"/>
      <c r="Q48" s="41"/>
      <c r="R48" s="41"/>
      <c r="S48" s="21"/>
      <c r="U48" s="48"/>
    </row>
    <row r="49" spans="1:22" s="1" customFormat="1" ht="21.95" customHeight="1">
      <c r="L49" s="41"/>
      <c r="M49" s="41"/>
      <c r="N49" s="41"/>
      <c r="O49" s="41"/>
      <c r="Q49" s="41"/>
      <c r="R49" s="41"/>
      <c r="S49" s="21"/>
      <c r="U49" s="48"/>
    </row>
    <row r="50" spans="1:22" s="1" customFormat="1" ht="21.95" customHeight="1">
      <c r="L50" s="41"/>
      <c r="M50" s="41"/>
      <c r="N50" s="41"/>
      <c r="O50" s="41"/>
      <c r="Q50" s="41"/>
      <c r="R50" s="41"/>
      <c r="S50" s="21"/>
      <c r="U50" s="48"/>
    </row>
    <row r="51" spans="1:22" s="1" customFormat="1" ht="21.95" customHeight="1">
      <c r="L51" s="41"/>
      <c r="M51" s="41"/>
      <c r="N51" s="41"/>
      <c r="O51" s="41"/>
      <c r="Q51" s="41"/>
      <c r="R51" s="41"/>
      <c r="S51" s="21"/>
      <c r="U51" s="48"/>
    </row>
    <row r="52" spans="1:22" s="1" customFormat="1" ht="21.95" customHeight="1">
      <c r="L52" s="41"/>
      <c r="M52" s="41"/>
      <c r="N52" s="41"/>
      <c r="O52" s="41"/>
      <c r="Q52" s="41"/>
      <c r="R52" s="41"/>
      <c r="S52" s="21"/>
      <c r="U52" s="48"/>
    </row>
    <row r="53" spans="1:22" s="1" customFormat="1" ht="21.95" customHeight="1">
      <c r="L53" s="41"/>
      <c r="M53" s="41"/>
      <c r="N53" s="41"/>
      <c r="O53" s="41"/>
      <c r="Q53" s="41"/>
      <c r="R53" s="41"/>
      <c r="S53" s="21"/>
      <c r="U53" s="48"/>
    </row>
    <row r="54" spans="1:22" s="1" customFormat="1" ht="31.15" customHeight="1">
      <c r="L54" s="41"/>
      <c r="M54" s="41"/>
      <c r="N54" s="41"/>
      <c r="O54" s="41"/>
      <c r="Q54" s="41"/>
      <c r="R54" s="41"/>
      <c r="S54" s="21"/>
      <c r="U54" s="48"/>
    </row>
    <row r="55" spans="1:22" s="3" customFormat="1" ht="21.95" customHeight="1">
      <c r="A55" s="101"/>
      <c r="B55" s="1"/>
      <c r="C55" s="1"/>
      <c r="D55" s="1"/>
      <c r="E55" s="1"/>
      <c r="F55" s="1"/>
      <c r="G55" s="1"/>
      <c r="H55" s="1"/>
      <c r="I55" s="1"/>
      <c r="J55" s="1"/>
      <c r="K55" s="1"/>
      <c r="L55" s="41"/>
      <c r="M55" s="41"/>
      <c r="N55" s="41"/>
      <c r="O55" s="41"/>
      <c r="P55" s="41"/>
      <c r="Q55" s="59"/>
      <c r="R55" s="59"/>
      <c r="S55" s="15"/>
      <c r="T55" s="15"/>
      <c r="U55" s="49"/>
      <c r="V55" s="49"/>
    </row>
    <row r="56" spans="1:22" s="3" customFormat="1" ht="21.95" customHeight="1">
      <c r="A56" s="101"/>
      <c r="B56" s="1"/>
      <c r="C56" s="1"/>
      <c r="D56" s="1"/>
      <c r="E56" s="1"/>
      <c r="F56" s="1"/>
      <c r="G56" s="1"/>
      <c r="H56" s="1"/>
      <c r="I56" s="1"/>
      <c r="J56" s="1"/>
      <c r="K56" s="1"/>
      <c r="L56" s="41"/>
      <c r="M56" s="41"/>
      <c r="N56" s="41"/>
      <c r="O56" s="41"/>
      <c r="P56" s="41"/>
      <c r="Q56" s="59"/>
      <c r="R56" s="59"/>
      <c r="S56" s="15"/>
      <c r="T56" s="15"/>
      <c r="U56" s="49"/>
      <c r="V56" s="49"/>
    </row>
    <row r="57" spans="1:22" s="3" customFormat="1" ht="21.95" customHeight="1">
      <c r="A57" s="101"/>
      <c r="B57" s="1"/>
      <c r="C57" s="1"/>
      <c r="D57" s="1"/>
      <c r="E57" s="1"/>
      <c r="F57" s="1"/>
      <c r="G57" s="1"/>
      <c r="H57" s="1"/>
      <c r="I57" s="1"/>
      <c r="J57" s="1"/>
      <c r="K57" s="1"/>
      <c r="L57" s="41"/>
      <c r="M57" s="41"/>
      <c r="N57" s="41"/>
      <c r="O57" s="41"/>
      <c r="P57" s="41"/>
      <c r="Q57" s="59"/>
      <c r="R57" s="59"/>
      <c r="S57" s="15"/>
      <c r="T57" s="15"/>
      <c r="U57" s="49"/>
      <c r="V57" s="49"/>
    </row>
    <row r="58" spans="1:22" ht="21.95" customHeight="1">
      <c r="A58" s="1"/>
      <c r="P58" s="21" t="s">
        <v>183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79A-8082-4564-B010-C181C85C6907}">
  <sheetPr>
    <tabColor rgb="FF002060"/>
  </sheetPr>
  <dimension ref="A1:AB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8" customWidth="1"/>
    <col min="5" max="5" width="10.5703125" style="58" customWidth="1"/>
    <col min="6" max="6" width="10.7109375" style="58" customWidth="1"/>
    <col min="7" max="7" width="21.140625" style="58" customWidth="1"/>
    <col min="8" max="8" width="11.7109375" style="58" customWidth="1"/>
    <col min="9" max="9" width="0.85546875" style="58" customWidth="1"/>
    <col min="10" max="10" width="16.7109375" style="71" customWidth="1"/>
    <col min="11" max="11" width="0.85546875" style="71" customWidth="1"/>
    <col min="12" max="12" width="16.7109375" style="71" customWidth="1"/>
    <col min="13" max="13" width="0.85546875" style="71" customWidth="1"/>
    <col min="14" max="14" width="16.7109375" style="71" customWidth="1"/>
    <col min="15" max="15" width="0.85546875" style="71" customWidth="1"/>
    <col min="16" max="16" width="16.7109375" style="71" customWidth="1"/>
    <col min="17" max="17" width="0.5703125" style="196" customWidth="1"/>
    <col min="18" max="18" width="5.85546875" style="196" bestFit="1" customWidth="1"/>
    <col min="19" max="19" width="13.7109375" style="194" bestFit="1" customWidth="1"/>
    <col min="20" max="20" width="0.85546875" style="197" customWidth="1"/>
    <col min="21" max="21" width="14.42578125" style="194" bestFit="1" customWidth="1"/>
    <col min="22" max="22" width="0.85546875" style="197" customWidth="1"/>
    <col min="23" max="23" width="14.42578125" style="197" bestFit="1" customWidth="1"/>
    <col min="24" max="24" width="0.85546875" style="197" customWidth="1"/>
    <col min="25" max="25" width="15.140625" style="197" customWidth="1"/>
    <col min="26" max="28" width="9.140625" style="197"/>
    <col min="29" max="16384" width="9.140625" style="72"/>
  </cols>
  <sheetData>
    <row r="1" spans="1:28" s="58" customFormat="1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79"/>
      <c r="R1" s="179"/>
      <c r="S1" s="53"/>
      <c r="T1" s="180"/>
      <c r="U1" s="53"/>
      <c r="V1" s="180"/>
      <c r="W1" s="180"/>
      <c r="X1" s="180"/>
      <c r="Y1" s="180"/>
      <c r="Z1" s="180"/>
      <c r="AA1" s="180"/>
      <c r="AB1" s="180"/>
    </row>
    <row r="2" spans="1:28" s="58" customFormat="1" ht="21.95" customHeight="1">
      <c r="A2" s="125" t="s">
        <v>208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79"/>
      <c r="R2" s="179"/>
      <c r="S2" s="53"/>
      <c r="T2" s="180"/>
      <c r="U2" s="53"/>
      <c r="V2" s="180"/>
      <c r="W2" s="180"/>
      <c r="X2" s="180"/>
      <c r="Y2" s="180"/>
      <c r="Z2" s="180"/>
      <c r="AA2" s="180"/>
      <c r="AB2" s="180"/>
    </row>
    <row r="3" spans="1:28" s="58" customFormat="1" ht="21.95" customHeight="1">
      <c r="A3" s="125" t="s">
        <v>100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79"/>
      <c r="R3" s="179"/>
      <c r="S3" s="53"/>
      <c r="T3" s="180"/>
      <c r="U3" s="53"/>
      <c r="V3" s="180"/>
      <c r="W3" s="180"/>
      <c r="X3" s="180"/>
      <c r="Y3" s="180"/>
      <c r="Z3" s="180"/>
      <c r="AA3" s="180"/>
      <c r="AB3" s="180"/>
    </row>
    <row r="4" spans="1:28" s="58" customFormat="1" ht="21.9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79"/>
      <c r="R4" s="179"/>
      <c r="S4" s="53"/>
      <c r="T4" s="180"/>
      <c r="U4" s="53"/>
      <c r="V4" s="180"/>
      <c r="W4" s="180"/>
      <c r="X4" s="180"/>
      <c r="Y4" s="180"/>
      <c r="Z4" s="180"/>
      <c r="AA4" s="180"/>
      <c r="AB4" s="180"/>
    </row>
    <row r="5" spans="1:28" s="58" customFormat="1" ht="21.95" customHeight="1">
      <c r="J5" s="175" t="s">
        <v>3</v>
      </c>
      <c r="K5" s="175"/>
      <c r="L5" s="175"/>
      <c r="M5" s="175"/>
      <c r="N5" s="175"/>
      <c r="O5" s="175"/>
      <c r="P5" s="175"/>
      <c r="Q5" s="181"/>
      <c r="R5" s="181"/>
      <c r="S5" s="198"/>
      <c r="T5" s="198"/>
      <c r="U5" s="198"/>
      <c r="V5" s="198"/>
      <c r="W5" s="198"/>
      <c r="X5" s="198"/>
      <c r="Y5" s="198"/>
      <c r="Z5" s="180"/>
      <c r="AA5" s="180"/>
      <c r="AB5" s="180"/>
    </row>
    <row r="6" spans="1:28" s="58" customFormat="1" ht="21.95" customHeight="1">
      <c r="J6" s="107" t="s">
        <v>4</v>
      </c>
      <c r="K6" s="107"/>
      <c r="L6" s="107"/>
      <c r="M6" s="71"/>
      <c r="N6" s="176" t="s">
        <v>5</v>
      </c>
      <c r="O6" s="176"/>
      <c r="P6" s="176"/>
      <c r="Q6" s="181"/>
      <c r="R6" s="181"/>
      <c r="S6" s="181"/>
      <c r="T6" s="181"/>
      <c r="U6" s="181"/>
      <c r="V6" s="182"/>
      <c r="W6" s="198"/>
      <c r="X6" s="198"/>
      <c r="Y6" s="198"/>
      <c r="Z6" s="180"/>
      <c r="AA6" s="180"/>
      <c r="AB6" s="180"/>
    </row>
    <row r="7" spans="1:28" s="1" customFormat="1" ht="21.95" customHeight="1">
      <c r="H7" s="138" t="s">
        <v>10</v>
      </c>
      <c r="J7" s="150" t="s">
        <v>73</v>
      </c>
      <c r="K7" s="13"/>
      <c r="L7" s="150" t="s">
        <v>74</v>
      </c>
      <c r="M7" s="47"/>
      <c r="N7" s="150" t="s">
        <v>73</v>
      </c>
      <c r="O7" s="13"/>
      <c r="P7" s="150" t="s">
        <v>74</v>
      </c>
      <c r="Q7" s="183"/>
      <c r="R7" s="183"/>
      <c r="S7" s="35"/>
      <c r="T7" s="183"/>
      <c r="U7" s="35"/>
      <c r="V7" s="184"/>
      <c r="W7" s="35"/>
      <c r="X7" s="183"/>
      <c r="Y7" s="35"/>
      <c r="Z7" s="185"/>
      <c r="AA7" s="185"/>
      <c r="AB7" s="185"/>
    </row>
    <row r="8" spans="1:28" s="58" customFormat="1" ht="21.95" customHeight="1">
      <c r="A8" s="125" t="s">
        <v>75</v>
      </c>
      <c r="J8" s="110"/>
      <c r="K8" s="110"/>
      <c r="L8" s="110"/>
      <c r="M8" s="71"/>
      <c r="N8" s="110"/>
      <c r="O8" s="110"/>
      <c r="P8" s="110"/>
      <c r="Q8" s="186"/>
      <c r="R8" s="186"/>
      <c r="S8" s="186"/>
      <c r="T8" s="186"/>
      <c r="U8" s="186"/>
      <c r="V8" s="182"/>
      <c r="W8" s="186"/>
      <c r="X8" s="186"/>
      <c r="Y8" s="186"/>
      <c r="Z8" s="180"/>
      <c r="AA8" s="180"/>
      <c r="AB8" s="180"/>
    </row>
    <row r="9" spans="1:28" s="58" customFormat="1" ht="21.95" customHeight="1">
      <c r="A9" s="58" t="s">
        <v>76</v>
      </c>
      <c r="H9" s="128">
        <v>5.0999999999999996</v>
      </c>
      <c r="J9" s="35">
        <v>66927955.030000001</v>
      </c>
      <c r="K9" s="35"/>
      <c r="L9" s="35">
        <v>73655322.859999999</v>
      </c>
      <c r="M9" s="53"/>
      <c r="N9" s="44">
        <v>66927955.029999986</v>
      </c>
      <c r="O9" s="35"/>
      <c r="P9" s="35">
        <v>73655322.859999985</v>
      </c>
      <c r="Q9" s="140"/>
      <c r="R9" s="140"/>
      <c r="S9" s="35"/>
      <c r="T9" s="35"/>
      <c r="U9" s="35"/>
      <c r="V9" s="53"/>
      <c r="W9" s="26"/>
      <c r="X9" s="35"/>
      <c r="Y9" s="35"/>
      <c r="Z9" s="180"/>
      <c r="AA9" s="180"/>
      <c r="AB9" s="180"/>
    </row>
    <row r="10" spans="1:28" s="58" customFormat="1" ht="21.95" customHeight="1">
      <c r="A10" s="58" t="s">
        <v>77</v>
      </c>
      <c r="H10" s="128">
        <v>5.0999999999999996</v>
      </c>
      <c r="J10" s="35">
        <v>2656882.04</v>
      </c>
      <c r="K10" s="35"/>
      <c r="L10" s="35">
        <v>1984042</v>
      </c>
      <c r="M10" s="53"/>
      <c r="N10" s="35">
        <v>0</v>
      </c>
      <c r="O10" s="35"/>
      <c r="P10" s="35">
        <v>0</v>
      </c>
      <c r="Q10" s="140"/>
      <c r="R10" s="140"/>
      <c r="S10" s="35"/>
      <c r="T10" s="35"/>
      <c r="U10" s="35"/>
      <c r="V10" s="53"/>
      <c r="W10" s="35"/>
      <c r="X10" s="35"/>
      <c r="Y10" s="35"/>
      <c r="Z10" s="180"/>
      <c r="AA10" s="180"/>
      <c r="AB10" s="180"/>
    </row>
    <row r="11" spans="1:28" s="58" customFormat="1" ht="21.95" customHeight="1">
      <c r="A11" s="58" t="s">
        <v>78</v>
      </c>
      <c r="H11" s="128">
        <v>5.0999999999999996</v>
      </c>
      <c r="J11" s="10">
        <v>1882864.71</v>
      </c>
      <c r="K11" s="35"/>
      <c r="L11" s="10">
        <v>2429349.81</v>
      </c>
      <c r="M11" s="53"/>
      <c r="N11" s="35">
        <v>2947234.56</v>
      </c>
      <c r="O11" s="35"/>
      <c r="P11" s="35">
        <v>3090031.02</v>
      </c>
      <c r="Q11" s="84"/>
      <c r="R11" s="84"/>
      <c r="S11" s="10"/>
      <c r="T11" s="35"/>
      <c r="U11" s="10"/>
      <c r="V11" s="53"/>
      <c r="W11" s="35"/>
      <c r="X11" s="35"/>
      <c r="Y11" s="35"/>
      <c r="Z11" s="180"/>
      <c r="AA11" s="180"/>
      <c r="AB11" s="180"/>
    </row>
    <row r="12" spans="1:28" s="58" customFormat="1" ht="21.95" customHeight="1">
      <c r="A12" s="125" t="s">
        <v>79</v>
      </c>
      <c r="H12" s="128"/>
      <c r="J12" s="27">
        <f>SUM(J9:J11)</f>
        <v>71467701.780000001</v>
      </c>
      <c r="K12" s="129"/>
      <c r="L12" s="27">
        <f>SUM(L9:L11)</f>
        <v>78068714.670000002</v>
      </c>
      <c r="M12" s="130"/>
      <c r="N12" s="27">
        <f>SUM(N9:N11)</f>
        <v>69875189.589999989</v>
      </c>
      <c r="O12" s="129"/>
      <c r="P12" s="27">
        <f>SUM(P9:P11)</f>
        <v>76745353.87999998</v>
      </c>
      <c r="Q12" s="140"/>
      <c r="R12" s="140"/>
      <c r="S12" s="26"/>
      <c r="T12" s="187"/>
      <c r="U12" s="26"/>
      <c r="V12" s="188"/>
      <c r="W12" s="26"/>
      <c r="X12" s="187"/>
      <c r="Y12" s="26"/>
      <c r="Z12" s="180"/>
      <c r="AA12" s="180"/>
      <c r="AB12" s="180"/>
    </row>
    <row r="13" spans="1:28" s="58" customFormat="1" ht="7.5" customHeight="1">
      <c r="J13" s="130"/>
      <c r="K13" s="130"/>
      <c r="L13" s="130"/>
      <c r="M13" s="130"/>
      <c r="N13" s="130"/>
      <c r="O13" s="130"/>
      <c r="P13" s="130"/>
      <c r="Q13" s="182"/>
      <c r="R13" s="182"/>
      <c r="S13" s="188"/>
      <c r="T13" s="188"/>
      <c r="U13" s="188"/>
      <c r="V13" s="188"/>
      <c r="W13" s="188"/>
      <c r="X13" s="188"/>
      <c r="Y13" s="188"/>
      <c r="Z13" s="180"/>
      <c r="AA13" s="180"/>
      <c r="AB13" s="180"/>
    </row>
    <row r="14" spans="1:28" s="58" customFormat="1" ht="21.95" customHeight="1">
      <c r="A14" s="125" t="s">
        <v>80</v>
      </c>
      <c r="H14" s="128"/>
      <c r="J14" s="26"/>
      <c r="K14" s="129"/>
      <c r="L14" s="26"/>
      <c r="M14" s="130"/>
      <c r="N14" s="26"/>
      <c r="O14" s="129"/>
      <c r="P14" s="26"/>
      <c r="Q14" s="140"/>
      <c r="R14" s="140"/>
      <c r="S14" s="26"/>
      <c r="T14" s="187"/>
      <c r="U14" s="26"/>
      <c r="V14" s="188"/>
      <c r="W14" s="26"/>
      <c r="X14" s="187"/>
      <c r="Y14" s="26"/>
      <c r="Z14" s="180"/>
      <c r="AA14" s="180"/>
      <c r="AB14" s="180"/>
    </row>
    <row r="15" spans="1:28" s="58" customFormat="1" ht="21.95" customHeight="1">
      <c r="A15" s="58" t="s">
        <v>81</v>
      </c>
      <c r="G15" s="128"/>
      <c r="H15" s="128">
        <v>5.0999999999999996</v>
      </c>
      <c r="J15" s="53">
        <v>38881307.859999999</v>
      </c>
      <c r="K15" s="53"/>
      <c r="L15" s="53">
        <v>44991455.240000002</v>
      </c>
      <c r="M15" s="53"/>
      <c r="N15" s="35">
        <v>42998591.420000009</v>
      </c>
      <c r="O15" s="53"/>
      <c r="P15" s="35">
        <v>49108861.130000003</v>
      </c>
      <c r="Q15" s="74"/>
      <c r="R15" s="74"/>
      <c r="S15" s="53"/>
      <c r="T15" s="53"/>
      <c r="U15" s="53"/>
      <c r="V15" s="53"/>
      <c r="W15" s="35"/>
      <c r="X15" s="53"/>
      <c r="Y15" s="35"/>
      <c r="Z15" s="180"/>
      <c r="AA15" s="180"/>
      <c r="AB15" s="180"/>
    </row>
    <row r="16" spans="1:28" s="58" customFormat="1" ht="21.95" customHeight="1">
      <c r="A16" s="58" t="s">
        <v>82</v>
      </c>
      <c r="G16" s="128"/>
      <c r="H16" s="128">
        <v>5.0999999999999996</v>
      </c>
      <c r="J16" s="53">
        <v>3781133.4</v>
      </c>
      <c r="K16" s="53"/>
      <c r="L16" s="53">
        <v>2865265</v>
      </c>
      <c r="M16" s="53"/>
      <c r="N16" s="14">
        <v>0</v>
      </c>
      <c r="O16" s="53"/>
      <c r="P16" s="35">
        <v>0</v>
      </c>
      <c r="Q16" s="74"/>
      <c r="R16" s="74"/>
      <c r="S16" s="53"/>
      <c r="T16" s="53"/>
      <c r="U16" s="53"/>
      <c r="V16" s="53"/>
      <c r="W16" s="35"/>
      <c r="X16" s="53"/>
      <c r="Y16" s="35"/>
      <c r="Z16" s="180"/>
      <c r="AA16" s="180"/>
      <c r="AB16" s="180"/>
    </row>
    <row r="17" spans="1:28" s="58" customFormat="1" ht="21.95" customHeight="1">
      <c r="A17" s="58" t="s">
        <v>83</v>
      </c>
      <c r="G17" s="128"/>
      <c r="H17" s="128"/>
      <c r="J17" s="53">
        <v>12661654.68</v>
      </c>
      <c r="K17" s="53"/>
      <c r="L17" s="53">
        <v>9769584.1500000004</v>
      </c>
      <c r="M17" s="53"/>
      <c r="N17" s="35">
        <v>12661654.680000002</v>
      </c>
      <c r="O17" s="53"/>
      <c r="P17" s="35">
        <v>9769584.1500000022</v>
      </c>
      <c r="Q17" s="80"/>
      <c r="R17" s="80"/>
      <c r="S17" s="53"/>
      <c r="T17" s="53"/>
      <c r="U17" s="53"/>
      <c r="V17" s="53"/>
      <c r="W17" s="35"/>
      <c r="X17" s="53"/>
      <c r="Y17" s="35"/>
      <c r="Z17" s="180"/>
      <c r="AA17" s="180"/>
      <c r="AB17" s="180"/>
    </row>
    <row r="18" spans="1:28" s="58" customFormat="1" ht="21.95" customHeight="1">
      <c r="A18" s="58" t="s">
        <v>84</v>
      </c>
      <c r="G18" s="128"/>
      <c r="H18" s="128">
        <v>5.0999999999999996</v>
      </c>
      <c r="J18" s="53">
        <v>12807456.084157322</v>
      </c>
      <c r="K18" s="53"/>
      <c r="L18" s="53">
        <v>11060372.27</v>
      </c>
      <c r="M18" s="53"/>
      <c r="N18" s="35">
        <v>13114117.139999999</v>
      </c>
      <c r="O18" s="53"/>
      <c r="P18" s="35">
        <v>11400675</v>
      </c>
      <c r="Q18" s="80"/>
      <c r="R18" s="80"/>
      <c r="S18" s="53"/>
      <c r="T18" s="53"/>
      <c r="U18" s="53"/>
      <c r="V18" s="53"/>
      <c r="W18" s="35"/>
      <c r="X18" s="53"/>
      <c r="Y18" s="35"/>
      <c r="Z18" s="180"/>
      <c r="AA18" s="180"/>
      <c r="AB18" s="180"/>
    </row>
    <row r="19" spans="1:28" s="58" customFormat="1" ht="21.95" customHeight="1">
      <c r="A19" s="125" t="s">
        <v>85</v>
      </c>
      <c r="G19" s="128"/>
      <c r="H19" s="128"/>
      <c r="J19" s="153">
        <f>SUM(J15:J18)</f>
        <v>68131552.024157315</v>
      </c>
      <c r="K19" s="74"/>
      <c r="L19" s="153">
        <f>SUM(L15:L18)</f>
        <v>68686676.659999996</v>
      </c>
      <c r="M19" s="74"/>
      <c r="N19" s="153">
        <f>SUM(N15:N18)</f>
        <v>68774363.24000001</v>
      </c>
      <c r="O19" s="74"/>
      <c r="P19" s="153">
        <f>SUM(P15:P18)</f>
        <v>70279120.280000001</v>
      </c>
      <c r="Q19" s="80"/>
      <c r="R19" s="80"/>
      <c r="S19" s="188"/>
      <c r="T19" s="74"/>
      <c r="U19" s="188"/>
      <c r="V19" s="74"/>
      <c r="W19" s="188"/>
      <c r="X19" s="74"/>
      <c r="Y19" s="188"/>
      <c r="Z19" s="180"/>
      <c r="AA19" s="180"/>
      <c r="AB19" s="180"/>
    </row>
    <row r="20" spans="1:28" s="58" customFormat="1" ht="12" customHeight="1">
      <c r="A20" s="125"/>
      <c r="G20" s="128"/>
      <c r="H20" s="128"/>
      <c r="J20" s="130"/>
      <c r="K20" s="74"/>
      <c r="L20" s="130"/>
      <c r="M20" s="74"/>
      <c r="N20" s="130"/>
      <c r="O20" s="74"/>
      <c r="P20" s="130"/>
      <c r="Q20" s="80"/>
      <c r="R20" s="80"/>
      <c r="S20" s="188"/>
      <c r="T20" s="74"/>
      <c r="U20" s="188"/>
      <c r="V20" s="74"/>
      <c r="W20" s="188"/>
      <c r="X20" s="74"/>
      <c r="Y20" s="188"/>
      <c r="Z20" s="180"/>
      <c r="AA20" s="180"/>
      <c r="AB20" s="180"/>
    </row>
    <row r="21" spans="1:28" s="58" customFormat="1" ht="21.95" customHeight="1">
      <c r="A21" s="125" t="s">
        <v>191</v>
      </c>
      <c r="G21" s="128"/>
      <c r="H21" s="128"/>
      <c r="J21" s="130">
        <v>3336149.7558426857</v>
      </c>
      <c r="K21" s="74"/>
      <c r="L21" s="130">
        <v>9382038.0100000054</v>
      </c>
      <c r="M21" s="74"/>
      <c r="N21" s="130">
        <v>1100826.3499999791</v>
      </c>
      <c r="O21" s="74"/>
      <c r="P21" s="130">
        <v>6466233.5999999791</v>
      </c>
      <c r="Q21" s="80"/>
      <c r="R21" s="80"/>
      <c r="S21" s="188"/>
      <c r="T21" s="74"/>
      <c r="U21" s="188"/>
      <c r="V21" s="74"/>
      <c r="W21" s="188"/>
      <c r="X21" s="74"/>
      <c r="Y21" s="188"/>
      <c r="Z21" s="180"/>
      <c r="AA21" s="180"/>
      <c r="AB21" s="180"/>
    </row>
    <row r="22" spans="1:28" s="58" customFormat="1" ht="21.95" customHeight="1">
      <c r="A22" s="58" t="s">
        <v>86</v>
      </c>
      <c r="G22" s="128"/>
      <c r="H22" s="128">
        <v>5.0999999999999996</v>
      </c>
      <c r="J22" s="82">
        <v>-469510.04</v>
      </c>
      <c r="K22" s="53"/>
      <c r="L22" s="82">
        <v>-553545.4</v>
      </c>
      <c r="M22" s="53"/>
      <c r="N22" s="82">
        <v>-780746.44000000006</v>
      </c>
      <c r="O22" s="53"/>
      <c r="P22" s="82">
        <v>-1054378.8</v>
      </c>
      <c r="Q22" s="80"/>
      <c r="R22" s="80"/>
      <c r="S22" s="74"/>
      <c r="T22" s="53"/>
      <c r="U22" s="74"/>
      <c r="V22" s="53"/>
      <c r="W22" s="74"/>
      <c r="X22" s="53"/>
      <c r="Y22" s="74"/>
      <c r="Z22" s="180"/>
      <c r="AA22" s="180"/>
      <c r="AB22" s="180"/>
    </row>
    <row r="23" spans="1:28" s="58" customFormat="1" ht="21.95" customHeight="1">
      <c r="A23" s="131" t="s">
        <v>192</v>
      </c>
      <c r="G23" s="128"/>
      <c r="H23" s="128"/>
      <c r="J23" s="74">
        <f>+J21+J22</f>
        <v>2866639.7158426857</v>
      </c>
      <c r="K23" s="75"/>
      <c r="L23" s="74">
        <f>+L21+L22</f>
        <v>8828492.610000005</v>
      </c>
      <c r="M23" s="75"/>
      <c r="N23" s="74">
        <f>+N21+N22</f>
        <v>320079.90999997908</v>
      </c>
      <c r="O23" s="75"/>
      <c r="P23" s="74">
        <f>+P21+P22</f>
        <v>5411854.7999999793</v>
      </c>
      <c r="Q23" s="142"/>
      <c r="R23" s="142"/>
      <c r="S23" s="74"/>
      <c r="T23" s="74"/>
      <c r="U23" s="74"/>
      <c r="V23" s="74"/>
      <c r="W23" s="74"/>
      <c r="X23" s="74"/>
      <c r="Y23" s="74"/>
      <c r="Z23" s="180"/>
      <c r="AA23" s="180"/>
      <c r="AB23" s="180"/>
    </row>
    <row r="24" spans="1:28" s="58" customFormat="1" ht="21.95" customHeight="1">
      <c r="A24" s="58" t="s">
        <v>193</v>
      </c>
      <c r="B24" s="132"/>
      <c r="G24" s="128"/>
      <c r="H24" s="128" t="s">
        <v>87</v>
      </c>
      <c r="J24" s="74">
        <v>-809057.62</v>
      </c>
      <c r="K24" s="74"/>
      <c r="L24" s="74">
        <v>-1832484.55</v>
      </c>
      <c r="M24" s="74"/>
      <c r="N24" s="26">
        <v>-213445.87</v>
      </c>
      <c r="O24" s="74"/>
      <c r="P24" s="26">
        <v>-1115759.29</v>
      </c>
      <c r="Q24" s="80"/>
      <c r="R24" s="80"/>
      <c r="S24" s="74"/>
      <c r="T24" s="74"/>
      <c r="U24" s="74"/>
      <c r="V24" s="74"/>
      <c r="W24" s="26"/>
      <c r="X24" s="74"/>
      <c r="Y24" s="26"/>
      <c r="Z24" s="180"/>
      <c r="AA24" s="180"/>
      <c r="AB24" s="180"/>
    </row>
    <row r="25" spans="1:28" s="58" customFormat="1" ht="21.95" customHeight="1">
      <c r="A25" s="125" t="s">
        <v>99</v>
      </c>
      <c r="G25" s="128"/>
      <c r="H25" s="128"/>
      <c r="J25" s="76">
        <f>SUM(J23:J24)</f>
        <v>2057582.0958426856</v>
      </c>
      <c r="K25" s="77"/>
      <c r="L25" s="76">
        <f>SUM(L23:L24)</f>
        <v>6996008.0600000052</v>
      </c>
      <c r="M25" s="77"/>
      <c r="N25" s="76">
        <f>SUM(N23:N24)</f>
        <v>106634.03999997908</v>
      </c>
      <c r="O25" s="77"/>
      <c r="P25" s="76">
        <f>SUM(P23:P24)</f>
        <v>4296095.5099999793</v>
      </c>
      <c r="Q25" s="142"/>
      <c r="R25" s="142"/>
      <c r="S25" s="77"/>
      <c r="T25" s="77"/>
      <c r="U25" s="77"/>
      <c r="V25" s="77"/>
      <c r="W25" s="77"/>
      <c r="X25" s="77"/>
      <c r="Y25" s="77"/>
      <c r="Z25" s="180"/>
      <c r="AA25" s="180"/>
      <c r="AB25" s="180"/>
    </row>
    <row r="26" spans="1:28" s="58" customFormat="1" ht="6" customHeight="1">
      <c r="J26" s="130"/>
      <c r="K26" s="130"/>
      <c r="L26" s="130"/>
      <c r="M26" s="130"/>
      <c r="N26" s="130"/>
      <c r="O26" s="130"/>
      <c r="P26" s="130"/>
      <c r="Q26" s="182"/>
      <c r="R26" s="182"/>
      <c r="S26" s="188"/>
      <c r="T26" s="188"/>
      <c r="U26" s="188"/>
      <c r="V26" s="188"/>
      <c r="W26" s="188"/>
      <c r="X26" s="188"/>
      <c r="Y26" s="188"/>
      <c r="Z26" s="180"/>
      <c r="AA26" s="180"/>
      <c r="AB26" s="180"/>
    </row>
    <row r="27" spans="1:28" s="58" customFormat="1" ht="21.95" customHeight="1">
      <c r="A27" s="133" t="s">
        <v>88</v>
      </c>
      <c r="B27" s="134"/>
      <c r="C27" s="134"/>
      <c r="D27" s="134"/>
      <c r="J27" s="130"/>
      <c r="K27" s="130"/>
      <c r="L27" s="130"/>
      <c r="M27" s="130"/>
      <c r="N27" s="130"/>
      <c r="O27" s="130"/>
      <c r="P27" s="130"/>
      <c r="Q27" s="182"/>
      <c r="R27" s="182"/>
      <c r="S27" s="188"/>
      <c r="T27" s="188"/>
      <c r="U27" s="188"/>
      <c r="V27" s="188"/>
      <c r="W27" s="188"/>
      <c r="X27" s="188"/>
      <c r="Y27" s="188"/>
      <c r="Z27" s="180"/>
      <c r="AA27" s="180"/>
      <c r="AB27" s="180"/>
    </row>
    <row r="28" spans="1:28" s="58" customFormat="1" ht="21.95" customHeight="1">
      <c r="A28" s="135" t="s">
        <v>89</v>
      </c>
      <c r="B28" s="134"/>
      <c r="C28" s="134"/>
      <c r="J28" s="130"/>
      <c r="K28" s="130"/>
      <c r="L28" s="130"/>
      <c r="M28" s="130"/>
      <c r="N28" s="130"/>
      <c r="O28" s="130"/>
      <c r="P28" s="130"/>
      <c r="Q28" s="182"/>
      <c r="R28" s="182"/>
      <c r="S28" s="188"/>
      <c r="T28" s="188"/>
      <c r="U28" s="188"/>
      <c r="V28" s="188"/>
      <c r="W28" s="188"/>
      <c r="X28" s="188"/>
      <c r="Y28" s="188"/>
      <c r="Z28" s="180"/>
      <c r="AA28" s="180"/>
      <c r="AB28" s="180"/>
    </row>
    <row r="29" spans="1:28" s="58" customFormat="1" ht="21.95" customHeight="1">
      <c r="B29" s="1" t="s">
        <v>201</v>
      </c>
      <c r="C29" s="118"/>
      <c r="E29" s="1"/>
      <c r="G29" s="128"/>
      <c r="H29" s="128"/>
      <c r="Q29" s="182"/>
      <c r="R29" s="182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</row>
    <row r="30" spans="1:28" s="58" customFormat="1" ht="21.95" customHeight="1">
      <c r="B30" s="1"/>
      <c r="C30" s="118" t="s">
        <v>91</v>
      </c>
      <c r="E30" s="1"/>
      <c r="G30" s="128"/>
      <c r="H30" s="128" t="s">
        <v>92</v>
      </c>
      <c r="J30" s="77">
        <v>3596.8</v>
      </c>
      <c r="K30" s="77"/>
      <c r="L30" s="74">
        <v>12588.8</v>
      </c>
      <c r="M30" s="77"/>
      <c r="N30" s="77">
        <v>3596.8</v>
      </c>
      <c r="O30" s="77"/>
      <c r="P30" s="74">
        <v>12588.8</v>
      </c>
      <c r="Q30" s="182"/>
      <c r="R30" s="182"/>
      <c r="S30" s="77"/>
      <c r="T30" s="77"/>
      <c r="U30" s="74"/>
      <c r="V30" s="77"/>
      <c r="W30" s="77"/>
      <c r="X30" s="77"/>
      <c r="Y30" s="74"/>
      <c r="Z30" s="180"/>
      <c r="AA30" s="180"/>
      <c r="AB30" s="180"/>
    </row>
    <row r="31" spans="1:28" s="58" customFormat="1" ht="21.95" customHeight="1">
      <c r="B31" s="1" t="s">
        <v>202</v>
      </c>
      <c r="C31" s="118"/>
      <c r="E31" s="1"/>
      <c r="G31" s="128"/>
      <c r="H31" s="128"/>
      <c r="J31" s="77"/>
      <c r="K31" s="77"/>
      <c r="L31" s="77"/>
      <c r="M31" s="77"/>
      <c r="N31" s="77"/>
      <c r="O31" s="77"/>
      <c r="P31" s="77"/>
      <c r="Q31" s="182"/>
      <c r="R31" s="182"/>
      <c r="S31" s="77"/>
      <c r="T31" s="77"/>
      <c r="U31" s="77"/>
      <c r="V31" s="77"/>
      <c r="W31" s="77"/>
      <c r="X31" s="77"/>
      <c r="Y31" s="77"/>
      <c r="Z31" s="180"/>
      <c r="AA31" s="180"/>
      <c r="AB31" s="180"/>
    </row>
    <row r="32" spans="1:28" s="58" customFormat="1" ht="21.95" customHeight="1">
      <c r="B32" s="1"/>
      <c r="C32" s="118" t="s">
        <v>93</v>
      </c>
      <c r="E32" s="1"/>
      <c r="G32" s="128"/>
      <c r="H32" s="128" t="s">
        <v>92</v>
      </c>
      <c r="J32" s="78">
        <v>-1402828</v>
      </c>
      <c r="K32" s="77"/>
      <c r="L32" s="78">
        <v>0</v>
      </c>
      <c r="M32" s="77"/>
      <c r="N32" s="77">
        <v>-1402828</v>
      </c>
      <c r="O32" s="77"/>
      <c r="P32" s="78">
        <v>0</v>
      </c>
      <c r="Q32" s="182"/>
      <c r="R32" s="182"/>
      <c r="S32" s="77"/>
      <c r="T32" s="77"/>
      <c r="U32" s="77"/>
      <c r="V32" s="77"/>
      <c r="W32" s="77"/>
      <c r="X32" s="77"/>
      <c r="Y32" s="77"/>
      <c r="Z32" s="180"/>
      <c r="AA32" s="180"/>
      <c r="AB32" s="180"/>
    </row>
    <row r="33" spans="1:28" s="58" customFormat="1" ht="21.95" customHeight="1">
      <c r="A33" s="133" t="s">
        <v>94</v>
      </c>
      <c r="C33" s="118"/>
      <c r="E33" s="1"/>
      <c r="G33" s="128"/>
      <c r="H33" s="128"/>
      <c r="J33" s="79">
        <f>SUM(J30:J32)</f>
        <v>-1399231.2</v>
      </c>
      <c r="K33" s="77"/>
      <c r="L33" s="74">
        <f>SUM(L30:L32)</f>
        <v>12588.8</v>
      </c>
      <c r="M33" s="77"/>
      <c r="N33" s="79">
        <f>SUM(N30:N32)</f>
        <v>-1399231.2</v>
      </c>
      <c r="O33" s="77"/>
      <c r="P33" s="74">
        <f>SUM(P30:P32)</f>
        <v>12588.8</v>
      </c>
      <c r="Q33" s="182"/>
      <c r="R33" s="182"/>
      <c r="S33" s="77"/>
      <c r="T33" s="77"/>
      <c r="U33" s="74"/>
      <c r="V33" s="77"/>
      <c r="W33" s="77"/>
      <c r="X33" s="77"/>
      <c r="Y33" s="74"/>
      <c r="Z33" s="180"/>
      <c r="AA33" s="180"/>
      <c r="AB33" s="180"/>
    </row>
    <row r="34" spans="1:28" s="58" customFormat="1" ht="6.75" customHeight="1">
      <c r="A34" s="134"/>
      <c r="B34" s="134"/>
      <c r="C34" s="135"/>
      <c r="D34" s="134"/>
      <c r="J34" s="154"/>
      <c r="K34" s="130"/>
      <c r="L34" s="154"/>
      <c r="M34" s="130"/>
      <c r="N34" s="154"/>
      <c r="O34" s="130"/>
      <c r="P34" s="154"/>
      <c r="Q34" s="182"/>
      <c r="R34" s="182"/>
      <c r="S34" s="188"/>
      <c r="T34" s="188"/>
      <c r="U34" s="188"/>
      <c r="V34" s="188"/>
      <c r="W34" s="188"/>
      <c r="X34" s="188"/>
      <c r="Y34" s="188"/>
      <c r="Z34" s="180"/>
      <c r="AA34" s="180"/>
      <c r="AB34" s="180"/>
    </row>
    <row r="35" spans="1:28" s="58" customFormat="1" ht="21.95" customHeight="1" thickBot="1">
      <c r="A35" s="133" t="s">
        <v>95</v>
      </c>
      <c r="B35" s="133"/>
      <c r="C35" s="134"/>
      <c r="D35" s="134"/>
      <c r="J35" s="155">
        <f>J25+J33</f>
        <v>658350.8958426856</v>
      </c>
      <c r="K35" s="130"/>
      <c r="L35" s="155">
        <f>L25+L33</f>
        <v>7008596.860000005</v>
      </c>
      <c r="M35" s="130"/>
      <c r="N35" s="155">
        <f>N25+N33</f>
        <v>-1292597.1600000209</v>
      </c>
      <c r="O35" s="130"/>
      <c r="P35" s="155">
        <f>P25+P33</f>
        <v>4308684.3099999791</v>
      </c>
      <c r="Q35" s="182"/>
      <c r="R35" s="182"/>
      <c r="S35" s="188"/>
      <c r="T35" s="188"/>
      <c r="U35" s="188"/>
      <c r="V35" s="188"/>
      <c r="W35" s="188"/>
      <c r="X35" s="188"/>
      <c r="Y35" s="188"/>
      <c r="Z35" s="180"/>
      <c r="AA35" s="180"/>
      <c r="AB35" s="180"/>
    </row>
    <row r="36" spans="1:28" s="58" customFormat="1" ht="6" customHeight="1" thickTop="1">
      <c r="A36" s="133"/>
      <c r="B36" s="133"/>
      <c r="C36" s="134"/>
      <c r="D36" s="134"/>
      <c r="J36" s="130"/>
      <c r="K36" s="130"/>
      <c r="L36" s="130"/>
      <c r="M36" s="130"/>
      <c r="N36" s="130"/>
      <c r="O36" s="130"/>
      <c r="P36" s="130"/>
      <c r="Q36" s="182"/>
      <c r="R36" s="182"/>
      <c r="S36" s="188"/>
      <c r="T36" s="188"/>
      <c r="U36" s="188"/>
      <c r="V36" s="188"/>
      <c r="W36" s="188"/>
      <c r="X36" s="188"/>
      <c r="Y36" s="188"/>
      <c r="Z36" s="180"/>
      <c r="AA36" s="180"/>
      <c r="AB36" s="180"/>
    </row>
    <row r="37" spans="1:28" s="58" customFormat="1" ht="21.95" customHeight="1">
      <c r="A37" s="125" t="s">
        <v>96</v>
      </c>
      <c r="G37" s="128"/>
      <c r="H37" s="128"/>
      <c r="J37" s="80"/>
      <c r="K37" s="81"/>
      <c r="L37" s="80"/>
      <c r="M37" s="81"/>
      <c r="N37" s="80"/>
      <c r="O37" s="81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180"/>
      <c r="AA37" s="180"/>
      <c r="AB37" s="180"/>
    </row>
    <row r="38" spans="1:28" s="58" customFormat="1" ht="21.95" customHeight="1">
      <c r="B38" s="58" t="s">
        <v>97</v>
      </c>
      <c r="G38" s="128"/>
      <c r="J38" s="74">
        <v>2035142.7477070948</v>
      </c>
      <c r="K38" s="75"/>
      <c r="L38" s="74">
        <v>6968325.9133085655</v>
      </c>
      <c r="M38" s="81"/>
      <c r="N38" s="80"/>
      <c r="O38" s="81"/>
      <c r="P38" s="80"/>
      <c r="Q38" s="84"/>
      <c r="R38" s="84"/>
      <c r="S38" s="74"/>
      <c r="T38" s="74"/>
      <c r="U38" s="74"/>
      <c r="V38" s="80"/>
      <c r="W38" s="80"/>
      <c r="X38" s="80"/>
      <c r="Y38" s="80"/>
      <c r="Z38" s="180"/>
      <c r="AA38" s="180"/>
      <c r="AB38" s="180"/>
    </row>
    <row r="39" spans="1:28" s="58" customFormat="1" ht="21.95" customHeight="1">
      <c r="B39" s="58" t="s">
        <v>98</v>
      </c>
      <c r="G39" s="128"/>
      <c r="J39" s="82">
        <v>22439.348135590735</v>
      </c>
      <c r="K39" s="74"/>
      <c r="L39" s="51">
        <v>27682.146691439502</v>
      </c>
      <c r="M39" s="80"/>
      <c r="N39" s="80"/>
      <c r="O39" s="81"/>
      <c r="P39" s="80"/>
      <c r="Q39" s="84"/>
      <c r="R39" s="84"/>
      <c r="S39" s="74"/>
      <c r="T39" s="74"/>
      <c r="U39" s="53"/>
      <c r="V39" s="80"/>
      <c r="W39" s="80"/>
      <c r="X39" s="80"/>
      <c r="Y39" s="80"/>
      <c r="Z39" s="180"/>
      <c r="AA39" s="180"/>
      <c r="AB39" s="180"/>
    </row>
    <row r="40" spans="1:28" s="58" customFormat="1" ht="21.95" customHeight="1" thickBot="1">
      <c r="A40" s="125" t="s">
        <v>99</v>
      </c>
      <c r="B40" s="136"/>
      <c r="C40" s="125"/>
      <c r="D40" s="125"/>
      <c r="G40" s="128"/>
      <c r="H40" s="128"/>
      <c r="J40" s="83">
        <f>J25</f>
        <v>2057582.0958426856</v>
      </c>
      <c r="K40" s="75"/>
      <c r="L40" s="83">
        <f>L25</f>
        <v>6996008.0600000052</v>
      </c>
      <c r="M40" s="81"/>
      <c r="N40" s="80"/>
      <c r="O40" s="81"/>
      <c r="P40" s="80"/>
      <c r="Q40" s="84"/>
      <c r="R40" s="84"/>
      <c r="S40" s="74"/>
      <c r="T40" s="74"/>
      <c r="U40" s="74"/>
      <c r="V40" s="80"/>
      <c r="W40" s="80"/>
      <c r="X40" s="80"/>
      <c r="Y40" s="80"/>
      <c r="Z40" s="180"/>
      <c r="AA40" s="180"/>
      <c r="AB40" s="180"/>
    </row>
    <row r="41" spans="1:28" s="58" customFormat="1" ht="9.6" customHeight="1" thickTop="1">
      <c r="J41" s="71"/>
      <c r="K41" s="71"/>
      <c r="L41" s="71"/>
      <c r="M41" s="71"/>
      <c r="N41" s="80"/>
      <c r="O41" s="81"/>
      <c r="P41" s="80"/>
      <c r="Q41" s="182"/>
      <c r="R41" s="182"/>
      <c r="S41" s="182"/>
      <c r="T41" s="182"/>
      <c r="U41" s="182"/>
      <c r="V41" s="182"/>
      <c r="W41" s="80"/>
      <c r="X41" s="80"/>
      <c r="Y41" s="80"/>
      <c r="Z41" s="180"/>
      <c r="AA41" s="180"/>
      <c r="AB41" s="180"/>
    </row>
    <row r="42" spans="1:28" s="58" customFormat="1" ht="21.95" customHeight="1">
      <c r="A42" s="125" t="s">
        <v>194</v>
      </c>
      <c r="G42" s="128"/>
      <c r="H42" s="128"/>
      <c r="J42" s="74"/>
      <c r="K42" s="75"/>
      <c r="L42" s="74"/>
      <c r="M42" s="81"/>
      <c r="N42" s="80"/>
      <c r="O42" s="81"/>
      <c r="P42" s="80"/>
      <c r="Q42" s="84"/>
      <c r="R42" s="84"/>
      <c r="S42" s="74"/>
      <c r="T42" s="74"/>
      <c r="U42" s="74"/>
      <c r="V42" s="80"/>
      <c r="W42" s="80"/>
      <c r="X42" s="80"/>
      <c r="Y42" s="80"/>
      <c r="Z42" s="180"/>
      <c r="AA42" s="180"/>
      <c r="AB42" s="180"/>
    </row>
    <row r="43" spans="1:28" s="58" customFormat="1" ht="21.95" customHeight="1">
      <c r="B43" s="58" t="s">
        <v>97</v>
      </c>
      <c r="G43" s="128"/>
      <c r="J43" s="74">
        <v>635911.54770709481</v>
      </c>
      <c r="K43" s="75"/>
      <c r="L43" s="74">
        <v>6980914.7133085653</v>
      </c>
      <c r="M43" s="81"/>
      <c r="N43" s="80"/>
      <c r="O43" s="81"/>
      <c r="P43" s="84"/>
      <c r="Q43" s="84"/>
      <c r="R43" s="84"/>
      <c r="S43" s="74"/>
      <c r="T43" s="74"/>
      <c r="U43" s="74"/>
      <c r="V43" s="80"/>
      <c r="W43" s="80"/>
      <c r="X43" s="80"/>
      <c r="Y43" s="84"/>
      <c r="Z43" s="180"/>
      <c r="AA43" s="180"/>
      <c r="AB43" s="180"/>
    </row>
    <row r="44" spans="1:28" s="58" customFormat="1" ht="21.95" customHeight="1">
      <c r="B44" s="58" t="s">
        <v>98</v>
      </c>
      <c r="G44" s="128"/>
      <c r="J44" s="82">
        <v>22439.348135590735</v>
      </c>
      <c r="K44" s="74"/>
      <c r="L44" s="82">
        <v>27682.146691439502</v>
      </c>
      <c r="M44" s="80"/>
      <c r="N44" s="80"/>
      <c r="O44" s="81"/>
      <c r="P44" s="84"/>
      <c r="Q44" s="84"/>
      <c r="R44" s="84"/>
      <c r="S44" s="74"/>
      <c r="T44" s="74"/>
      <c r="U44" s="74"/>
      <c r="V44" s="80"/>
      <c r="W44" s="80"/>
      <c r="X44" s="80"/>
      <c r="Y44" s="84"/>
      <c r="Z44" s="180"/>
      <c r="AA44" s="180"/>
      <c r="AB44" s="180"/>
    </row>
    <row r="45" spans="1:28" s="58" customFormat="1" ht="21.95" customHeight="1" thickBot="1">
      <c r="A45" s="125" t="s">
        <v>195</v>
      </c>
      <c r="B45" s="136"/>
      <c r="C45" s="125"/>
      <c r="D45" s="125"/>
      <c r="G45" s="128"/>
      <c r="H45" s="128"/>
      <c r="J45" s="83">
        <f>J35</f>
        <v>658350.8958426856</v>
      </c>
      <c r="K45" s="75"/>
      <c r="L45" s="83">
        <f>L35</f>
        <v>7008596.860000005</v>
      </c>
      <c r="M45" s="81"/>
      <c r="N45" s="80"/>
      <c r="O45" s="81"/>
      <c r="P45" s="84"/>
      <c r="Q45" s="84"/>
      <c r="R45" s="84"/>
      <c r="S45" s="74"/>
      <c r="T45" s="74"/>
      <c r="U45" s="74"/>
      <c r="V45" s="80"/>
      <c r="W45" s="80"/>
      <c r="X45" s="80"/>
      <c r="Y45" s="84"/>
      <c r="Z45" s="180"/>
      <c r="AA45" s="180"/>
      <c r="AB45" s="180"/>
    </row>
    <row r="46" spans="1:28" s="58" customFormat="1" ht="6.6" customHeight="1" thickTop="1">
      <c r="A46" s="125"/>
      <c r="G46" s="128"/>
      <c r="J46" s="137"/>
      <c r="K46" s="137"/>
      <c r="L46" s="137"/>
      <c r="M46" s="137"/>
      <c r="N46" s="137"/>
      <c r="O46" s="137"/>
      <c r="P46" s="137"/>
      <c r="Q46" s="189"/>
      <c r="R46" s="189"/>
      <c r="S46" s="189"/>
      <c r="T46" s="189"/>
      <c r="U46" s="189"/>
      <c r="V46" s="189"/>
      <c r="W46" s="189"/>
      <c r="X46" s="189"/>
      <c r="Y46" s="189"/>
      <c r="Z46" s="180"/>
      <c r="AA46" s="180"/>
      <c r="AB46" s="180"/>
    </row>
    <row r="47" spans="1:28" s="58" customFormat="1" ht="21.95" customHeight="1">
      <c r="A47" s="125" t="s">
        <v>196</v>
      </c>
      <c r="B47" s="125"/>
      <c r="G47" s="128"/>
      <c r="H47" s="128"/>
      <c r="J47" s="85"/>
      <c r="K47" s="28"/>
      <c r="L47" s="85"/>
      <c r="M47" s="28"/>
      <c r="N47" s="85"/>
      <c r="O47" s="28"/>
      <c r="P47" s="85"/>
      <c r="Q47" s="144"/>
      <c r="R47" s="144"/>
      <c r="S47" s="85"/>
      <c r="T47" s="28"/>
      <c r="U47" s="85"/>
      <c r="V47" s="28"/>
      <c r="W47" s="85"/>
      <c r="X47" s="28"/>
      <c r="Y47" s="85"/>
      <c r="Z47" s="180"/>
      <c r="AA47" s="180"/>
      <c r="AB47" s="180"/>
    </row>
    <row r="48" spans="1:28" s="58" customFormat="1" ht="21.95" customHeight="1">
      <c r="A48" s="98" t="s">
        <v>197</v>
      </c>
      <c r="B48" s="125"/>
      <c r="G48" s="128"/>
      <c r="H48" s="128">
        <v>16</v>
      </c>
      <c r="J48" s="168">
        <v>0.20351427477070946</v>
      </c>
      <c r="K48" s="28"/>
      <c r="L48" s="168">
        <v>0.69683259133085651</v>
      </c>
      <c r="M48" s="28"/>
      <c r="N48" s="168">
        <v>1.0663403999997908E-2</v>
      </c>
      <c r="O48" s="28"/>
      <c r="P48" s="168">
        <v>0.42960955099999792</v>
      </c>
      <c r="Q48" s="144"/>
      <c r="R48" s="144"/>
      <c r="S48" s="190"/>
      <c r="T48" s="28"/>
      <c r="U48" s="85"/>
      <c r="V48" s="28"/>
      <c r="W48" s="190"/>
      <c r="X48" s="28"/>
      <c r="Y48" s="85"/>
      <c r="Z48" s="180"/>
      <c r="AA48" s="180"/>
      <c r="AB48" s="180"/>
    </row>
    <row r="49" spans="1:28" s="1" customFormat="1" ht="21.95" customHeight="1">
      <c r="A49" s="30"/>
      <c r="L49" s="41"/>
      <c r="M49" s="41"/>
      <c r="N49" s="157"/>
      <c r="O49" s="41"/>
      <c r="P49" s="41"/>
      <c r="Q49" s="161"/>
      <c r="R49" s="161"/>
      <c r="S49" s="185"/>
      <c r="T49" s="185"/>
      <c r="U49" s="161"/>
      <c r="V49" s="161"/>
      <c r="W49" s="191"/>
      <c r="X49" s="161"/>
      <c r="Y49" s="161"/>
      <c r="Z49" s="185"/>
      <c r="AA49" s="185"/>
      <c r="AB49" s="185"/>
    </row>
    <row r="50" spans="1:28" s="1" customFormat="1" ht="21.95" customHeight="1">
      <c r="A50" s="1" t="s">
        <v>36</v>
      </c>
      <c r="L50" s="41"/>
      <c r="M50" s="41"/>
      <c r="N50" s="41"/>
      <c r="O50" s="41"/>
      <c r="Q50" s="161"/>
      <c r="R50" s="161"/>
      <c r="S50" s="10"/>
      <c r="T50" s="185"/>
      <c r="U50" s="53"/>
      <c r="V50" s="185"/>
      <c r="W50" s="185"/>
      <c r="X50" s="185"/>
      <c r="Y50" s="185"/>
      <c r="Z50" s="185"/>
      <c r="AA50" s="185"/>
      <c r="AB50" s="185"/>
    </row>
    <row r="51" spans="1:28" s="1" customFormat="1" ht="21.95" customHeight="1">
      <c r="L51" s="41"/>
      <c r="M51" s="41"/>
      <c r="N51" s="41"/>
      <c r="O51" s="41"/>
      <c r="Q51" s="161"/>
      <c r="R51" s="161"/>
      <c r="S51" s="10"/>
      <c r="T51" s="185"/>
      <c r="U51" s="53"/>
      <c r="V51" s="185"/>
      <c r="W51" s="185"/>
      <c r="X51" s="185"/>
      <c r="Y51" s="185"/>
      <c r="Z51" s="185"/>
      <c r="AA51" s="185"/>
      <c r="AB51" s="185"/>
    </row>
    <row r="52" spans="1:28" s="1" customFormat="1" ht="21.95" customHeight="1">
      <c r="L52" s="41"/>
      <c r="M52" s="41"/>
      <c r="N52" s="41"/>
      <c r="O52" s="41"/>
      <c r="Q52" s="161"/>
      <c r="R52" s="161"/>
      <c r="S52" s="10"/>
      <c r="T52" s="185"/>
      <c r="U52" s="53"/>
      <c r="V52" s="185"/>
      <c r="W52" s="185"/>
      <c r="X52" s="185"/>
      <c r="Y52" s="185"/>
      <c r="Z52" s="185"/>
      <c r="AA52" s="185"/>
      <c r="AB52" s="185"/>
    </row>
    <row r="53" spans="1:28" s="1" customFormat="1" ht="21.95" customHeight="1">
      <c r="L53" s="41"/>
      <c r="M53" s="41"/>
      <c r="N53" s="41"/>
      <c r="O53" s="41"/>
      <c r="Q53" s="161"/>
      <c r="R53" s="161"/>
      <c r="S53" s="10"/>
      <c r="T53" s="185"/>
      <c r="U53" s="53"/>
      <c r="V53" s="185"/>
      <c r="W53" s="185"/>
      <c r="X53" s="185"/>
      <c r="Y53" s="185"/>
      <c r="Z53" s="185"/>
      <c r="AA53" s="185"/>
      <c r="AB53" s="185"/>
    </row>
    <row r="54" spans="1:28" s="1" customFormat="1" ht="31.15" customHeight="1">
      <c r="L54" s="41"/>
      <c r="M54" s="41"/>
      <c r="N54" s="41"/>
      <c r="O54" s="41"/>
      <c r="Q54" s="161"/>
      <c r="R54" s="161"/>
      <c r="S54" s="10"/>
      <c r="T54" s="185"/>
      <c r="U54" s="53"/>
      <c r="V54" s="185"/>
      <c r="W54" s="185"/>
      <c r="X54" s="185"/>
      <c r="Y54" s="185"/>
      <c r="Z54" s="185"/>
      <c r="AA54" s="185"/>
      <c r="AB54" s="185"/>
    </row>
    <row r="55" spans="1:28" s="3" customFormat="1" ht="21.95" customHeight="1">
      <c r="A55" s="101"/>
      <c r="B55" s="1"/>
      <c r="C55" s="1"/>
      <c r="D55" s="1"/>
      <c r="E55" s="1"/>
      <c r="F55" s="1"/>
      <c r="G55" s="1"/>
      <c r="H55" s="1"/>
      <c r="I55" s="1"/>
      <c r="J55" s="1"/>
      <c r="K55" s="1"/>
      <c r="L55" s="41"/>
      <c r="M55" s="41"/>
      <c r="N55" s="41"/>
      <c r="O55" s="41"/>
      <c r="P55" s="41"/>
      <c r="Q55" s="192"/>
      <c r="R55" s="192"/>
      <c r="S55" s="193"/>
      <c r="T55" s="193"/>
      <c r="U55" s="194"/>
      <c r="V55" s="194"/>
      <c r="W55" s="195"/>
      <c r="X55" s="195"/>
      <c r="Y55" s="195"/>
      <c r="Z55" s="195"/>
      <c r="AA55" s="195"/>
      <c r="AB55" s="195"/>
    </row>
    <row r="56" spans="1:28" s="3" customFormat="1" ht="21.95" customHeight="1">
      <c r="A56" s="101"/>
      <c r="B56" s="1"/>
      <c r="C56" s="1"/>
      <c r="D56" s="1"/>
      <c r="E56" s="1"/>
      <c r="F56" s="1"/>
      <c r="G56" s="1"/>
      <c r="H56" s="1"/>
      <c r="I56" s="1"/>
      <c r="J56" s="1"/>
      <c r="K56" s="1"/>
      <c r="L56" s="41"/>
      <c r="M56" s="41"/>
      <c r="N56" s="41"/>
      <c r="O56" s="41"/>
      <c r="P56" s="41"/>
      <c r="Q56" s="192"/>
      <c r="R56" s="192"/>
      <c r="S56" s="193"/>
      <c r="T56" s="193"/>
      <c r="U56" s="194"/>
      <c r="V56" s="194"/>
      <c r="W56" s="195"/>
      <c r="X56" s="195"/>
      <c r="Y56" s="195"/>
      <c r="Z56" s="195"/>
      <c r="AA56" s="195"/>
      <c r="AB56" s="195"/>
    </row>
    <row r="57" spans="1:28" s="3" customFormat="1" ht="21.95" customHeight="1">
      <c r="A57" s="101"/>
      <c r="B57" s="1"/>
      <c r="C57" s="1"/>
      <c r="D57" s="1"/>
      <c r="E57" s="1"/>
      <c r="F57" s="1"/>
      <c r="G57" s="1"/>
      <c r="H57" s="1"/>
      <c r="I57" s="1"/>
      <c r="J57" s="1"/>
      <c r="K57" s="1"/>
      <c r="L57" s="41"/>
      <c r="M57" s="41"/>
      <c r="N57" s="41"/>
      <c r="O57" s="41"/>
      <c r="P57" s="41"/>
      <c r="Q57" s="192"/>
      <c r="R57" s="192"/>
      <c r="S57" s="193"/>
      <c r="T57" s="193"/>
      <c r="U57" s="194"/>
      <c r="V57" s="194"/>
      <c r="W57" s="195"/>
      <c r="X57" s="195"/>
      <c r="Y57" s="195"/>
      <c r="Z57" s="195"/>
      <c r="AA57" s="195"/>
      <c r="AB57" s="195"/>
    </row>
    <row r="58" spans="1:28" ht="21.95" customHeight="1">
      <c r="A58" s="1"/>
      <c r="P58" s="21" t="s">
        <v>184</v>
      </c>
    </row>
  </sheetData>
  <mergeCells count="4">
    <mergeCell ref="J5:P5"/>
    <mergeCell ref="N6:P6"/>
    <mergeCell ref="S5:Y5"/>
    <mergeCell ref="W6:Y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7"/>
  <sheetViews>
    <sheetView view="pageBreakPreview" zoomScaleNormal="110" zoomScaleSheetLayoutView="100" zoomScalePageLayoutView="70" workbookViewId="0">
      <selection activeCell="A4" sqref="A4"/>
    </sheetView>
  </sheetViews>
  <sheetFormatPr defaultColWidth="9.140625" defaultRowHeight="20.25"/>
  <cols>
    <col min="1" max="3" width="3.140625" style="1" customWidth="1"/>
    <col min="4" max="4" width="26.85546875" style="1" customWidth="1"/>
    <col min="5" max="5" width="9.7109375" style="1" customWidth="1"/>
    <col min="6" max="6" width="0.5703125" style="1" customWidth="1"/>
    <col min="7" max="7" width="16" style="1" customWidth="1"/>
    <col min="8" max="8" width="0.5703125" style="1" customWidth="1"/>
    <col min="9" max="9" width="16.425781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6.140625" style="1" customWidth="1"/>
    <col min="14" max="14" width="0.5703125" style="1" customWidth="1"/>
    <col min="15" max="15" width="24.425781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6.7109375" style="1" customWidth="1"/>
    <col min="22" max="22" width="0.5703125" style="1" customWidth="1"/>
    <col min="23" max="23" width="14.140625" style="1" customWidth="1"/>
    <col min="24" max="24" width="0.42578125" style="1" customWidth="1"/>
    <col min="25" max="25" width="16.140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s="1" customFormat="1" ht="21.95" customHeight="1">
      <c r="A2" s="30" t="s">
        <v>203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1" customFormat="1" ht="21.95" customHeight="1">
      <c r="A3" s="30" t="str">
        <f>+'PL(6M)'!A3</f>
        <v>สำหรับงวดหกเดือน สิ้นสุดวันที่ 30 มิถุนายน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21.95" customHeight="1"/>
    <row r="5" spans="1:25" s="1" customFormat="1" ht="21.95" customHeight="1">
      <c r="G5" s="177" t="s">
        <v>3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</row>
    <row r="6" spans="1:25" s="1" customFormat="1" ht="21.95" customHeight="1">
      <c r="G6" s="178" t="s">
        <v>4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</row>
    <row r="7" spans="1:25" s="1" customFormat="1" ht="21.95" customHeight="1">
      <c r="G7" s="178" t="s">
        <v>101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2"/>
      <c r="W7" s="2"/>
      <c r="X7" s="2"/>
      <c r="Y7" s="2"/>
    </row>
    <row r="8" spans="1:25" s="1" customFormat="1" ht="21.95" customHeight="1">
      <c r="G8" s="2"/>
      <c r="K8" s="177" t="s">
        <v>63</v>
      </c>
      <c r="L8" s="177"/>
      <c r="M8" s="177"/>
      <c r="N8" s="2"/>
      <c r="O8" s="178" t="s">
        <v>66</v>
      </c>
      <c r="P8" s="178"/>
      <c r="Q8" s="178"/>
      <c r="R8" s="178"/>
      <c r="S8" s="178"/>
      <c r="U8" s="2"/>
      <c r="W8" s="2"/>
      <c r="Y8" s="2"/>
    </row>
    <row r="9" spans="1:25" s="1" customFormat="1" ht="21.95" customHeight="1">
      <c r="G9" s="2"/>
      <c r="I9" s="2"/>
      <c r="K9" s="124"/>
      <c r="O9" s="2" t="s">
        <v>102</v>
      </c>
      <c r="Q9" s="2"/>
      <c r="R9" s="2"/>
      <c r="S9" s="2"/>
      <c r="U9" s="2"/>
      <c r="W9" s="2"/>
      <c r="Y9" s="2"/>
    </row>
    <row r="10" spans="1:25" s="1" customFormat="1" ht="21.95" customHeight="1">
      <c r="G10" s="2"/>
      <c r="I10" s="2"/>
      <c r="K10" s="2"/>
      <c r="O10" s="2" t="s">
        <v>103</v>
      </c>
      <c r="Q10" s="2" t="s">
        <v>104</v>
      </c>
      <c r="R10" s="2"/>
      <c r="S10" s="2"/>
      <c r="U10" s="2" t="s">
        <v>105</v>
      </c>
      <c r="W10" s="2" t="s">
        <v>106</v>
      </c>
      <c r="Y10" s="2"/>
    </row>
    <row r="11" spans="1:25" s="1" customFormat="1" ht="21.95" customHeight="1">
      <c r="G11" s="2" t="s">
        <v>107</v>
      </c>
      <c r="I11" s="2" t="s">
        <v>108</v>
      </c>
      <c r="K11" s="2" t="s">
        <v>109</v>
      </c>
      <c r="O11" s="2" t="s">
        <v>110</v>
      </c>
      <c r="Q11" s="2" t="s">
        <v>111</v>
      </c>
      <c r="R11" s="2"/>
      <c r="S11" s="2" t="s">
        <v>112</v>
      </c>
      <c r="U11" s="2" t="s">
        <v>113</v>
      </c>
      <c r="W11" s="2" t="s">
        <v>114</v>
      </c>
      <c r="Y11" s="2" t="s">
        <v>105</v>
      </c>
    </row>
    <row r="12" spans="1:25" s="1" customFormat="1" ht="21.95" customHeight="1">
      <c r="E12" s="109" t="s">
        <v>10</v>
      </c>
      <c r="F12" s="2"/>
      <c r="G12" s="109" t="s">
        <v>115</v>
      </c>
      <c r="I12" s="109" t="s">
        <v>116</v>
      </c>
      <c r="K12" s="109" t="s">
        <v>117</v>
      </c>
      <c r="M12" s="109" t="s">
        <v>118</v>
      </c>
      <c r="N12" s="2"/>
      <c r="O12" s="109" t="s">
        <v>119</v>
      </c>
      <c r="P12" s="2"/>
      <c r="Q12" s="109" t="s">
        <v>120</v>
      </c>
      <c r="R12" s="2"/>
      <c r="S12" s="109" t="s">
        <v>121</v>
      </c>
      <c r="U12" s="109" t="s">
        <v>122</v>
      </c>
      <c r="W12" s="109" t="s">
        <v>123</v>
      </c>
      <c r="Y12" s="109" t="s">
        <v>124</v>
      </c>
    </row>
    <row r="13" spans="1:25" s="1" customFormat="1" ht="7.5" customHeight="1">
      <c r="G13" s="45"/>
      <c r="I13" s="45"/>
      <c r="K13" s="32"/>
      <c r="M13" s="45"/>
      <c r="N13" s="45"/>
      <c r="O13" s="45"/>
      <c r="P13" s="45"/>
      <c r="Q13" s="45"/>
      <c r="R13" s="45"/>
      <c r="S13" s="45"/>
      <c r="U13" s="45"/>
      <c r="W13" s="45"/>
      <c r="Y13" s="45"/>
    </row>
    <row r="14" spans="1:25" s="1" customFormat="1" ht="21.95" customHeight="1">
      <c r="A14" s="1" t="s">
        <v>125</v>
      </c>
      <c r="G14" s="33">
        <v>100000000</v>
      </c>
      <c r="H14" s="33"/>
      <c r="I14" s="33">
        <v>138500000</v>
      </c>
      <c r="J14" s="24"/>
      <c r="K14" s="33">
        <v>10057461.83</v>
      </c>
      <c r="L14" s="24"/>
      <c r="M14" s="33">
        <v>140362131.06999999</v>
      </c>
      <c r="N14" s="33"/>
      <c r="O14" s="33">
        <v>-673212.8</v>
      </c>
      <c r="P14" s="33"/>
      <c r="Q14" s="33">
        <v>2955263.46</v>
      </c>
      <c r="R14" s="33"/>
      <c r="S14" s="33">
        <f>SUM(O14:Q14)</f>
        <v>2282050.66</v>
      </c>
      <c r="T14" s="24"/>
      <c r="U14" s="33">
        <f>+G14+I14+K14+M14+S14</f>
        <v>391201643.56</v>
      </c>
      <c r="V14" s="24"/>
      <c r="W14" s="33">
        <v>958318.7</v>
      </c>
      <c r="X14" s="24"/>
      <c r="Y14" s="33">
        <f>SUM(U14:W14)</f>
        <v>392159962.25999999</v>
      </c>
    </row>
    <row r="15" spans="1:25" s="1" customFormat="1" ht="21.95" customHeight="1">
      <c r="A15" s="121" t="s">
        <v>127</v>
      </c>
      <c r="G15" s="33"/>
      <c r="H15" s="33"/>
      <c r="I15" s="33"/>
      <c r="J15" s="24"/>
      <c r="K15" s="33"/>
      <c r="L15" s="24"/>
      <c r="M15" s="33"/>
      <c r="N15" s="33"/>
      <c r="O15" s="33"/>
      <c r="P15" s="33"/>
      <c r="Q15" s="33"/>
      <c r="R15" s="33"/>
      <c r="S15" s="33"/>
      <c r="T15" s="24"/>
      <c r="U15" s="33"/>
      <c r="V15" s="24"/>
      <c r="W15" s="33"/>
      <c r="X15" s="24"/>
      <c r="Y15" s="33"/>
    </row>
    <row r="16" spans="1:25" s="1" customFormat="1" ht="21.95" customHeight="1">
      <c r="A16" s="1" t="s">
        <v>126</v>
      </c>
      <c r="E16" s="2">
        <v>17.2</v>
      </c>
      <c r="G16" s="6">
        <v>0</v>
      </c>
      <c r="H16" s="33"/>
      <c r="I16" s="6">
        <v>0</v>
      </c>
      <c r="J16" s="24"/>
      <c r="K16" s="6">
        <v>0</v>
      </c>
      <c r="L16" s="24"/>
      <c r="M16" s="33">
        <v>-3500000</v>
      </c>
      <c r="N16" s="33"/>
      <c r="O16" s="6">
        <v>0</v>
      </c>
      <c r="P16" s="33"/>
      <c r="Q16" s="6">
        <v>0</v>
      </c>
      <c r="R16" s="33"/>
      <c r="S16" s="6">
        <v>0</v>
      </c>
      <c r="T16" s="24"/>
      <c r="U16" s="33">
        <v>-3500000</v>
      </c>
      <c r="V16" s="24"/>
      <c r="W16" s="6">
        <v>0</v>
      </c>
      <c r="X16" s="24"/>
      <c r="Y16" s="33">
        <f>SUM(U16:W16)</f>
        <v>-3500000</v>
      </c>
    </row>
    <row r="17" spans="1:31" s="1" customFormat="1" ht="21.95" customHeight="1">
      <c r="A17" s="121" t="s">
        <v>195</v>
      </c>
      <c r="G17" s="33"/>
      <c r="H17" s="24"/>
      <c r="I17" s="33"/>
      <c r="J17" s="24"/>
      <c r="K17" s="33"/>
      <c r="L17" s="24"/>
      <c r="M17" s="33"/>
      <c r="N17" s="33"/>
      <c r="O17" s="33"/>
      <c r="P17" s="33"/>
      <c r="Q17" s="33"/>
      <c r="R17" s="33"/>
      <c r="S17" s="33"/>
      <c r="T17" s="24"/>
      <c r="U17" s="33"/>
      <c r="V17" s="24"/>
      <c r="W17" s="33"/>
      <c r="X17" s="24"/>
      <c r="Y17" s="33"/>
    </row>
    <row r="18" spans="1:31" s="1" customFormat="1" ht="21.95" customHeight="1">
      <c r="B18" s="1" t="s">
        <v>128</v>
      </c>
      <c r="E18" s="2"/>
      <c r="G18" s="6">
        <v>0</v>
      </c>
      <c r="H18" s="6"/>
      <c r="I18" s="6">
        <v>0</v>
      </c>
      <c r="J18" s="6"/>
      <c r="K18" s="6">
        <v>0</v>
      </c>
      <c r="L18" s="24"/>
      <c r="M18" s="33">
        <v>6968325.9133085655</v>
      </c>
      <c r="N18" s="33"/>
      <c r="O18" s="33">
        <v>0</v>
      </c>
      <c r="P18" s="33"/>
      <c r="Q18" s="33">
        <v>0</v>
      </c>
      <c r="R18" s="33"/>
      <c r="S18" s="33">
        <f>SUM(O18:Q18)</f>
        <v>0</v>
      </c>
      <c r="T18" s="24"/>
      <c r="U18" s="33">
        <f>+G18+I18+K18+M18+S18</f>
        <v>6968325.9133085655</v>
      </c>
      <c r="V18" s="24"/>
      <c r="W18" s="33">
        <v>27682.146691439502</v>
      </c>
      <c r="X18" s="24"/>
      <c r="Y18" s="33">
        <f>SUM(U18:W18)</f>
        <v>6996008.0600000052</v>
      </c>
    </row>
    <row r="19" spans="1:31" s="1" customFormat="1" ht="21.95" customHeight="1">
      <c r="B19" s="1" t="s">
        <v>198</v>
      </c>
      <c r="E19" s="2" t="s">
        <v>92</v>
      </c>
      <c r="G19" s="5">
        <v>0</v>
      </c>
      <c r="H19" s="4"/>
      <c r="I19" s="5">
        <v>0</v>
      </c>
      <c r="J19" s="4"/>
      <c r="K19" s="5">
        <v>0</v>
      </c>
      <c r="L19" s="24"/>
      <c r="M19" s="34">
        <v>0</v>
      </c>
      <c r="N19" s="33"/>
      <c r="O19" s="33">
        <v>12588.8</v>
      </c>
      <c r="P19" s="33"/>
      <c r="Q19" s="34">
        <v>0</v>
      </c>
      <c r="R19" s="33"/>
      <c r="S19" s="34">
        <f>SUM(O19:Q19)</f>
        <v>12588.8</v>
      </c>
      <c r="T19" s="24"/>
      <c r="U19" s="34">
        <f>+G19+I19+K19+M19+S19</f>
        <v>12588.8</v>
      </c>
      <c r="V19" s="24"/>
      <c r="W19" s="34">
        <v>0</v>
      </c>
      <c r="X19" s="24"/>
      <c r="Y19" s="34">
        <f>SUM(U19:W19)</f>
        <v>12588.8</v>
      </c>
    </row>
    <row r="20" spans="1:31" s="1" customFormat="1" ht="21.95" customHeight="1">
      <c r="A20" s="1" t="s">
        <v>199</v>
      </c>
      <c r="E20" s="2"/>
      <c r="G20" s="103">
        <f>SUM(G18:G19)</f>
        <v>0</v>
      </c>
      <c r="H20" s="4"/>
      <c r="I20" s="103">
        <f>SUM(I18:I19)</f>
        <v>0</v>
      </c>
      <c r="J20" s="4"/>
      <c r="K20" s="103">
        <f>SUM(K18:K19)</f>
        <v>0</v>
      </c>
      <c r="L20" s="24"/>
      <c r="M20" s="103">
        <f>SUM(M18:M19)</f>
        <v>6968325.9133085655</v>
      </c>
      <c r="N20" s="33"/>
      <c r="O20" s="160">
        <f>SUM(O18:O19)</f>
        <v>12588.8</v>
      </c>
      <c r="P20" s="33"/>
      <c r="Q20" s="103">
        <f>SUM(Q18:Q19)</f>
        <v>0</v>
      </c>
      <c r="R20" s="33"/>
      <c r="S20" s="160">
        <f>SUM(S18:S19)</f>
        <v>12588.8</v>
      </c>
      <c r="T20" s="24"/>
      <c r="U20" s="103">
        <f>SUM(U18:U19)</f>
        <v>6980914.7133085653</v>
      </c>
      <c r="V20" s="24"/>
      <c r="W20" s="103">
        <f>SUM(W18:W19)</f>
        <v>27682.146691439502</v>
      </c>
      <c r="X20" s="24"/>
      <c r="Y20" s="34">
        <f>SUM(U20:W20)</f>
        <v>7008596.860000005</v>
      </c>
    </row>
    <row r="21" spans="1:31" s="1" customFormat="1" ht="21.95" customHeight="1" thickBot="1">
      <c r="A21" s="1" t="s">
        <v>130</v>
      </c>
      <c r="E21" s="2"/>
      <c r="G21" s="42">
        <f>SUM(G14:G19)</f>
        <v>100000000</v>
      </c>
      <c r="H21" s="33"/>
      <c r="I21" s="42">
        <f>SUM(I14:I19)</f>
        <v>138500000</v>
      </c>
      <c r="J21" s="24"/>
      <c r="K21" s="42">
        <f>SUM(K14:K19)</f>
        <v>10057461.83</v>
      </c>
      <c r="L21" s="24"/>
      <c r="M21" s="42">
        <f>SUM(M14:M19)</f>
        <v>143830456.98330855</v>
      </c>
      <c r="N21" s="33"/>
      <c r="O21" s="42">
        <f>SUM(O14:O19)</f>
        <v>-660624</v>
      </c>
      <c r="P21" s="33"/>
      <c r="Q21" s="42">
        <f>SUM(Q14:Q19)</f>
        <v>2955263.46</v>
      </c>
      <c r="R21" s="33"/>
      <c r="S21" s="42">
        <f>SUM(S14:S19)</f>
        <v>2294639.46</v>
      </c>
      <c r="T21" s="24"/>
      <c r="U21" s="42">
        <f>+G21+I21+K21+M21+S21</f>
        <v>394682558.27330858</v>
      </c>
      <c r="V21" s="24"/>
      <c r="W21" s="42">
        <f>SUM(W14:W19)</f>
        <v>986000.84669143951</v>
      </c>
      <c r="X21" s="24"/>
      <c r="Y21" s="42">
        <f>SUM(Y14:Y19)</f>
        <v>395668559.12</v>
      </c>
      <c r="Z21" s="4"/>
      <c r="AA21" s="4"/>
      <c r="AB21" s="4"/>
      <c r="AC21" s="4"/>
      <c r="AD21" s="4"/>
      <c r="AE21" s="4"/>
    </row>
    <row r="22" spans="1:31" s="1" customFormat="1" ht="6.75" customHeight="1" thickTop="1">
      <c r="E22" s="2"/>
      <c r="G22" s="33"/>
      <c r="H22" s="33"/>
      <c r="I22" s="33"/>
      <c r="J22" s="24"/>
      <c r="K22" s="33"/>
      <c r="L22" s="24"/>
      <c r="M22" s="33"/>
      <c r="N22" s="33"/>
      <c r="O22" s="33"/>
      <c r="P22" s="33"/>
      <c r="Q22" s="33"/>
      <c r="R22" s="33"/>
      <c r="S22" s="33"/>
      <c r="T22" s="24"/>
      <c r="U22" s="33"/>
      <c r="V22" s="24"/>
      <c r="W22" s="33"/>
      <c r="X22" s="24"/>
      <c r="Y22" s="33"/>
      <c r="Z22" s="4"/>
      <c r="AA22" s="4"/>
      <c r="AB22" s="4"/>
      <c r="AC22" s="4"/>
      <c r="AD22" s="4"/>
      <c r="AE22" s="4"/>
    </row>
    <row r="23" spans="1:31" s="1" customFormat="1" ht="21.95" customHeight="1">
      <c r="A23" s="1" t="s">
        <v>131</v>
      </c>
      <c r="E23" s="2"/>
      <c r="G23" s="33">
        <v>100000000</v>
      </c>
      <c r="H23" s="33"/>
      <c r="I23" s="33">
        <v>138500000</v>
      </c>
      <c r="J23" s="24"/>
      <c r="K23" s="33">
        <v>10057461.83</v>
      </c>
      <c r="L23" s="24"/>
      <c r="M23" s="33">
        <v>144314157.79000002</v>
      </c>
      <c r="N23" s="33"/>
      <c r="O23" s="33">
        <v>-649833.60000000009</v>
      </c>
      <c r="P23" s="33"/>
      <c r="Q23" s="33">
        <v>6842558.6600000001</v>
      </c>
      <c r="R23" s="33"/>
      <c r="S23" s="33">
        <f>SUM(O23:Q23)</f>
        <v>6192725.0600000005</v>
      </c>
      <c r="T23" s="24"/>
      <c r="U23" s="33">
        <v>399064344.68000001</v>
      </c>
      <c r="V23" s="24"/>
      <c r="W23" s="33">
        <v>1006498.69</v>
      </c>
      <c r="X23" s="24"/>
      <c r="Y23" s="33">
        <f>SUM(U23:W23)</f>
        <v>400070843.37</v>
      </c>
      <c r="Z23" s="4"/>
      <c r="AA23" s="4"/>
      <c r="AB23" s="4"/>
      <c r="AC23" s="4"/>
      <c r="AD23" s="4"/>
      <c r="AE23" s="4"/>
    </row>
    <row r="24" spans="1:31" s="1" customFormat="1" ht="21.95" customHeight="1">
      <c r="A24" s="121" t="s">
        <v>127</v>
      </c>
      <c r="E24" s="2"/>
      <c r="G24" s="33"/>
      <c r="H24" s="33"/>
      <c r="I24" s="33"/>
      <c r="J24" s="24"/>
      <c r="K24" s="33"/>
      <c r="L24" s="24"/>
      <c r="M24" s="33"/>
      <c r="N24" s="33"/>
      <c r="O24" s="33"/>
      <c r="P24" s="33"/>
      <c r="Q24" s="33"/>
      <c r="R24" s="33"/>
      <c r="S24" s="33"/>
      <c r="T24" s="24"/>
      <c r="U24" s="33"/>
      <c r="V24" s="24"/>
      <c r="W24" s="33"/>
      <c r="X24" s="24"/>
      <c r="Y24" s="33"/>
      <c r="Z24" s="4"/>
      <c r="AA24" s="4"/>
      <c r="AB24" s="4"/>
      <c r="AC24" s="4"/>
      <c r="AD24" s="4"/>
      <c r="AE24" s="4"/>
    </row>
    <row r="25" spans="1:31" s="1" customFormat="1" ht="21.95" customHeight="1">
      <c r="A25" s="1" t="s">
        <v>126</v>
      </c>
      <c r="E25" s="2">
        <v>17.100000000000001</v>
      </c>
      <c r="G25" s="33">
        <v>0</v>
      </c>
      <c r="H25" s="33"/>
      <c r="I25" s="33">
        <v>0</v>
      </c>
      <c r="J25" s="24"/>
      <c r="K25" s="33">
        <v>0</v>
      </c>
      <c r="L25" s="24"/>
      <c r="M25" s="33">
        <v>-2499950</v>
      </c>
      <c r="N25" s="33"/>
      <c r="O25" s="33">
        <v>0</v>
      </c>
      <c r="P25" s="33"/>
      <c r="Q25" s="33">
        <v>0</v>
      </c>
      <c r="R25" s="33"/>
      <c r="S25" s="33">
        <f>SUM(O25:Q25)</f>
        <v>0</v>
      </c>
      <c r="T25" s="24"/>
      <c r="U25" s="33">
        <f>SUM(M25:S25)</f>
        <v>-2499950</v>
      </c>
      <c r="V25" s="24"/>
      <c r="W25" s="33">
        <v>0</v>
      </c>
      <c r="X25" s="24"/>
      <c r="Y25" s="33">
        <f>SUM(U25:W25)</f>
        <v>-2499950</v>
      </c>
      <c r="Z25" s="4"/>
      <c r="AA25" s="4"/>
      <c r="AB25" s="4"/>
      <c r="AC25" s="4"/>
      <c r="AD25" s="4"/>
      <c r="AE25" s="4"/>
    </row>
    <row r="26" spans="1:31" s="1" customFormat="1" ht="21.95" customHeight="1">
      <c r="A26" s="121" t="s">
        <v>95</v>
      </c>
      <c r="E26" s="2"/>
      <c r="G26" s="33"/>
      <c r="H26" s="33"/>
      <c r="I26" s="33"/>
      <c r="J26" s="24"/>
      <c r="K26" s="33"/>
      <c r="L26" s="24"/>
      <c r="M26" s="33"/>
      <c r="N26" s="33"/>
      <c r="O26" s="33"/>
      <c r="P26" s="33"/>
      <c r="Q26" s="33"/>
      <c r="R26" s="33"/>
      <c r="S26" s="33"/>
      <c r="T26" s="24"/>
      <c r="U26" s="33"/>
      <c r="V26" s="24"/>
      <c r="W26" s="33"/>
      <c r="X26" s="24"/>
      <c r="Y26" s="33"/>
    </row>
    <row r="27" spans="1:31" s="1" customFormat="1" ht="21.95" customHeight="1">
      <c r="B27" s="1" t="s">
        <v>128</v>
      </c>
      <c r="E27" s="2"/>
      <c r="G27" s="6">
        <v>0</v>
      </c>
      <c r="H27" s="6"/>
      <c r="I27" s="6">
        <v>0</v>
      </c>
      <c r="J27" s="6"/>
      <c r="K27" s="6">
        <v>0</v>
      </c>
      <c r="L27" s="24"/>
      <c r="M27" s="33">
        <v>2035142.7477070948</v>
      </c>
      <c r="N27" s="33"/>
      <c r="O27" s="33">
        <v>0</v>
      </c>
      <c r="P27" s="33"/>
      <c r="Q27" s="33">
        <v>0</v>
      </c>
      <c r="R27" s="33"/>
      <c r="S27" s="33">
        <f>SUM(O27:Q27)</f>
        <v>0</v>
      </c>
      <c r="T27" s="24"/>
      <c r="U27" s="33">
        <f>+G27+I27+K27+M27+S27</f>
        <v>2035142.7477070948</v>
      </c>
      <c r="V27" s="24"/>
      <c r="W27" s="33">
        <v>22439.348135590735</v>
      </c>
      <c r="X27" s="24"/>
      <c r="Y27" s="33">
        <f>SUM(U27:W27)</f>
        <v>2057582.0958426856</v>
      </c>
    </row>
    <row r="28" spans="1:31" s="1" customFormat="1" ht="21.95" customHeight="1">
      <c r="A28" s="123"/>
      <c r="B28" s="123" t="s">
        <v>88</v>
      </c>
      <c r="C28" s="123"/>
      <c r="E28" s="2" t="s">
        <v>92</v>
      </c>
      <c r="G28" s="5">
        <v>0</v>
      </c>
      <c r="H28" s="4"/>
      <c r="I28" s="5">
        <v>0</v>
      </c>
      <c r="J28" s="4"/>
      <c r="K28" s="5">
        <v>0</v>
      </c>
      <c r="L28" s="24"/>
      <c r="M28" s="34">
        <v>0</v>
      </c>
      <c r="N28" s="33"/>
      <c r="O28" s="33">
        <v>3596.8</v>
      </c>
      <c r="P28" s="33"/>
      <c r="Q28" s="34">
        <v>-1402828</v>
      </c>
      <c r="R28" s="33"/>
      <c r="S28" s="33">
        <f>SUM(O28:Q28)</f>
        <v>-1399231.2</v>
      </c>
      <c r="T28" s="24"/>
      <c r="U28" s="33">
        <f>+G28+I28+K28+M28+S28</f>
        <v>-1399231.2</v>
      </c>
      <c r="V28" s="24"/>
      <c r="W28" s="34">
        <v>0</v>
      </c>
      <c r="X28" s="24"/>
      <c r="Y28" s="33">
        <f>SUM(U28:W28)</f>
        <v>-1399231.2</v>
      </c>
    </row>
    <row r="29" spans="1:31" s="1" customFormat="1" ht="21.95" customHeight="1">
      <c r="A29" s="1" t="s">
        <v>129</v>
      </c>
      <c r="B29" s="123"/>
      <c r="G29" s="103">
        <f>SUM(G27:G28)</f>
        <v>0</v>
      </c>
      <c r="H29" s="4"/>
      <c r="I29" s="103">
        <f>SUM(I27:I28)</f>
        <v>0</v>
      </c>
      <c r="J29" s="4"/>
      <c r="K29" s="103">
        <f>SUM(K27:K28)</f>
        <v>0</v>
      </c>
      <c r="L29" s="24"/>
      <c r="M29" s="104">
        <f>SUM(M27:M28)</f>
        <v>2035142.7477070948</v>
      </c>
      <c r="N29" s="33"/>
      <c r="O29" s="104">
        <f>SUM(O27:O28)</f>
        <v>3596.8</v>
      </c>
      <c r="P29" s="33"/>
      <c r="Q29" s="104">
        <f>SUM(Q27:Q28)</f>
        <v>-1402828</v>
      </c>
      <c r="R29" s="33"/>
      <c r="S29" s="104">
        <f>SUM(S27:S28)</f>
        <v>-1399231.2</v>
      </c>
      <c r="T29" s="24"/>
      <c r="U29" s="104">
        <f>SUM(U27:U28)</f>
        <v>635911.54770709481</v>
      </c>
      <c r="V29" s="24"/>
      <c r="W29" s="104">
        <f>SUM(W27:W28)</f>
        <v>22439.348135590735</v>
      </c>
      <c r="X29" s="24"/>
      <c r="Y29" s="104">
        <f>SUM(U29:W29)</f>
        <v>658350.8958426856</v>
      </c>
    </row>
    <row r="30" spans="1:31" s="1" customFormat="1" ht="21.95" customHeight="1" thickBot="1">
      <c r="A30" s="1" t="s">
        <v>132</v>
      </c>
      <c r="G30" s="36">
        <f>+G23+G29</f>
        <v>100000000</v>
      </c>
      <c r="H30" s="24"/>
      <c r="I30" s="36">
        <f>+I23+I29</f>
        <v>138500000</v>
      </c>
      <c r="J30" s="24"/>
      <c r="K30" s="36">
        <f>+K23+K29</f>
        <v>10057461.83</v>
      </c>
      <c r="L30" s="24"/>
      <c r="M30" s="36">
        <f>+M23+M29+M25</f>
        <v>143849350.53770712</v>
      </c>
      <c r="N30" s="33"/>
      <c r="O30" s="36">
        <f>+O23+O29</f>
        <v>-646236.80000000005</v>
      </c>
      <c r="P30" s="33"/>
      <c r="Q30" s="36">
        <f>+Q23+Q29</f>
        <v>5439730.6600000001</v>
      </c>
      <c r="R30" s="33"/>
      <c r="S30" s="36">
        <f>+S23+S29</f>
        <v>4793493.8600000003</v>
      </c>
      <c r="T30" s="24"/>
      <c r="U30" s="36">
        <f>+U23+U29+U25</f>
        <v>397200306.22770709</v>
      </c>
      <c r="V30" s="24"/>
      <c r="W30" s="36">
        <f>+W23+W29</f>
        <v>1028938.0381355907</v>
      </c>
      <c r="X30" s="24"/>
      <c r="Y30" s="36">
        <f>+Y23+Y29+Y25</f>
        <v>398229244.26584268</v>
      </c>
      <c r="Z30" s="24"/>
    </row>
    <row r="31" spans="1:31" s="1" customFormat="1" ht="21" customHeight="1" thickTop="1">
      <c r="G31" s="33"/>
      <c r="H31" s="24"/>
      <c r="I31" s="33"/>
      <c r="J31" s="24"/>
      <c r="K31" s="33"/>
      <c r="L31" s="24"/>
      <c r="M31" s="33"/>
      <c r="N31" s="33"/>
      <c r="O31" s="33"/>
      <c r="P31" s="33"/>
      <c r="Q31" s="33"/>
      <c r="R31" s="33"/>
      <c r="S31" s="33"/>
      <c r="T31" s="24"/>
      <c r="U31" s="33"/>
      <c r="V31" s="24"/>
      <c r="W31" s="33"/>
      <c r="X31" s="24"/>
      <c r="Y31" s="33"/>
      <c r="Z31" s="24"/>
    </row>
    <row r="32" spans="1:31" s="1" customFormat="1" ht="21.95" customHeight="1">
      <c r="A32" s="1" t="s">
        <v>36</v>
      </c>
      <c r="G32" s="33"/>
      <c r="H32" s="24"/>
      <c r="I32" s="33"/>
      <c r="J32" s="24"/>
      <c r="K32" s="33"/>
      <c r="L32" s="24"/>
      <c r="M32" s="33"/>
      <c r="N32" s="33"/>
      <c r="O32" s="33"/>
      <c r="P32" s="33"/>
      <c r="Q32" s="33"/>
      <c r="R32" s="33"/>
      <c r="S32" s="33"/>
      <c r="T32" s="24"/>
      <c r="U32" s="33"/>
      <c r="V32" s="24"/>
      <c r="W32" s="33"/>
      <c r="X32" s="24"/>
      <c r="Y32" s="33"/>
    </row>
    <row r="33" spans="5:25" s="1" customFormat="1" ht="21.2" customHeight="1">
      <c r="G33" s="33"/>
      <c r="H33" s="24"/>
      <c r="I33" s="33"/>
      <c r="J33" s="24"/>
      <c r="K33" s="33"/>
      <c r="L33" s="24"/>
      <c r="M33" s="33"/>
      <c r="N33" s="33"/>
      <c r="O33" s="33"/>
      <c r="P33" s="33"/>
      <c r="Q33" s="33"/>
      <c r="R33" s="33"/>
      <c r="S33" s="33"/>
      <c r="T33" s="24"/>
      <c r="U33" s="33"/>
      <c r="V33" s="24"/>
      <c r="W33" s="33"/>
      <c r="X33" s="24"/>
      <c r="Y33" s="33"/>
    </row>
    <row r="34" spans="5:25" ht="21.95" customHeight="1">
      <c r="E34" s="101"/>
      <c r="P34" s="41"/>
      <c r="U34" s="39"/>
      <c r="X34" s="15"/>
      <c r="Y34" s="15"/>
    </row>
    <row r="35" spans="5:25" ht="21.95" customHeight="1">
      <c r="E35" s="101"/>
      <c r="P35" s="41"/>
      <c r="Q35" s="30"/>
      <c r="R35" s="30"/>
      <c r="S35" s="30"/>
      <c r="T35" s="30"/>
      <c r="U35" s="39"/>
      <c r="X35" s="24"/>
      <c r="Y35" s="33"/>
    </row>
    <row r="36" spans="5:25" ht="21.95" customHeight="1"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5:25" ht="21.95" customHeight="1"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Y37" s="102" t="s">
        <v>185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6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6"/>
  <sheetViews>
    <sheetView view="pageBreakPreview" zoomScaleNormal="7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140625" style="1" customWidth="1"/>
    <col min="4" max="4" width="44" style="1" customWidth="1"/>
    <col min="5" max="5" width="9.7109375" style="1" customWidth="1"/>
    <col min="6" max="6" width="0.85546875" style="1" customWidth="1"/>
    <col min="7" max="7" width="18.140625" style="1" customWidth="1"/>
    <col min="8" max="8" width="0.85546875" style="1" customWidth="1"/>
    <col min="9" max="9" width="18.140625" style="1" customWidth="1"/>
    <col min="10" max="10" width="0.85546875" style="1" customWidth="1"/>
    <col min="11" max="11" width="18.140625" style="1" customWidth="1"/>
    <col min="12" max="12" width="0.85546875" style="1" customWidth="1"/>
    <col min="13" max="13" width="18.140625" style="1" customWidth="1"/>
    <col min="14" max="14" width="0.85546875" style="1" customWidth="1"/>
    <col min="15" max="15" width="25.140625" style="1" customWidth="1"/>
    <col min="16" max="16" width="0.85546875" style="1" customWidth="1"/>
    <col min="17" max="17" width="19.140625" style="1" customWidth="1"/>
    <col min="18" max="18" width="0.85546875" style="1" customWidth="1"/>
    <col min="19" max="19" width="18.140625" style="1" customWidth="1"/>
    <col min="20" max="20" width="0.85546875" style="1" customWidth="1"/>
    <col min="21" max="21" width="18.5703125" style="1" customWidth="1"/>
    <col min="22" max="22" width="1.42578125" style="3" customWidth="1"/>
    <col min="23" max="23" width="15.85546875" style="3" bestFit="1" customWidth="1"/>
    <col min="24" max="24" width="14.140625" style="3" bestFit="1" customWidth="1"/>
    <col min="25" max="16384" width="9.140625" style="3"/>
  </cols>
  <sheetData>
    <row r="1" spans="1:22" s="1" customFormat="1" ht="21.95" customHeight="1">
      <c r="A1" s="3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31" t="s">
        <v>204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31" t="str">
        <f>+งบเปลี่ยนแปลงรวม!A3</f>
        <v>สำหรับงวดหกเดือน สิ้นสุดวันที่ 30 มิถุนายน 2567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77" t="s">
        <v>3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</row>
    <row r="6" spans="1:22" s="1" customFormat="1" ht="21.95" customHeight="1">
      <c r="G6" s="178" t="s">
        <v>5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</row>
    <row r="7" spans="1:22" s="1" customFormat="1" ht="21.95" customHeight="1">
      <c r="G7" s="2"/>
      <c r="H7" s="2"/>
      <c r="I7" s="2"/>
      <c r="J7" s="2"/>
      <c r="K7" s="177" t="s">
        <v>63</v>
      </c>
      <c r="L7" s="177"/>
      <c r="M7" s="177"/>
      <c r="N7" s="2"/>
      <c r="O7" s="178" t="s">
        <v>66</v>
      </c>
      <c r="P7" s="178"/>
      <c r="Q7" s="178"/>
      <c r="R7" s="178"/>
      <c r="S7" s="178"/>
      <c r="T7" s="2"/>
      <c r="U7" s="2"/>
    </row>
    <row r="8" spans="1:22" s="1" customFormat="1" ht="21.95" customHeight="1">
      <c r="G8" s="2"/>
      <c r="K8" s="120"/>
      <c r="N8" s="2"/>
      <c r="O8" s="2" t="s">
        <v>102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103</v>
      </c>
      <c r="Q9" s="2" t="s">
        <v>104</v>
      </c>
      <c r="R9" s="2"/>
      <c r="S9" s="2"/>
      <c r="U9" s="2"/>
    </row>
    <row r="10" spans="1:22" s="1" customFormat="1" ht="21.95" customHeight="1">
      <c r="G10" s="2" t="s">
        <v>107</v>
      </c>
      <c r="I10" s="2" t="s">
        <v>108</v>
      </c>
      <c r="K10" s="2" t="s">
        <v>109</v>
      </c>
      <c r="O10" s="2" t="s">
        <v>110</v>
      </c>
      <c r="Q10" s="2" t="s">
        <v>111</v>
      </c>
      <c r="R10" s="2"/>
      <c r="S10" s="2" t="s">
        <v>112</v>
      </c>
      <c r="U10" s="2" t="s">
        <v>105</v>
      </c>
    </row>
    <row r="11" spans="1:22" s="1" customFormat="1" ht="21.95" customHeight="1">
      <c r="E11" s="109" t="s">
        <v>10</v>
      </c>
      <c r="F11" s="2"/>
      <c r="G11" s="109" t="s">
        <v>115</v>
      </c>
      <c r="I11" s="109" t="s">
        <v>116</v>
      </c>
      <c r="K11" s="109" t="s">
        <v>117</v>
      </c>
      <c r="M11" s="109" t="s">
        <v>118</v>
      </c>
      <c r="N11" s="2"/>
      <c r="O11" s="109" t="s">
        <v>119</v>
      </c>
      <c r="P11" s="2"/>
      <c r="Q11" s="109" t="s">
        <v>120</v>
      </c>
      <c r="R11" s="2"/>
      <c r="S11" s="109" t="s">
        <v>121</v>
      </c>
      <c r="U11" s="109" t="s">
        <v>124</v>
      </c>
    </row>
    <row r="12" spans="1:22" s="1" customFormat="1" ht="7.5" customHeight="1">
      <c r="H12" s="86"/>
      <c r="J12" s="86"/>
      <c r="L12" s="86"/>
      <c r="M12" s="86"/>
      <c r="N12" s="86"/>
      <c r="O12" s="86"/>
      <c r="P12" s="86"/>
      <c r="T12" s="86"/>
      <c r="V12" s="86"/>
    </row>
    <row r="13" spans="1:22" s="1" customFormat="1" ht="21.95" customHeight="1">
      <c r="A13" s="1" t="s">
        <v>125</v>
      </c>
      <c r="G13" s="88">
        <v>100000000</v>
      </c>
      <c r="H13" s="88"/>
      <c r="I13" s="88">
        <v>138500000</v>
      </c>
      <c r="J13" s="88"/>
      <c r="K13" s="88">
        <v>10057461.83</v>
      </c>
      <c r="L13" s="24"/>
      <c r="M13" s="88">
        <v>88321885.510000005</v>
      </c>
      <c r="N13" s="88"/>
      <c r="O13" s="88">
        <v>-673212.8</v>
      </c>
      <c r="P13" s="88"/>
      <c r="Q13" s="88">
        <v>2747070.66</v>
      </c>
      <c r="R13" s="88"/>
      <c r="S13" s="88">
        <f>+O13+Q13</f>
        <v>2073857.86</v>
      </c>
      <c r="T13" s="24"/>
      <c r="U13" s="88">
        <f>+G13+I13+K13+M13+S13</f>
        <v>338953205.20000005</v>
      </c>
      <c r="V13" s="54"/>
    </row>
    <row r="14" spans="1:22" s="1" customFormat="1" ht="21.95" customHeight="1">
      <c r="A14" s="121" t="s">
        <v>127</v>
      </c>
      <c r="G14" s="87"/>
      <c r="H14" s="113"/>
      <c r="I14" s="87"/>
      <c r="J14" s="113"/>
      <c r="K14" s="87"/>
      <c r="L14" s="113"/>
      <c r="M14" s="87"/>
      <c r="N14" s="87"/>
      <c r="O14" s="87"/>
      <c r="P14" s="87"/>
      <c r="Q14" s="87"/>
      <c r="R14" s="87"/>
      <c r="S14" s="87"/>
      <c r="T14" s="113"/>
      <c r="U14" s="88"/>
      <c r="V14" s="54"/>
    </row>
    <row r="15" spans="1:22" s="1" customFormat="1" ht="21.95" customHeight="1">
      <c r="A15" s="1" t="s">
        <v>126</v>
      </c>
      <c r="E15" s="2">
        <v>17.2</v>
      </c>
      <c r="G15" s="53">
        <v>0</v>
      </c>
      <c r="H15" s="88"/>
      <c r="I15" s="53">
        <v>0</v>
      </c>
      <c r="J15" s="88"/>
      <c r="K15" s="53">
        <v>0</v>
      </c>
      <c r="L15" s="24"/>
      <c r="M15" s="88">
        <v>-3500000</v>
      </c>
      <c r="N15" s="88"/>
      <c r="O15" s="53">
        <v>0</v>
      </c>
      <c r="P15" s="88"/>
      <c r="Q15" s="53">
        <v>0</v>
      </c>
      <c r="R15" s="88"/>
      <c r="S15" s="88">
        <f>+O15+Q15</f>
        <v>0</v>
      </c>
      <c r="T15" s="24"/>
      <c r="U15" s="88">
        <f>+G15+I15+K15+M15+S15</f>
        <v>-3500000</v>
      </c>
      <c r="V15" s="54"/>
    </row>
    <row r="16" spans="1:22" s="1" customFormat="1" ht="21.95" customHeight="1">
      <c r="A16" s="121" t="s">
        <v>195</v>
      </c>
      <c r="B16" s="122"/>
      <c r="E16" s="2"/>
      <c r="F16" s="2"/>
      <c r="G16" s="53"/>
      <c r="H16" s="53"/>
      <c r="I16" s="53"/>
      <c r="J16" s="53"/>
      <c r="K16" s="53"/>
      <c r="L16" s="113"/>
      <c r="M16" s="88"/>
      <c r="N16" s="87"/>
      <c r="O16" s="53"/>
      <c r="P16" s="87"/>
      <c r="Q16" s="53"/>
      <c r="R16" s="53"/>
      <c r="S16" s="53"/>
      <c r="T16" s="113"/>
      <c r="U16" s="88"/>
      <c r="V16" s="54"/>
    </row>
    <row r="17" spans="1:24" s="1" customFormat="1" ht="21.95" customHeight="1">
      <c r="B17" s="1" t="s">
        <v>128</v>
      </c>
      <c r="E17" s="2"/>
      <c r="F17" s="2"/>
      <c r="G17" s="53">
        <v>0</v>
      </c>
      <c r="H17" s="53"/>
      <c r="I17" s="53">
        <v>0</v>
      </c>
      <c r="J17" s="53"/>
      <c r="K17" s="53">
        <v>0</v>
      </c>
      <c r="L17" s="53"/>
      <c r="M17" s="53">
        <v>4296095.5099999793</v>
      </c>
      <c r="N17" s="53"/>
      <c r="O17" s="53">
        <v>0</v>
      </c>
      <c r="P17" s="53"/>
      <c r="Q17" s="53">
        <v>0</v>
      </c>
      <c r="R17" s="53"/>
      <c r="S17" s="53">
        <f>+O17+Q17</f>
        <v>0</v>
      </c>
      <c r="T17" s="53"/>
      <c r="U17" s="88">
        <f>+G17+I17+K17+M17+S17</f>
        <v>4296095.5099999793</v>
      </c>
      <c r="V17" s="54"/>
    </row>
    <row r="18" spans="1:24" s="1" customFormat="1" ht="21.95" customHeight="1">
      <c r="A18" s="123"/>
      <c r="B18" s="123" t="s">
        <v>198</v>
      </c>
      <c r="E18" s="2" t="s">
        <v>92</v>
      </c>
      <c r="F18" s="2"/>
      <c r="G18" s="88">
        <v>0</v>
      </c>
      <c r="H18" s="88"/>
      <c r="I18" s="88">
        <v>0</v>
      </c>
      <c r="J18" s="88"/>
      <c r="K18" s="88">
        <v>0</v>
      </c>
      <c r="L18" s="24"/>
      <c r="M18" s="88">
        <v>0</v>
      </c>
      <c r="N18" s="88"/>
      <c r="O18" s="68">
        <v>12588.8</v>
      </c>
      <c r="P18" s="88"/>
      <c r="Q18" s="88">
        <v>0</v>
      </c>
      <c r="R18" s="88"/>
      <c r="S18" s="88">
        <f>+O18+Q18</f>
        <v>12588.8</v>
      </c>
      <c r="T18" s="24"/>
      <c r="U18" s="88">
        <f>+G18+I18+K18+M18+S18</f>
        <v>12588.8</v>
      </c>
      <c r="V18" s="70"/>
    </row>
    <row r="19" spans="1:24" s="1" customFormat="1" ht="21.95" customHeight="1">
      <c r="A19" s="1" t="s">
        <v>199</v>
      </c>
      <c r="B19" s="123"/>
      <c r="E19" s="2"/>
      <c r="F19" s="2"/>
      <c r="G19" s="105">
        <f>SUM(G17:G18)</f>
        <v>0</v>
      </c>
      <c r="H19" s="88"/>
      <c r="I19" s="105">
        <f>SUM(I17:I18)</f>
        <v>0</v>
      </c>
      <c r="J19" s="88"/>
      <c r="K19" s="105">
        <f>SUM(K17:K18)</f>
        <v>0</v>
      </c>
      <c r="L19" s="24"/>
      <c r="M19" s="105">
        <f>SUM(M17:M18)</f>
        <v>4296095.5099999793</v>
      </c>
      <c r="N19" s="88"/>
      <c r="O19" s="105">
        <f>SUM(O17:O18)</f>
        <v>12588.8</v>
      </c>
      <c r="P19" s="88"/>
      <c r="Q19" s="105">
        <f>SUM(Q17:Q18)</f>
        <v>0</v>
      </c>
      <c r="R19" s="88"/>
      <c r="S19" s="105">
        <f>SUM(S17:S18)</f>
        <v>12588.8</v>
      </c>
      <c r="T19" s="24"/>
      <c r="U19" s="105">
        <f>+G19+I19+K19+M19+S19</f>
        <v>4308684.3099999791</v>
      </c>
      <c r="V19" s="70"/>
    </row>
    <row r="20" spans="1:24" s="1" customFormat="1" ht="21.95" customHeight="1" thickBot="1">
      <c r="A20" s="1" t="s">
        <v>130</v>
      </c>
      <c r="E20" s="2"/>
      <c r="F20" s="2"/>
      <c r="G20" s="90">
        <f>SUM(G13:G18)</f>
        <v>100000000</v>
      </c>
      <c r="H20" s="88"/>
      <c r="I20" s="90">
        <f>SUM(I13:I18)</f>
        <v>138500000</v>
      </c>
      <c r="J20" s="88"/>
      <c r="K20" s="90">
        <f>SUM(K13:K18)</f>
        <v>10057461.83</v>
      </c>
      <c r="L20" s="24"/>
      <c r="M20" s="90">
        <f>SUM(M13:M18)</f>
        <v>89117981.019999981</v>
      </c>
      <c r="N20" s="88"/>
      <c r="O20" s="90">
        <f>SUM(O13:O18)</f>
        <v>-660624</v>
      </c>
      <c r="P20" s="88"/>
      <c r="Q20" s="90">
        <f>SUM(Q13:Q18)</f>
        <v>2747070.66</v>
      </c>
      <c r="R20" s="88"/>
      <c r="S20" s="90">
        <f>SUM(S13:S18)</f>
        <v>2086446.6600000001</v>
      </c>
      <c r="T20" s="24"/>
      <c r="U20" s="90">
        <f>SUM(U13:U18)</f>
        <v>339761889.51000005</v>
      </c>
      <c r="V20" s="70"/>
      <c r="W20" s="54"/>
    </row>
    <row r="21" spans="1:24" s="1" customFormat="1" ht="9.75" customHeight="1" thickTop="1">
      <c r="E21" s="2"/>
      <c r="F21" s="2"/>
      <c r="G21" s="88"/>
      <c r="H21" s="88"/>
      <c r="I21" s="88"/>
      <c r="J21" s="88"/>
      <c r="K21" s="88"/>
      <c r="L21" s="24"/>
      <c r="M21" s="88"/>
      <c r="N21" s="88"/>
      <c r="O21" s="88"/>
      <c r="P21" s="88"/>
      <c r="Q21" s="88"/>
      <c r="R21" s="88"/>
      <c r="S21" s="88"/>
      <c r="T21" s="24"/>
      <c r="U21" s="88"/>
      <c r="V21" s="70"/>
      <c r="W21" s="54"/>
    </row>
    <row r="22" spans="1:24" s="1" customFormat="1" ht="21.95" customHeight="1">
      <c r="A22" s="1" t="s">
        <v>131</v>
      </c>
      <c r="G22" s="158">
        <v>100000000</v>
      </c>
      <c r="I22" s="158">
        <v>138500000</v>
      </c>
      <c r="K22" s="158">
        <v>10057461.83</v>
      </c>
      <c r="M22" s="158">
        <v>85284748.689999998</v>
      </c>
      <c r="O22" s="88">
        <v>-649833.6</v>
      </c>
      <c r="Q22" s="158">
        <v>6625094.6600000001</v>
      </c>
      <c r="S22" s="88">
        <f>+O22+Q22</f>
        <v>5975261.0600000005</v>
      </c>
      <c r="U22" s="88">
        <f>+G22+I22+K22+M22+S22</f>
        <v>339817471.57999998</v>
      </c>
      <c r="V22" s="54"/>
    </row>
    <row r="23" spans="1:24" s="1" customFormat="1" ht="21.95" customHeight="1">
      <c r="A23" s="121" t="s">
        <v>127</v>
      </c>
      <c r="E23" s="2"/>
      <c r="F23" s="2"/>
      <c r="G23" s="88"/>
      <c r="H23" s="88"/>
      <c r="I23" s="88"/>
      <c r="J23" s="88"/>
      <c r="K23" s="88"/>
      <c r="L23" s="24"/>
      <c r="M23" s="88"/>
      <c r="N23" s="88"/>
      <c r="O23" s="88"/>
      <c r="P23" s="88"/>
      <c r="Q23" s="88"/>
      <c r="R23" s="88"/>
      <c r="S23" s="88"/>
      <c r="T23" s="24"/>
      <c r="U23" s="88"/>
      <c r="V23" s="70"/>
    </row>
    <row r="24" spans="1:24" s="1" customFormat="1" ht="21.95" customHeight="1">
      <c r="A24" s="1" t="s">
        <v>126</v>
      </c>
      <c r="E24" s="2">
        <v>17.100000000000001</v>
      </c>
      <c r="G24" s="159">
        <v>0</v>
      </c>
      <c r="H24" s="159"/>
      <c r="I24" s="159">
        <v>0</v>
      </c>
      <c r="J24" s="159"/>
      <c r="K24" s="159">
        <v>0</v>
      </c>
      <c r="M24" s="170">
        <v>-2499950</v>
      </c>
      <c r="O24" s="53">
        <v>0</v>
      </c>
      <c r="P24" s="159"/>
      <c r="Q24" s="159">
        <v>0</v>
      </c>
      <c r="R24" s="159"/>
      <c r="S24" s="53">
        <v>0</v>
      </c>
      <c r="U24" s="88">
        <f>+G24+I24+K24+M24+S24</f>
        <v>-2499950</v>
      </c>
      <c r="V24" s="54"/>
    </row>
    <row r="25" spans="1:24" s="1" customFormat="1" ht="21.95" customHeight="1">
      <c r="A25" s="121" t="s">
        <v>95</v>
      </c>
      <c r="B25" s="122"/>
      <c r="E25" s="2"/>
      <c r="F25" s="2"/>
      <c r="G25" s="88"/>
      <c r="H25" s="88"/>
      <c r="I25" s="88"/>
      <c r="J25" s="88"/>
      <c r="K25" s="88"/>
      <c r="L25" s="24"/>
      <c r="M25" s="88"/>
      <c r="N25" s="88"/>
      <c r="O25" s="88"/>
      <c r="P25" s="88"/>
      <c r="Q25" s="88"/>
      <c r="R25" s="88"/>
      <c r="S25" s="88"/>
      <c r="T25" s="24"/>
      <c r="U25" s="88"/>
      <c r="V25" s="70"/>
    </row>
    <row r="26" spans="1:24" s="1" customFormat="1" ht="21.95" customHeight="1">
      <c r="B26" s="1" t="s">
        <v>128</v>
      </c>
      <c r="E26" s="2"/>
      <c r="F26" s="2"/>
      <c r="G26" s="88">
        <v>0</v>
      </c>
      <c r="H26" s="69"/>
      <c r="I26" s="88">
        <v>0</v>
      </c>
      <c r="J26" s="69"/>
      <c r="K26" s="88">
        <v>0</v>
      </c>
      <c r="L26" s="24"/>
      <c r="M26" s="88">
        <v>106634.03999997908</v>
      </c>
      <c r="N26" s="69"/>
      <c r="O26" s="69">
        <v>0</v>
      </c>
      <c r="P26" s="69"/>
      <c r="Q26" s="88">
        <v>0</v>
      </c>
      <c r="R26" s="88"/>
      <c r="S26" s="88">
        <f>+O26+Q26</f>
        <v>0</v>
      </c>
      <c r="T26" s="24"/>
      <c r="U26" s="88">
        <f>SUM(G26:Q26)</f>
        <v>106634.03999997908</v>
      </c>
      <c r="V26" s="70"/>
    </row>
    <row r="27" spans="1:24" s="1" customFormat="1" ht="21.95" customHeight="1">
      <c r="A27" s="123"/>
      <c r="B27" s="123" t="s">
        <v>88</v>
      </c>
      <c r="E27" s="2" t="s">
        <v>92</v>
      </c>
      <c r="G27" s="68">
        <v>0</v>
      </c>
      <c r="H27" s="69"/>
      <c r="I27" s="68">
        <v>0</v>
      </c>
      <c r="J27" s="69"/>
      <c r="K27" s="68">
        <v>0</v>
      </c>
      <c r="L27" s="24"/>
      <c r="M27" s="68">
        <v>0</v>
      </c>
      <c r="N27" s="69"/>
      <c r="O27" s="69">
        <v>3596.8</v>
      </c>
      <c r="P27" s="69"/>
      <c r="Q27" s="68">
        <v>-1402828</v>
      </c>
      <c r="R27" s="88"/>
      <c r="S27" s="88">
        <f>+O27+Q27</f>
        <v>-1399231.2</v>
      </c>
      <c r="T27" s="24"/>
      <c r="U27" s="88">
        <f>SUM(G27:Q27)</f>
        <v>-1399231.2</v>
      </c>
      <c r="V27" s="70"/>
    </row>
    <row r="28" spans="1:24" s="1" customFormat="1" ht="21.95" customHeight="1">
      <c r="A28" s="1" t="s">
        <v>129</v>
      </c>
      <c r="B28" s="123"/>
      <c r="G28" s="105">
        <f>SUM(G26:G27)</f>
        <v>0</v>
      </c>
      <c r="H28" s="69"/>
      <c r="I28" s="105">
        <f>SUM(I26:I27)</f>
        <v>0</v>
      </c>
      <c r="J28" s="69"/>
      <c r="K28" s="105">
        <f>SUM(K26:K27)</f>
        <v>0</v>
      </c>
      <c r="L28" s="24"/>
      <c r="M28" s="105">
        <f>SUM(M26:M27)</f>
        <v>106634.03999997908</v>
      </c>
      <c r="N28" s="69"/>
      <c r="O28" s="105">
        <f>SUM(O26:O27)</f>
        <v>3596.8</v>
      </c>
      <c r="P28" s="69"/>
      <c r="Q28" s="105">
        <f>SUM(Q26:Q27)</f>
        <v>-1402828</v>
      </c>
      <c r="R28" s="88"/>
      <c r="S28" s="105">
        <f>SUM(S26:S27)</f>
        <v>-1399231.2</v>
      </c>
      <c r="T28" s="24"/>
      <c r="U28" s="105">
        <f>SUM(G28:Q28)</f>
        <v>-1292597.1600000209</v>
      </c>
      <c r="V28" s="70"/>
    </row>
    <row r="29" spans="1:24" s="1" customFormat="1" ht="21.95" customHeight="1" thickBot="1">
      <c r="A29" s="1" t="s">
        <v>132</v>
      </c>
      <c r="G29" s="91">
        <f>+G22+G28</f>
        <v>100000000</v>
      </c>
      <c r="H29" s="88"/>
      <c r="I29" s="91">
        <f>+I22+I28</f>
        <v>138500000</v>
      </c>
      <c r="J29" s="88"/>
      <c r="K29" s="91">
        <f>+K22+K28</f>
        <v>10057461.83</v>
      </c>
      <c r="L29" s="24"/>
      <c r="M29" s="91">
        <f>+M22+M28+M24</f>
        <v>82891432.729999974</v>
      </c>
      <c r="N29" s="88"/>
      <c r="O29" s="91">
        <f>+O22+O28</f>
        <v>-646236.79999999993</v>
      </c>
      <c r="P29" s="88"/>
      <c r="Q29" s="91">
        <f>+Q22+Q28</f>
        <v>5222266.66</v>
      </c>
      <c r="R29" s="88"/>
      <c r="S29" s="91">
        <f>+S22+S28</f>
        <v>4576029.8600000003</v>
      </c>
      <c r="T29" s="24"/>
      <c r="U29" s="91">
        <f>+U22+U28+U24</f>
        <v>336024924.41999996</v>
      </c>
      <c r="V29" s="54"/>
      <c r="W29" s="48"/>
      <c r="X29" s="24"/>
    </row>
    <row r="30" spans="1:24" s="1" customFormat="1" ht="21.95" customHeight="1" thickTop="1">
      <c r="G30" s="88"/>
      <c r="H30" s="88"/>
      <c r="I30" s="88"/>
      <c r="J30" s="88"/>
      <c r="K30" s="88"/>
      <c r="L30" s="24"/>
      <c r="M30" s="88"/>
      <c r="N30" s="88"/>
      <c r="O30" s="88"/>
      <c r="P30" s="88"/>
      <c r="Q30" s="88"/>
      <c r="R30" s="88"/>
      <c r="S30" s="88"/>
      <c r="T30" s="24"/>
      <c r="U30" s="88"/>
      <c r="V30" s="54"/>
      <c r="W30" s="48"/>
      <c r="X30" s="24"/>
    </row>
    <row r="31" spans="1:24" s="1" customFormat="1" ht="21.95" customHeight="1">
      <c r="A31" s="1" t="s">
        <v>36</v>
      </c>
      <c r="G31" s="113"/>
      <c r="H31" s="87"/>
      <c r="I31" s="113"/>
      <c r="J31" s="87"/>
      <c r="K31" s="113"/>
      <c r="L31" s="87"/>
      <c r="M31" s="113"/>
      <c r="N31" s="87"/>
      <c r="O31" s="87"/>
      <c r="P31" s="87"/>
      <c r="Q31" s="113"/>
      <c r="R31" s="113"/>
      <c r="S31" s="113"/>
      <c r="T31" s="87"/>
      <c r="U31" s="113"/>
      <c r="V31" s="87"/>
      <c r="W31" s="113"/>
    </row>
    <row r="32" spans="1:24" s="1" customFormat="1" ht="39.200000000000003" customHeight="1">
      <c r="G32" s="113"/>
      <c r="H32" s="87"/>
      <c r="I32" s="113"/>
      <c r="J32" s="87"/>
      <c r="K32" s="113"/>
      <c r="L32" s="87"/>
      <c r="M32" s="113"/>
      <c r="N32" s="87"/>
      <c r="O32" s="87"/>
      <c r="P32" s="87"/>
      <c r="Q32" s="113"/>
      <c r="R32" s="113"/>
      <c r="S32" s="113"/>
      <c r="T32" s="87"/>
      <c r="U32" s="113"/>
      <c r="V32" s="87"/>
      <c r="W32" s="113"/>
    </row>
    <row r="33" spans="3:23" ht="21.95" customHeight="1">
      <c r="C33" s="101"/>
      <c r="D33" s="30"/>
      <c r="E33" s="101"/>
      <c r="P33" s="41"/>
      <c r="U33" s="15"/>
      <c r="V33" s="15"/>
    </row>
    <row r="34" spans="3:23" ht="21.95" customHeight="1">
      <c r="C34" s="100"/>
      <c r="E34" s="101"/>
      <c r="P34" s="41"/>
      <c r="Q34" s="30"/>
      <c r="U34" s="24"/>
      <c r="V34" s="88"/>
      <c r="W34" s="89"/>
    </row>
    <row r="35" spans="3:23" ht="21.95" customHeight="1">
      <c r="M35" s="48"/>
      <c r="N35" s="48"/>
      <c r="O35" s="48"/>
      <c r="P35" s="48"/>
      <c r="Q35" s="48"/>
      <c r="R35" s="48"/>
      <c r="S35" s="48"/>
      <c r="T35" s="48"/>
    </row>
    <row r="36" spans="3:23" ht="21.95" customHeight="1">
      <c r="M36" s="48"/>
      <c r="N36" s="48"/>
      <c r="O36" s="48"/>
      <c r="P36" s="48"/>
      <c r="Q36" s="48"/>
      <c r="R36" s="48"/>
      <c r="S36" s="48"/>
      <c r="T36" s="48"/>
      <c r="U36" s="21" t="s">
        <v>186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6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7" customWidth="1"/>
    <col min="12" max="12" width="0.85546875" style="1" customWidth="1"/>
    <col min="13" max="13" width="16.7109375" style="47" customWidth="1"/>
    <col min="14" max="14" width="0.85546875" style="1" customWidth="1"/>
    <col min="15" max="15" width="16.7109375" style="47" customWidth="1"/>
    <col min="16" max="16" width="0.85546875" style="1" customWidth="1"/>
    <col min="17" max="17" width="16.7109375" style="47" customWidth="1"/>
    <col min="18" max="18" width="19.85546875" style="3" customWidth="1"/>
    <col min="19" max="19" width="1.140625" style="3" customWidth="1"/>
    <col min="20" max="20" width="13.5703125" style="3" bestFit="1" customWidth="1"/>
    <col min="21" max="21" width="2.140625" style="3" customWidth="1"/>
    <col min="22" max="22" width="9.140625" style="3"/>
    <col min="23" max="23" width="2.7109375" style="3" customWidth="1"/>
    <col min="24" max="24" width="13.5703125" style="3" bestFit="1" customWidth="1"/>
    <col min="25" max="16384" width="9.140625" style="3"/>
  </cols>
  <sheetData>
    <row r="1" spans="1:17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1" customFormat="1" ht="21.95" customHeight="1">
      <c r="A2" s="30" t="s">
        <v>133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21.95" customHeight="1">
      <c r="A3" s="30" t="str">
        <f>+งบเปลี่ยนแปลงเฉพาะ!A3</f>
        <v>สำหรับงวดหกเดือน สิ้นสุดวันที่ 30 มิถุนายน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" customFormat="1" ht="21.95" customHeight="1">
      <c r="K4" s="92"/>
      <c r="M4" s="92"/>
      <c r="O4" s="92"/>
      <c r="Q4" s="92"/>
    </row>
    <row r="5" spans="1:17" s="1" customFormat="1" ht="21.95" customHeight="1">
      <c r="K5" s="175" t="s">
        <v>3</v>
      </c>
      <c r="L5" s="175"/>
      <c r="M5" s="175"/>
      <c r="N5" s="175"/>
      <c r="O5" s="175"/>
      <c r="P5" s="175"/>
      <c r="Q5" s="175"/>
    </row>
    <row r="6" spans="1:17" s="1" customFormat="1" ht="21.95" customHeight="1">
      <c r="K6" s="107" t="s">
        <v>4</v>
      </c>
      <c r="L6" s="107"/>
      <c r="M6" s="107"/>
      <c r="N6" s="71"/>
      <c r="O6" s="176" t="s">
        <v>5</v>
      </c>
      <c r="P6" s="176"/>
      <c r="Q6" s="176"/>
    </row>
    <row r="7" spans="1:17" s="1" customFormat="1" ht="21.95" customHeight="1">
      <c r="I7" s="109" t="s">
        <v>10</v>
      </c>
      <c r="K7" s="108" t="s">
        <v>73</v>
      </c>
      <c r="L7" s="110"/>
      <c r="M7" s="108" t="s">
        <v>74</v>
      </c>
      <c r="N7" s="110"/>
      <c r="O7" s="108" t="s">
        <v>73</v>
      </c>
      <c r="P7" s="110"/>
      <c r="Q7" s="108" t="s">
        <v>74</v>
      </c>
    </row>
    <row r="8" spans="1:17" s="1" customFormat="1" ht="3.95" customHeight="1">
      <c r="I8" s="2"/>
      <c r="K8" s="110"/>
      <c r="L8" s="110"/>
      <c r="M8" s="110"/>
      <c r="N8" s="110"/>
      <c r="O8" s="110"/>
      <c r="P8" s="110"/>
      <c r="Q8" s="110"/>
    </row>
    <row r="9" spans="1:17" s="1" customFormat="1" ht="21.95" customHeight="1">
      <c r="A9" s="30" t="s">
        <v>134</v>
      </c>
      <c r="K9" s="53"/>
      <c r="M9" s="53"/>
      <c r="O9" s="53"/>
      <c r="Q9" s="53"/>
    </row>
    <row r="10" spans="1:17" s="1" customFormat="1" ht="21.95" customHeight="1">
      <c r="A10" s="1" t="s">
        <v>192</v>
      </c>
      <c r="I10" s="2"/>
      <c r="K10" s="16">
        <v>2866639.7158426857</v>
      </c>
      <c r="M10" s="16">
        <v>8828492.610000005</v>
      </c>
      <c r="O10" s="16">
        <v>320079.90999997908</v>
      </c>
      <c r="Q10" s="16">
        <v>5411854.7999999793</v>
      </c>
    </row>
    <row r="11" spans="1:17" s="1" customFormat="1" ht="21.95" customHeight="1">
      <c r="A11" s="1" t="s">
        <v>135</v>
      </c>
      <c r="K11" s="17"/>
      <c r="M11" s="17"/>
      <c r="O11" s="17"/>
      <c r="Q11" s="17"/>
    </row>
    <row r="12" spans="1:17" s="1" customFormat="1" ht="21.95" customHeight="1">
      <c r="A12" s="111" t="s">
        <v>136</v>
      </c>
      <c r="I12" s="2"/>
      <c r="K12" s="17"/>
      <c r="M12" s="17"/>
      <c r="O12" s="17"/>
      <c r="Q12" s="47"/>
    </row>
    <row r="13" spans="1:17" s="1" customFormat="1" ht="21.95" customHeight="1">
      <c r="B13" s="1" t="s">
        <v>205</v>
      </c>
      <c r="I13" s="2"/>
      <c r="K13" s="17">
        <v>0</v>
      </c>
      <c r="M13" s="99">
        <v>390471.38</v>
      </c>
      <c r="O13" s="17">
        <v>0</v>
      </c>
      <c r="Q13" s="17">
        <v>390471.38</v>
      </c>
    </row>
    <row r="14" spans="1:17" s="1" customFormat="1" ht="21.95" customHeight="1">
      <c r="B14" s="1" t="s">
        <v>139</v>
      </c>
      <c r="I14" s="2"/>
      <c r="K14" s="17">
        <v>0</v>
      </c>
      <c r="M14" s="17">
        <v>-456522.74999999994</v>
      </c>
      <c r="O14" s="99">
        <v>0</v>
      </c>
      <c r="Q14" s="17">
        <v>-456522.74999999988</v>
      </c>
    </row>
    <row r="15" spans="1:17" s="1" customFormat="1" ht="21.95" customHeight="1">
      <c r="B15" s="1" t="s">
        <v>140</v>
      </c>
      <c r="I15" s="2">
        <v>7</v>
      </c>
      <c r="K15" s="17">
        <v>137079.53</v>
      </c>
      <c r="M15" s="99">
        <v>94071.42</v>
      </c>
      <c r="O15" s="17">
        <v>137079.52999999997</v>
      </c>
      <c r="Q15" s="17">
        <v>94071.419999999984</v>
      </c>
    </row>
    <row r="16" spans="1:17" s="1" customFormat="1" ht="21.95" customHeight="1">
      <c r="B16" s="1" t="s">
        <v>141</v>
      </c>
      <c r="I16" s="2">
        <v>8</v>
      </c>
      <c r="K16" s="17">
        <v>619170.80000000005</v>
      </c>
      <c r="M16" s="99">
        <v>670334.43999999994</v>
      </c>
      <c r="O16" s="17">
        <v>619170.80000000005</v>
      </c>
      <c r="Q16" s="17">
        <v>670334.43999999017</v>
      </c>
    </row>
    <row r="17" spans="1:17" s="1" customFormat="1" ht="21.95" customHeight="1">
      <c r="B17" s="1" t="s">
        <v>142</v>
      </c>
      <c r="I17" s="2">
        <v>8</v>
      </c>
      <c r="K17" s="17">
        <v>75666.990000000005</v>
      </c>
      <c r="M17" s="99">
        <v>31449.55</v>
      </c>
      <c r="O17" s="17">
        <v>75666.99000000002</v>
      </c>
      <c r="Q17" s="17">
        <v>31449.550000000003</v>
      </c>
    </row>
    <row r="18" spans="1:17" s="1" customFormat="1" ht="21.95" customHeight="1">
      <c r="B18" s="1" t="s">
        <v>137</v>
      </c>
      <c r="I18" s="165" t="s">
        <v>138</v>
      </c>
      <c r="K18" s="17">
        <v>5136902.8600000003</v>
      </c>
      <c r="M18" s="17">
        <v>5080039.4608560735</v>
      </c>
      <c r="O18" s="17">
        <v>8363473.5399999991</v>
      </c>
      <c r="Q18" s="17">
        <v>8636955.8000000007</v>
      </c>
    </row>
    <row r="19" spans="1:17" s="1" customFormat="1" ht="21.95" customHeight="1">
      <c r="B19" s="1" t="s">
        <v>189</v>
      </c>
      <c r="I19" s="165"/>
      <c r="K19" s="17">
        <v>1182.3899999999994</v>
      </c>
      <c r="M19" s="17">
        <v>0</v>
      </c>
      <c r="O19" s="17">
        <v>1182.3899999999994</v>
      </c>
      <c r="Q19" s="17">
        <v>0</v>
      </c>
    </row>
    <row r="20" spans="1:17" s="1" customFormat="1" ht="21.95" customHeight="1">
      <c r="B20" s="1" t="s">
        <v>143</v>
      </c>
      <c r="I20" s="2"/>
      <c r="K20" s="17">
        <v>0</v>
      </c>
      <c r="L20" s="48"/>
      <c r="M20" s="17">
        <v>-914610.16</v>
      </c>
      <c r="N20" s="48"/>
      <c r="O20" s="17">
        <v>0</v>
      </c>
      <c r="Q20" s="106">
        <v>-914610.16</v>
      </c>
    </row>
    <row r="21" spans="1:17" s="1" customFormat="1" ht="21.95" customHeight="1">
      <c r="B21" s="1" t="s">
        <v>144</v>
      </c>
      <c r="I21" s="2">
        <v>15</v>
      </c>
      <c r="K21" s="17">
        <v>811166</v>
      </c>
      <c r="M21" s="17">
        <v>880798</v>
      </c>
      <c r="O21" s="17">
        <v>811166</v>
      </c>
      <c r="Q21" s="17">
        <v>871838</v>
      </c>
    </row>
    <row r="22" spans="1:17" s="1" customFormat="1" ht="21.95" customHeight="1">
      <c r="B22" s="1" t="s">
        <v>200</v>
      </c>
      <c r="I22" s="2"/>
      <c r="K22" s="17">
        <v>-1160396.7899999998</v>
      </c>
      <c r="M22" s="17">
        <v>-697116.01</v>
      </c>
      <c r="O22" s="17">
        <v>-1160396.79</v>
      </c>
      <c r="Q22" s="17">
        <v>-690743.27000000014</v>
      </c>
    </row>
    <row r="23" spans="1:17" s="1" customFormat="1" ht="21.95" customHeight="1">
      <c r="B23" s="1" t="s">
        <v>145</v>
      </c>
      <c r="I23" s="2"/>
      <c r="K23" s="17">
        <v>-11807</v>
      </c>
      <c r="M23" s="17">
        <v>-11582.2</v>
      </c>
      <c r="O23" s="17">
        <v>-11807</v>
      </c>
      <c r="Q23" s="17">
        <v>-11582.2</v>
      </c>
    </row>
    <row r="24" spans="1:17" s="1" customFormat="1" ht="21.95" customHeight="1">
      <c r="B24" s="1" t="s">
        <v>146</v>
      </c>
      <c r="K24" s="17">
        <v>-641601.96</v>
      </c>
      <c r="M24" s="17">
        <v>-464281.28</v>
      </c>
      <c r="O24" s="17">
        <v>-1560472.07</v>
      </c>
      <c r="Q24" s="17">
        <v>-1360882.55</v>
      </c>
    </row>
    <row r="25" spans="1:17" s="1" customFormat="1" ht="21.95" customHeight="1">
      <c r="B25" s="1" t="s">
        <v>147</v>
      </c>
      <c r="K25" s="19">
        <v>469510.04000000015</v>
      </c>
      <c r="M25" s="19">
        <v>553545.39999999991</v>
      </c>
      <c r="O25" s="19">
        <v>780746.44000000006</v>
      </c>
      <c r="Q25" s="19">
        <v>1054378.8</v>
      </c>
    </row>
    <row r="26" spans="1:17" s="1" customFormat="1" ht="21.95" customHeight="1">
      <c r="A26" s="1" t="s">
        <v>148</v>
      </c>
      <c r="K26" s="17"/>
      <c r="M26" s="17"/>
      <c r="O26" s="17"/>
      <c r="Q26" s="20"/>
    </row>
    <row r="27" spans="1:17" s="1" customFormat="1" ht="21.95" customHeight="1">
      <c r="A27" s="111"/>
      <c r="B27" s="1" t="s">
        <v>149</v>
      </c>
      <c r="K27" s="17">
        <f>SUM(K10:K25)</f>
        <v>8303512.5758426879</v>
      </c>
      <c r="M27" s="17">
        <f>SUM(M10:M25)</f>
        <v>13985089.86085608</v>
      </c>
      <c r="O27" s="17">
        <f>SUM(O10:O25)</f>
        <v>8375889.7399999788</v>
      </c>
      <c r="Q27" s="17">
        <f>SUM(Q10:Q25)</f>
        <v>13727013.259999972</v>
      </c>
    </row>
    <row r="28" spans="1:17" s="1" customFormat="1" ht="21.95" customHeight="1">
      <c r="A28" s="1" t="s">
        <v>150</v>
      </c>
      <c r="K28" s="17"/>
      <c r="M28" s="17"/>
      <c r="O28" s="17"/>
      <c r="Q28" s="18"/>
    </row>
    <row r="29" spans="1:17" s="1" customFormat="1" ht="21.95" customHeight="1">
      <c r="B29" s="112" t="s">
        <v>151</v>
      </c>
      <c r="K29" s="17">
        <v>-8607805.7700000014</v>
      </c>
      <c r="M29" s="17">
        <v>-1025482.1600000047</v>
      </c>
      <c r="O29" s="17">
        <v>-7927648.3099999996</v>
      </c>
      <c r="Q29" s="17">
        <v>-1217625.549999997</v>
      </c>
    </row>
    <row r="30" spans="1:17" s="1" customFormat="1" ht="21.95" customHeight="1">
      <c r="B30" s="1" t="s">
        <v>152</v>
      </c>
      <c r="K30" s="17">
        <v>-1660586.8200000012</v>
      </c>
      <c r="M30" s="17">
        <v>3202900.4599999958</v>
      </c>
      <c r="O30" s="17">
        <v>-1660586.8199999982</v>
      </c>
      <c r="Q30" s="17">
        <v>3202900.4599999981</v>
      </c>
    </row>
    <row r="31" spans="1:17" s="1" customFormat="1" ht="21.95" customHeight="1">
      <c r="B31" s="1" t="s">
        <v>153</v>
      </c>
      <c r="K31" s="17">
        <v>224088.58</v>
      </c>
      <c r="M31" s="17">
        <v>-237269.52999999997</v>
      </c>
      <c r="O31" s="17">
        <v>11043.399999999994</v>
      </c>
      <c r="Q31" s="17">
        <v>-21337.01999999999</v>
      </c>
    </row>
    <row r="32" spans="1:17" s="1" customFormat="1" ht="21.95" customHeight="1">
      <c r="B32" s="1" t="s">
        <v>33</v>
      </c>
      <c r="K32" s="17">
        <v>-245214.7899999998</v>
      </c>
      <c r="M32" s="17">
        <v>-9592.910000000149</v>
      </c>
      <c r="O32" s="17">
        <v>-581.66</v>
      </c>
      <c r="Q32" s="17">
        <v>-9592.8999999999069</v>
      </c>
    </row>
    <row r="33" spans="1:17" s="1" customFormat="1" ht="21.95" customHeight="1">
      <c r="A33" s="1" t="s">
        <v>154</v>
      </c>
    </row>
    <row r="34" spans="1:17" s="1" customFormat="1" ht="21.95" customHeight="1">
      <c r="B34" s="1" t="s">
        <v>41</v>
      </c>
      <c r="K34" s="17">
        <v>2508478.89</v>
      </c>
      <c r="M34" s="17">
        <v>-535406.48999999836</v>
      </c>
      <c r="O34" s="17">
        <v>2497400.2399999998</v>
      </c>
      <c r="Q34" s="17">
        <v>-589489.46999999881</v>
      </c>
    </row>
    <row r="35" spans="1:17" s="1" customFormat="1" ht="21.95" customHeight="1">
      <c r="B35" s="1" t="s">
        <v>49</v>
      </c>
      <c r="K35" s="17">
        <v>92957.209999999963</v>
      </c>
      <c r="M35" s="17">
        <v>152167.8899999999</v>
      </c>
      <c r="O35" s="17">
        <v>97590.19</v>
      </c>
      <c r="Q35" s="17">
        <v>53174.530000000028</v>
      </c>
    </row>
    <row r="36" spans="1:17" s="1" customFormat="1" ht="21.95" customHeight="1">
      <c r="B36" s="1" t="s">
        <v>54</v>
      </c>
      <c r="K36" s="16">
        <v>-81699.959999999977</v>
      </c>
      <c r="M36" s="16">
        <v>-240099.99999999988</v>
      </c>
      <c r="O36" s="16">
        <v>29900</v>
      </c>
      <c r="Q36" s="16">
        <v>-1100</v>
      </c>
    </row>
    <row r="37" spans="1:17" s="1" customFormat="1" ht="21.95" customHeight="1">
      <c r="B37" s="1" t="s">
        <v>155</v>
      </c>
      <c r="I37" s="2">
        <v>15</v>
      </c>
      <c r="K37" s="19">
        <v>-1943039</v>
      </c>
      <c r="M37" s="19">
        <v>-145732</v>
      </c>
      <c r="O37" s="19">
        <v>-1943039</v>
      </c>
      <c r="Q37" s="19">
        <v>-145732</v>
      </c>
    </row>
    <row r="38" spans="1:17" s="1" customFormat="1" ht="21.95" customHeight="1">
      <c r="A38" s="30" t="s">
        <v>207</v>
      </c>
      <c r="C38" s="111"/>
      <c r="E38" s="111"/>
      <c r="F38" s="111"/>
      <c r="G38" s="111"/>
      <c r="H38" s="111"/>
      <c r="K38" s="16">
        <f>SUM(K27:L37)</f>
        <v>-1409309.0841573144</v>
      </c>
      <c r="M38" s="16">
        <f>SUM(M27:N37)</f>
        <v>15146575.120856075</v>
      </c>
      <c r="O38" s="16">
        <f>SUM(O27:O37)</f>
        <v>-520032.2200000193</v>
      </c>
      <c r="Q38" s="16">
        <f>SUM(Q27:Q37)</f>
        <v>14998211.309999973</v>
      </c>
    </row>
    <row r="39" spans="1:17" s="1" customFormat="1" ht="21.95" customHeight="1">
      <c r="A39" s="1" t="s">
        <v>156</v>
      </c>
      <c r="J39" s="16">
        <v>-1265294.44</v>
      </c>
      <c r="K39" s="19">
        <v>-967488.8180000002</v>
      </c>
      <c r="L39" s="48"/>
      <c r="M39" s="19">
        <v>-1936581.37</v>
      </c>
      <c r="N39" s="48"/>
      <c r="O39" s="19">
        <v>-391663.35000000027</v>
      </c>
      <c r="P39" s="48"/>
      <c r="Q39" s="19">
        <v>-1265294.44</v>
      </c>
    </row>
    <row r="40" spans="1:17" s="1" customFormat="1" ht="21.95" customHeight="1">
      <c r="A40" s="30" t="s">
        <v>206</v>
      </c>
      <c r="K40" s="22">
        <f>SUM(K38,K39:K39)</f>
        <v>-2376797.9021573146</v>
      </c>
      <c r="L40" s="113"/>
      <c r="M40" s="22">
        <f>SUM(M38,M39:M39)</f>
        <v>13209993.750856075</v>
      </c>
      <c r="N40" s="113"/>
      <c r="O40" s="22">
        <f>SUM(O38,O39:O39)</f>
        <v>-911695.57000001962</v>
      </c>
      <c r="P40" s="113"/>
      <c r="Q40" s="22">
        <f>SUM(Q38,Q39:Q39)</f>
        <v>13732916.869999973</v>
      </c>
    </row>
    <row r="41" spans="1:17" s="1" customFormat="1" ht="21.95" customHeight="1">
      <c r="A41" s="30"/>
      <c r="K41" s="37"/>
      <c r="L41" s="113"/>
      <c r="M41" s="37"/>
      <c r="N41" s="113"/>
      <c r="O41" s="37"/>
      <c r="P41" s="113"/>
      <c r="Q41" s="37"/>
    </row>
    <row r="42" spans="1:17" s="1" customFormat="1" ht="21.95" customHeight="1">
      <c r="A42" s="111" t="s">
        <v>36</v>
      </c>
      <c r="K42" s="37"/>
      <c r="L42" s="113"/>
      <c r="M42" s="37"/>
      <c r="N42" s="113"/>
      <c r="O42" s="37"/>
      <c r="P42" s="113"/>
      <c r="Q42" s="37"/>
    </row>
    <row r="43" spans="1:17" s="1" customFormat="1" ht="21.95" customHeight="1">
      <c r="A43" s="111"/>
      <c r="K43" s="37"/>
      <c r="L43" s="113"/>
      <c r="M43" s="37"/>
      <c r="N43" s="113"/>
      <c r="O43" s="37"/>
      <c r="P43" s="113"/>
      <c r="Q43" s="37"/>
    </row>
    <row r="44" spans="1:17" s="1" customFormat="1" ht="21.95" customHeight="1">
      <c r="A44" s="111"/>
      <c r="K44" s="37"/>
      <c r="L44" s="113"/>
      <c r="M44" s="37"/>
      <c r="N44" s="113"/>
      <c r="O44" s="37"/>
      <c r="P44" s="113"/>
      <c r="Q44" s="37"/>
    </row>
    <row r="45" spans="1:17" s="1" customFormat="1" ht="21.95" customHeight="1">
      <c r="A45" s="111"/>
      <c r="K45" s="37"/>
      <c r="L45" s="113"/>
      <c r="M45" s="37"/>
      <c r="N45" s="113"/>
      <c r="O45" s="37"/>
      <c r="P45" s="113"/>
      <c r="Q45" s="37"/>
    </row>
    <row r="46" spans="1:17" s="1" customFormat="1" ht="21.95" customHeight="1">
      <c r="A46" s="111"/>
      <c r="K46" s="37"/>
      <c r="L46" s="113"/>
      <c r="M46" s="37"/>
      <c r="N46" s="113"/>
      <c r="O46" s="37"/>
      <c r="P46" s="113"/>
      <c r="Q46" s="37"/>
    </row>
    <row r="47" spans="1:17" s="1" customFormat="1" ht="21.95" customHeight="1">
      <c r="A47" s="111"/>
      <c r="K47" s="37"/>
      <c r="L47" s="113"/>
      <c r="M47" s="37"/>
      <c r="N47" s="113"/>
      <c r="O47" s="37"/>
      <c r="P47" s="113"/>
      <c r="Q47" s="37"/>
    </row>
    <row r="48" spans="1:17" s="1" customFormat="1" ht="21.95" customHeight="1">
      <c r="A48" s="111"/>
      <c r="K48" s="37"/>
      <c r="L48" s="113"/>
      <c r="M48" s="37"/>
      <c r="N48" s="113"/>
      <c r="O48" s="37"/>
      <c r="P48" s="113"/>
      <c r="Q48" s="37"/>
    </row>
    <row r="49" spans="1:18" s="1" customFormat="1" ht="21.95" customHeight="1">
      <c r="A49" s="111"/>
      <c r="K49" s="37"/>
      <c r="L49" s="113"/>
      <c r="M49" s="37"/>
      <c r="N49" s="113"/>
      <c r="O49" s="37"/>
      <c r="P49" s="113"/>
      <c r="Q49" s="37"/>
    </row>
    <row r="50" spans="1:18" s="1" customFormat="1" ht="37.5" customHeight="1">
      <c r="A50" s="111"/>
      <c r="C50" s="111"/>
      <c r="E50" s="111"/>
      <c r="F50" s="111"/>
      <c r="G50" s="111"/>
      <c r="H50" s="111"/>
      <c r="K50" s="16"/>
      <c r="M50" s="16"/>
      <c r="O50" s="16"/>
      <c r="Q50" s="16"/>
    </row>
    <row r="51" spans="1:18" ht="21.95" customHeight="1">
      <c r="A51" s="101"/>
      <c r="K51" s="1"/>
      <c r="L51" s="41"/>
      <c r="M51" s="41"/>
      <c r="N51" s="41"/>
      <c r="O51" s="41"/>
      <c r="P51" s="41"/>
      <c r="Q51" s="59"/>
      <c r="R51" s="49"/>
    </row>
    <row r="52" spans="1:18" ht="21.95" customHeight="1">
      <c r="A52" s="101"/>
      <c r="K52" s="1"/>
      <c r="L52" s="41"/>
      <c r="M52" s="41"/>
      <c r="N52" s="41"/>
      <c r="O52" s="41"/>
      <c r="P52" s="41"/>
      <c r="Q52" s="59"/>
      <c r="R52" s="49"/>
    </row>
    <row r="53" spans="1:18" ht="21.95" customHeight="1">
      <c r="A53" s="101"/>
      <c r="K53" s="1"/>
      <c r="L53" s="41"/>
      <c r="M53" s="41"/>
      <c r="N53" s="41"/>
      <c r="O53" s="41"/>
      <c r="P53" s="41"/>
      <c r="Q53" s="59"/>
      <c r="R53" s="49"/>
    </row>
    <row r="54" spans="1:18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1"/>
      <c r="P54" s="3"/>
      <c r="Q54" s="21" t="s">
        <v>187</v>
      </c>
    </row>
    <row r="55" spans="1:18" s="1" customFormat="1" ht="21.95" customHeight="1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 s="1" customFormat="1" ht="21.95" customHeight="1">
      <c r="A56" s="30" t="s">
        <v>157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s="1" customFormat="1" ht="21.95" customHeight="1">
      <c r="A57" s="30" t="str">
        <f>A3</f>
        <v>สำหรับงวดหกเดือน สิ้นสุดวันที่ 30 มิถุนายน 2567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 s="1" customFormat="1" ht="21.95" customHeight="1">
      <c r="K58" s="92"/>
      <c r="M58" s="92"/>
      <c r="O58" s="92"/>
      <c r="Q58" s="92"/>
    </row>
    <row r="59" spans="1:18" s="1" customFormat="1" ht="21.95" customHeight="1">
      <c r="K59" s="175" t="s">
        <v>3</v>
      </c>
      <c r="L59" s="175"/>
      <c r="M59" s="175"/>
      <c r="N59" s="175"/>
      <c r="O59" s="175"/>
      <c r="P59" s="175"/>
      <c r="Q59" s="175"/>
    </row>
    <row r="60" spans="1:18" s="1" customFormat="1" ht="21.95" customHeight="1">
      <c r="K60" s="107" t="s">
        <v>4</v>
      </c>
      <c r="L60" s="107"/>
      <c r="M60" s="107"/>
      <c r="N60" s="71"/>
      <c r="O60" s="176" t="s">
        <v>5</v>
      </c>
      <c r="P60" s="176"/>
      <c r="Q60" s="176"/>
    </row>
    <row r="61" spans="1:18" s="1" customFormat="1" ht="21.95" customHeight="1">
      <c r="I61" s="109" t="s">
        <v>10</v>
      </c>
      <c r="K61" s="108" t="s">
        <v>73</v>
      </c>
      <c r="L61" s="110"/>
      <c r="M61" s="108" t="s">
        <v>74</v>
      </c>
      <c r="N61" s="110"/>
      <c r="O61" s="108" t="s">
        <v>73</v>
      </c>
      <c r="P61" s="110"/>
      <c r="Q61" s="108" t="s">
        <v>74</v>
      </c>
    </row>
    <row r="62" spans="1:18" s="1" customFormat="1" ht="3.95" customHeight="1">
      <c r="A62" s="30"/>
      <c r="I62" s="2"/>
      <c r="K62" s="16"/>
      <c r="L62" s="24"/>
      <c r="M62" s="16"/>
      <c r="N62" s="24"/>
      <c r="O62" s="16"/>
      <c r="P62" s="24"/>
      <c r="Q62" s="16"/>
    </row>
    <row r="63" spans="1:18" s="30" customFormat="1" ht="21.95" customHeight="1">
      <c r="A63" s="30" t="s">
        <v>158</v>
      </c>
      <c r="K63" s="23"/>
      <c r="M63" s="23"/>
      <c r="Q63" s="23"/>
    </row>
    <row r="64" spans="1:18" s="30" customFormat="1" ht="21.95" customHeight="1">
      <c r="A64" s="1" t="s">
        <v>159</v>
      </c>
      <c r="I64" s="2">
        <v>5.2</v>
      </c>
      <c r="K64" s="17">
        <v>-15000000</v>
      </c>
      <c r="M64" s="17">
        <v>-12000000</v>
      </c>
      <c r="O64" s="17">
        <v>-15000000</v>
      </c>
      <c r="Q64" s="17">
        <v>-15000000</v>
      </c>
    </row>
    <row r="65" spans="1:17" s="30" customFormat="1" ht="21.95" customHeight="1">
      <c r="A65" s="1" t="s">
        <v>160</v>
      </c>
      <c r="I65" s="2">
        <v>5.2</v>
      </c>
      <c r="K65" s="21">
        <v>7000000</v>
      </c>
      <c r="M65" s="17">
        <v>12000000</v>
      </c>
      <c r="O65" s="17">
        <v>10000000</v>
      </c>
      <c r="Q65" s="17">
        <v>0</v>
      </c>
    </row>
    <row r="66" spans="1:17" s="30" customFormat="1" ht="21.95" customHeight="1">
      <c r="A66" s="1" t="s">
        <v>161</v>
      </c>
      <c r="I66" s="2">
        <v>5.2</v>
      </c>
      <c r="K66" s="21">
        <v>1500000</v>
      </c>
      <c r="L66" s="24"/>
      <c r="M66" s="21">
        <v>0</v>
      </c>
      <c r="N66" s="24"/>
      <c r="O66" s="17">
        <v>1000000</v>
      </c>
      <c r="P66" s="24"/>
      <c r="Q66" s="17">
        <v>3000000</v>
      </c>
    </row>
    <row r="67" spans="1:17" s="1" customFormat="1" ht="21.95" customHeight="1">
      <c r="A67" s="1" t="s">
        <v>190</v>
      </c>
      <c r="I67" s="2">
        <v>9</v>
      </c>
      <c r="K67" s="17">
        <v>-34888</v>
      </c>
      <c r="L67" s="24"/>
      <c r="M67" s="17">
        <v>0</v>
      </c>
      <c r="N67" s="24"/>
      <c r="O67" s="17">
        <v>0</v>
      </c>
      <c r="P67" s="24"/>
      <c r="Q67" s="17">
        <v>0</v>
      </c>
    </row>
    <row r="68" spans="1:17" s="1" customFormat="1" ht="21.95" customHeight="1">
      <c r="A68" s="1" t="s">
        <v>162</v>
      </c>
      <c r="I68" s="2">
        <v>10</v>
      </c>
      <c r="K68" s="17">
        <v>-68206.55</v>
      </c>
      <c r="L68" s="24"/>
      <c r="M68" s="17">
        <v>-15483.98</v>
      </c>
      <c r="N68" s="24"/>
      <c r="O68" s="17">
        <v>-68206.55</v>
      </c>
      <c r="P68" s="24"/>
      <c r="Q68" s="17">
        <v>-15483.98</v>
      </c>
    </row>
    <row r="69" spans="1:17" s="1" customFormat="1" ht="21.95" customHeight="1">
      <c r="A69" s="1" t="s">
        <v>163</v>
      </c>
      <c r="I69" s="2"/>
      <c r="K69" s="17">
        <v>0</v>
      </c>
      <c r="L69" s="24"/>
      <c r="M69" s="17">
        <v>914626.16</v>
      </c>
      <c r="N69" s="24"/>
      <c r="O69" s="17">
        <v>0</v>
      </c>
      <c r="P69" s="24"/>
      <c r="Q69" s="17">
        <v>914626.16</v>
      </c>
    </row>
    <row r="70" spans="1:17" s="1" customFormat="1" ht="21.95" customHeight="1">
      <c r="A70" s="1" t="s">
        <v>164</v>
      </c>
      <c r="I70" s="2"/>
      <c r="K70" s="17">
        <v>-2059694.39</v>
      </c>
      <c r="L70" s="24"/>
      <c r="M70" s="17">
        <v>0</v>
      </c>
      <c r="N70" s="24"/>
      <c r="O70" s="17">
        <v>-2059694.39</v>
      </c>
      <c r="P70" s="24"/>
      <c r="Q70" s="17">
        <v>0</v>
      </c>
    </row>
    <row r="71" spans="1:17" s="1" customFormat="1" ht="21.95" customHeight="1">
      <c r="A71" s="1" t="s">
        <v>165</v>
      </c>
      <c r="I71" s="2"/>
      <c r="K71" s="17">
        <v>11807</v>
      </c>
      <c r="L71" s="24"/>
      <c r="M71" s="17">
        <v>11582.2</v>
      </c>
      <c r="N71" s="24"/>
      <c r="O71" s="17">
        <v>11807</v>
      </c>
      <c r="P71" s="24"/>
      <c r="Q71" s="17">
        <v>11582.2</v>
      </c>
    </row>
    <row r="72" spans="1:17" s="1" customFormat="1" ht="21.95" customHeight="1">
      <c r="A72" s="1" t="s">
        <v>166</v>
      </c>
      <c r="I72" s="2"/>
      <c r="K72" s="17">
        <v>795532.1</v>
      </c>
      <c r="L72" s="24"/>
      <c r="M72" s="17">
        <v>231586.7526027381</v>
      </c>
      <c r="N72" s="24"/>
      <c r="O72" s="17">
        <v>6596181.2200000016</v>
      </c>
      <c r="P72" s="24"/>
      <c r="Q72" s="17">
        <v>2537459.0299999993</v>
      </c>
    </row>
    <row r="73" spans="1:17" s="1" customFormat="1" ht="21.95" customHeight="1">
      <c r="A73" s="30" t="s">
        <v>167</v>
      </c>
      <c r="I73" s="2"/>
      <c r="K73" s="25">
        <f>SUM(K64:K72)</f>
        <v>-7855449.8399999999</v>
      </c>
      <c r="L73" s="24"/>
      <c r="M73" s="25">
        <f>SUM(M64:M72)</f>
        <v>1142311.1326027382</v>
      </c>
      <c r="N73" s="24"/>
      <c r="O73" s="25">
        <f>SUM(O64:O72)</f>
        <v>480087.28000000212</v>
      </c>
      <c r="P73" s="24"/>
      <c r="Q73" s="25">
        <f>SUM(Q64:Q72)</f>
        <v>-8551816.5900000017</v>
      </c>
    </row>
    <row r="74" spans="1:17" s="1" customFormat="1" ht="12" customHeight="1">
      <c r="A74" s="30"/>
      <c r="L74" s="41"/>
      <c r="M74" s="41"/>
      <c r="N74" s="41"/>
      <c r="O74" s="41"/>
      <c r="P74" s="41"/>
      <c r="Q74" s="41"/>
    </row>
    <row r="75" spans="1:17" s="1" customFormat="1" ht="21.95" customHeight="1">
      <c r="A75" s="30" t="s">
        <v>168</v>
      </c>
      <c r="I75" s="2"/>
      <c r="K75" s="17"/>
      <c r="L75" s="24"/>
      <c r="M75" s="17"/>
      <c r="N75" s="24"/>
      <c r="O75" s="93"/>
      <c r="P75" s="24"/>
      <c r="Q75" s="17"/>
    </row>
    <row r="76" spans="1:17" s="1" customFormat="1" ht="21.95" customHeight="1">
      <c r="A76" s="1" t="s">
        <v>169</v>
      </c>
      <c r="I76" s="2"/>
      <c r="K76" s="17">
        <v>14791197.91</v>
      </c>
      <c r="L76" s="24"/>
      <c r="M76" s="17">
        <v>6048466.4800000004</v>
      </c>
      <c r="N76" s="24"/>
      <c r="O76" s="17">
        <v>14965333.93</v>
      </c>
      <c r="P76" s="24"/>
      <c r="Q76" s="17">
        <v>10000000</v>
      </c>
    </row>
    <row r="77" spans="1:17" s="1" customFormat="1" ht="21.95" customHeight="1">
      <c r="A77" s="1" t="s">
        <v>170</v>
      </c>
      <c r="I77" s="2">
        <v>11.2</v>
      </c>
      <c r="K77" s="17">
        <v>-2374187.8600000003</v>
      </c>
      <c r="L77" s="24"/>
      <c r="M77" s="17">
        <v>-2031382.7700000003</v>
      </c>
      <c r="N77" s="24"/>
      <c r="O77" s="106">
        <v>-7244834.4699999988</v>
      </c>
      <c r="P77" s="24"/>
      <c r="Q77" s="17">
        <v>-6931670.2000000002</v>
      </c>
    </row>
    <row r="78" spans="1:17" s="1" customFormat="1" ht="21.95" customHeight="1">
      <c r="A78" s="1" t="s">
        <v>171</v>
      </c>
      <c r="I78" s="2"/>
      <c r="K78" s="17">
        <v>-469510.04000000033</v>
      </c>
      <c r="L78" s="24"/>
      <c r="M78" s="17">
        <v>-553545.42000000132</v>
      </c>
      <c r="N78" s="24"/>
      <c r="O78" s="17">
        <v>-780746.44000000006</v>
      </c>
      <c r="P78" s="24"/>
      <c r="Q78" s="17">
        <v>-1054378.8</v>
      </c>
    </row>
    <row r="79" spans="1:17" s="1" customFormat="1" ht="21.95" customHeight="1">
      <c r="A79" s="1" t="s">
        <v>126</v>
      </c>
      <c r="I79" s="2"/>
      <c r="K79" s="17">
        <v>-916930.1</v>
      </c>
      <c r="L79" s="24"/>
      <c r="M79" s="17">
        <v>-1293695.7899999991</v>
      </c>
      <c r="N79" s="24"/>
      <c r="O79" s="17">
        <v>-916930.1</v>
      </c>
      <c r="P79" s="24"/>
      <c r="Q79" s="17">
        <v>-1293695.7899999991</v>
      </c>
    </row>
    <row r="80" spans="1:17" s="1" customFormat="1" ht="21.95" customHeight="1">
      <c r="A80" s="30" t="s">
        <v>172</v>
      </c>
      <c r="I80" s="2"/>
      <c r="K80" s="25">
        <f>SUM(K76:K79)</f>
        <v>11030569.91</v>
      </c>
      <c r="L80" s="24"/>
      <c r="M80" s="25">
        <f>SUM(M76:M79)</f>
        <v>2169842.4999999995</v>
      </c>
      <c r="N80" s="24"/>
      <c r="O80" s="25">
        <f>SUM(O76:O79)</f>
        <v>6022822.9200000009</v>
      </c>
      <c r="P80" s="24"/>
      <c r="Q80" s="25">
        <f>SUM(Q76:Q79)</f>
        <v>720255.21000000066</v>
      </c>
    </row>
    <row r="81" spans="1:24" s="1" customFormat="1" ht="12" customHeight="1">
      <c r="A81" s="30"/>
      <c r="I81" s="2"/>
      <c r="K81" s="16"/>
      <c r="L81" s="24"/>
      <c r="M81" s="16"/>
      <c r="N81" s="24"/>
      <c r="O81" s="16"/>
      <c r="P81" s="24"/>
      <c r="Q81" s="16"/>
    </row>
    <row r="82" spans="1:24" s="1" customFormat="1" ht="21.95" customHeight="1">
      <c r="A82" s="30" t="s">
        <v>173</v>
      </c>
      <c r="B82" s="30"/>
      <c r="I82" s="2"/>
      <c r="K82" s="17">
        <f>SUM(K40,K73,K80)</f>
        <v>798322.16784268618</v>
      </c>
      <c r="L82" s="24"/>
      <c r="M82" s="17">
        <f>SUM(M40,M73,M80)</f>
        <v>16522147.383458814</v>
      </c>
      <c r="N82" s="24"/>
      <c r="O82" s="17">
        <f>SUM(O40,O73,O80)</f>
        <v>5591214.6299999831</v>
      </c>
      <c r="P82" s="24"/>
      <c r="Q82" s="17">
        <f>SUM(Q40,Q73,Q80)</f>
        <v>5901355.4899999723</v>
      </c>
    </row>
    <row r="83" spans="1:24" s="1" customFormat="1" ht="21.95" customHeight="1">
      <c r="A83" s="1" t="s">
        <v>200</v>
      </c>
      <c r="B83" s="30"/>
      <c r="I83" s="2"/>
      <c r="K83" s="24"/>
      <c r="L83" s="24"/>
      <c r="M83" s="24"/>
      <c r="N83" s="24"/>
      <c r="O83" s="93"/>
      <c r="P83" s="24"/>
      <c r="Q83" s="93"/>
    </row>
    <row r="84" spans="1:24" s="1" customFormat="1" ht="21.95" customHeight="1">
      <c r="B84" s="1" t="s">
        <v>174</v>
      </c>
      <c r="I84" s="2"/>
      <c r="K84" s="19">
        <v>1075039.42</v>
      </c>
      <c r="L84" s="24"/>
      <c r="M84" s="19">
        <v>690709.59</v>
      </c>
      <c r="N84" s="24"/>
      <c r="O84" s="19">
        <v>1075039.42</v>
      </c>
      <c r="P84" s="24"/>
      <c r="Q84" s="19">
        <v>684336.84000000008</v>
      </c>
    </row>
    <row r="85" spans="1:24" s="1" customFormat="1" ht="8.25" customHeight="1">
      <c r="I85" s="2"/>
      <c r="K85" s="16"/>
      <c r="L85" s="24"/>
      <c r="M85" s="16"/>
      <c r="N85" s="24"/>
      <c r="O85" s="16"/>
      <c r="P85" s="24"/>
      <c r="Q85" s="16"/>
    </row>
    <row r="86" spans="1:24" s="30" customFormat="1" ht="21.95" customHeight="1">
      <c r="A86" s="30" t="s">
        <v>175</v>
      </c>
      <c r="I86" s="11"/>
      <c r="K86" s="17">
        <f>SUM(K82:K84)</f>
        <v>1873361.5878426861</v>
      </c>
      <c r="L86" s="114"/>
      <c r="M86" s="17">
        <f>SUM(M82:M84)</f>
        <v>17212856.973458815</v>
      </c>
      <c r="N86" s="114"/>
      <c r="O86" s="17">
        <f>SUM(O82:O84)</f>
        <v>6666254.049999983</v>
      </c>
      <c r="P86" s="114"/>
      <c r="Q86" s="17">
        <f>SUM(Q82:Q84)</f>
        <v>6585692.3299999721</v>
      </c>
      <c r="R86" s="119"/>
    </row>
    <row r="87" spans="1:24" s="1" customFormat="1" ht="21.95" customHeight="1">
      <c r="A87" s="30" t="s">
        <v>176</v>
      </c>
      <c r="B87" s="30"/>
      <c r="I87" s="2">
        <v>6</v>
      </c>
      <c r="K87" s="94">
        <v>187306084.24000001</v>
      </c>
      <c r="L87" s="24"/>
      <c r="M87" s="94">
        <v>183550790.77000001</v>
      </c>
      <c r="N87" s="24"/>
      <c r="O87" s="94">
        <v>171125967.88</v>
      </c>
      <c r="P87" s="24"/>
      <c r="Q87" s="94">
        <v>169683506.34</v>
      </c>
      <c r="R87" s="119"/>
    </row>
    <row r="88" spans="1:24" s="1" customFormat="1" ht="21.95" customHeight="1" thickBot="1">
      <c r="A88" s="30" t="s">
        <v>177</v>
      </c>
      <c r="B88" s="30"/>
      <c r="I88" s="2">
        <v>6</v>
      </c>
      <c r="K88" s="95">
        <f>SUM(K86:K87)</f>
        <v>189179445.82784268</v>
      </c>
      <c r="L88" s="24"/>
      <c r="M88" s="95">
        <f>SUM(M86:M87)</f>
        <v>200763647.74345884</v>
      </c>
      <c r="N88" s="24"/>
      <c r="O88" s="167">
        <f>SUM(O86:O87)</f>
        <v>177792221.92999998</v>
      </c>
      <c r="P88" s="24"/>
      <c r="Q88" s="95">
        <f>SUM(Q86:Q87)</f>
        <v>176269198.66999999</v>
      </c>
      <c r="R88" s="119"/>
      <c r="S88" s="119"/>
      <c r="T88" s="119"/>
      <c r="U88" s="119"/>
      <c r="V88" s="119"/>
      <c r="W88" s="119"/>
      <c r="X88" s="119"/>
    </row>
    <row r="89" spans="1:24" s="1" customFormat="1" ht="21.95" customHeight="1" thickTop="1">
      <c r="K89" s="96"/>
      <c r="M89" s="96"/>
      <c r="O89" s="96"/>
      <c r="Q89" s="96"/>
    </row>
    <row r="90" spans="1:24" s="1" customFormat="1" ht="21.95" customHeight="1">
      <c r="A90" s="30" t="s">
        <v>178</v>
      </c>
      <c r="K90" s="96"/>
      <c r="M90" s="96"/>
      <c r="O90" s="96"/>
      <c r="Q90" s="96"/>
    </row>
    <row r="91" spans="1:24" s="1" customFormat="1" ht="8.1" customHeight="1">
      <c r="A91" s="115"/>
      <c r="B91" s="116"/>
      <c r="C91" s="116"/>
      <c r="D91" s="117"/>
      <c r="K91" s="97"/>
      <c r="L91" s="48"/>
      <c r="M91" s="97"/>
      <c r="N91" s="48"/>
      <c r="O91" s="97"/>
      <c r="P91" s="48"/>
      <c r="Q91" s="97"/>
    </row>
    <row r="92" spans="1:24" s="1" customFormat="1" ht="21.95" customHeight="1">
      <c r="A92" s="164"/>
      <c r="B92" s="1" t="s">
        <v>179</v>
      </c>
      <c r="M92" s="96"/>
      <c r="O92" s="96"/>
      <c r="Q92" s="96"/>
    </row>
    <row r="93" spans="1:24" s="1" customFormat="1" ht="21.95" customHeight="1">
      <c r="C93" s="1" t="s">
        <v>180</v>
      </c>
      <c r="K93" s="162">
        <v>214.75333541999998</v>
      </c>
      <c r="L93" s="163"/>
      <c r="M93" s="162">
        <v>220</v>
      </c>
      <c r="N93" s="169"/>
      <c r="O93" s="171">
        <v>201.75</v>
      </c>
      <c r="P93" s="169"/>
      <c r="Q93" s="162">
        <v>207</v>
      </c>
    </row>
    <row r="94" spans="1:24" s="1" customFormat="1" ht="21.95" customHeight="1">
      <c r="C94" s="111"/>
      <c r="K94" s="40"/>
      <c r="L94" s="161"/>
      <c r="N94" s="41"/>
      <c r="O94" s="40"/>
      <c r="P94" s="41"/>
      <c r="Q94" s="40"/>
    </row>
    <row r="95" spans="1:24" s="1" customFormat="1" ht="21.95" customHeight="1">
      <c r="A95" s="111" t="s">
        <v>36</v>
      </c>
      <c r="C95" s="111"/>
      <c r="K95" s="40"/>
      <c r="L95" s="41"/>
      <c r="M95" s="40"/>
      <c r="N95" s="41"/>
      <c r="O95" s="40"/>
      <c r="P95" s="41"/>
      <c r="Q95" s="40"/>
    </row>
    <row r="96" spans="1:24" s="1" customFormat="1" ht="21.95" customHeight="1">
      <c r="A96" s="111"/>
      <c r="C96" s="111"/>
      <c r="K96" s="40"/>
      <c r="L96" s="41"/>
      <c r="M96" s="40"/>
      <c r="N96" s="41"/>
      <c r="O96" s="40"/>
      <c r="P96" s="41"/>
      <c r="Q96" s="40"/>
    </row>
    <row r="97" spans="1:18" s="1" customFormat="1" ht="21.95" customHeight="1">
      <c r="A97" s="111"/>
      <c r="C97" s="111"/>
      <c r="K97" s="40"/>
      <c r="L97" s="41"/>
      <c r="M97" s="40"/>
      <c r="N97" s="41"/>
      <c r="O97" s="40"/>
      <c r="P97" s="41"/>
      <c r="Q97" s="40"/>
    </row>
    <row r="98" spans="1:18" s="1" customFormat="1" ht="21.95" customHeight="1">
      <c r="A98" s="111"/>
      <c r="C98" s="111"/>
      <c r="K98" s="40"/>
      <c r="L98" s="41"/>
      <c r="M98" s="40"/>
      <c r="N98" s="41"/>
      <c r="O98" s="40"/>
      <c r="P98" s="41"/>
      <c r="Q98" s="40"/>
    </row>
    <row r="99" spans="1:18" s="1" customFormat="1" ht="21.95" customHeight="1">
      <c r="A99" s="111"/>
      <c r="C99" s="111"/>
      <c r="K99" s="40"/>
      <c r="L99" s="41"/>
      <c r="M99" s="40"/>
      <c r="N99" s="41"/>
      <c r="O99" s="40"/>
      <c r="P99" s="41"/>
      <c r="Q99" s="40"/>
    </row>
    <row r="100" spans="1:18" s="1" customFormat="1" ht="21.95" customHeight="1">
      <c r="A100" s="111"/>
      <c r="C100" s="111"/>
      <c r="K100" s="40"/>
      <c r="L100" s="41"/>
      <c r="M100" s="40"/>
      <c r="N100" s="41"/>
      <c r="O100" s="40"/>
      <c r="P100" s="41"/>
      <c r="Q100" s="40"/>
    </row>
    <row r="101" spans="1:18" s="1" customFormat="1" ht="21.95" customHeight="1">
      <c r="A101" s="111"/>
      <c r="C101" s="111"/>
      <c r="K101" s="40"/>
      <c r="L101" s="41"/>
      <c r="M101" s="40"/>
      <c r="N101" s="41"/>
      <c r="O101" s="40"/>
      <c r="P101" s="41"/>
      <c r="Q101" s="40"/>
    </row>
    <row r="102" spans="1:18" s="1" customFormat="1" ht="21.95" customHeight="1">
      <c r="K102" s="47"/>
      <c r="M102" s="47"/>
      <c r="O102" s="47"/>
      <c r="Q102" s="47"/>
    </row>
    <row r="103" spans="1:18" s="1" customFormat="1" ht="21.95" customHeight="1">
      <c r="K103" s="47"/>
      <c r="M103" s="47"/>
      <c r="O103" s="47"/>
      <c r="Q103" s="47"/>
    </row>
    <row r="104" spans="1:18" s="1" customFormat="1" ht="21.95" customHeight="1">
      <c r="K104" s="47"/>
      <c r="M104" s="47"/>
      <c r="O104" s="47"/>
      <c r="Q104" s="47"/>
    </row>
    <row r="105" spans="1:18" s="1" customFormat="1" ht="21.95" customHeight="1">
      <c r="K105" s="47"/>
      <c r="M105" s="47"/>
      <c r="O105" s="47"/>
      <c r="Q105" s="47"/>
    </row>
    <row r="106" spans="1:18" s="1" customFormat="1" ht="41.25" customHeight="1">
      <c r="K106" s="47"/>
      <c r="M106" s="47"/>
      <c r="O106" s="47"/>
      <c r="Q106" s="47"/>
    </row>
    <row r="107" spans="1:18" ht="21.95" customHeight="1">
      <c r="A107" s="101"/>
      <c r="K107" s="1"/>
      <c r="L107" s="41"/>
      <c r="M107" s="41"/>
      <c r="N107" s="41"/>
      <c r="O107" s="41"/>
      <c r="P107" s="41"/>
      <c r="Q107" s="59"/>
      <c r="R107" s="49"/>
    </row>
    <row r="108" spans="1:18" ht="21.95" customHeight="1">
      <c r="A108" s="101"/>
      <c r="K108" s="1"/>
      <c r="L108" s="41"/>
      <c r="M108" s="41"/>
      <c r="N108" s="41"/>
      <c r="O108" s="41"/>
      <c r="P108" s="41"/>
      <c r="Q108" s="59"/>
      <c r="R108" s="49"/>
    </row>
    <row r="109" spans="1:18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1"/>
      <c r="P109" s="3"/>
      <c r="Q109" s="3"/>
    </row>
    <row r="110" spans="1:18" ht="21.95" customHeight="1">
      <c r="B110" s="9"/>
      <c r="D110" s="98"/>
      <c r="K110" s="1"/>
      <c r="M110" s="10"/>
      <c r="O110" s="10"/>
      <c r="Q110" s="21" t="s">
        <v>188</v>
      </c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05223D-8008-4999-9EB2-C87533CD0BC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6a9756da-291a-4382-b250-e3dd5c3f4565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74144969-34de-4132-886c-ed4ede77c99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9E7EE1-694A-4ECD-8196-F44769B5F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'PL(3M)'!Print_Area</vt:lpstr>
      <vt:lpstr>'PL(6M)'!Print_Area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2024-08-12T07:53:15Z</cp:lastPrinted>
  <dcterms:created xsi:type="dcterms:W3CDTF">2003-12-15T02:14:16Z</dcterms:created>
  <dcterms:modified xsi:type="dcterms:W3CDTF">2024-08-13T09:34:31Z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