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4/financial statement/TYPIST/Q2 ' 2567/Final_E  --  ส่ง ตลาด/"/>
    </mc:Choice>
  </mc:AlternateContent>
  <xr:revisionPtr revIDLastSave="243" documentId="8_{6D259B23-DB6D-4A10-B958-2CA75F008BF3}" xr6:coauthVersionLast="47" xr6:coauthVersionMax="47" xr10:uidLastSave="{3260C3B6-E962-4BF5-AAB9-C7754E86F793}"/>
  <bookViews>
    <workbookView xWindow="-120" yWindow="-120" windowWidth="29040" windowHeight="15720" tabRatio="674" xr2:uid="{00000000-000D-0000-FFFF-FFFF00000000}"/>
  </bookViews>
  <sheets>
    <sheet name="BS" sheetId="18" r:id="rId1"/>
    <sheet name="PL (3M)" sheetId="17" r:id="rId2"/>
    <sheet name="PL (6M)" sheetId="13" r:id="rId3"/>
    <sheet name="CE-Conso" sheetId="15" r:id="rId4"/>
    <sheet name="CE-Sep" sheetId="16" r:id="rId5"/>
    <sheet name="Cashflow" sheetId="9" r:id="rId6"/>
  </sheets>
  <definedNames>
    <definedName name="_xlnm.Print_Area" localSheetId="0">BS!$A$1:$P$111</definedName>
    <definedName name="_xlnm.Print_Area" localSheetId="5">Cashflow!$A$1:$Q$109</definedName>
    <definedName name="_xlnm.Print_Area" localSheetId="3">'CE-Conso'!$A$1:$Z$40</definedName>
    <definedName name="_xlnm.Print_Area" localSheetId="4">'CE-Sep'!$A$1:$V$35</definedName>
    <definedName name="_xlnm.Print_Area" localSheetId="1">'PL (3M)'!$A$1:$P$58</definedName>
    <definedName name="_xlnm.Print_Area" localSheetId="2">'PL (6M)'!$A$1:$P$58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7" i="9" l="1"/>
  <c r="Q26" i="9"/>
  <c r="O26" i="9"/>
  <c r="M26" i="9"/>
  <c r="K26" i="9"/>
  <c r="V13" i="16" l="1"/>
  <c r="V11" i="16"/>
  <c r="Q71" i="9" l="1"/>
  <c r="O71" i="9"/>
  <c r="M71" i="9"/>
  <c r="K71" i="9"/>
  <c r="T20" i="16"/>
  <c r="V20" i="16" s="1"/>
  <c r="P33" i="13"/>
  <c r="N33" i="13"/>
  <c r="L33" i="13"/>
  <c r="J33" i="13"/>
  <c r="P97" i="18"/>
  <c r="P99" i="18" s="1"/>
  <c r="L97" i="18"/>
  <c r="L99" i="18" s="1"/>
  <c r="P82" i="18"/>
  <c r="N82" i="18"/>
  <c r="L82" i="18"/>
  <c r="J82" i="18"/>
  <c r="P76" i="18"/>
  <c r="P84" i="18" s="1"/>
  <c r="N76" i="18"/>
  <c r="N84" i="18" s="1"/>
  <c r="L76" i="18"/>
  <c r="L84" i="18" s="1"/>
  <c r="J76" i="18"/>
  <c r="A58" i="18"/>
  <c r="P32" i="18"/>
  <c r="N32" i="18"/>
  <c r="L32" i="18"/>
  <c r="J32" i="18"/>
  <c r="P20" i="18"/>
  <c r="P34" i="18" s="1"/>
  <c r="N20" i="18"/>
  <c r="L20" i="18"/>
  <c r="L34" i="18" s="1"/>
  <c r="J20" i="18"/>
  <c r="L101" i="18" l="1"/>
  <c r="P101" i="18"/>
  <c r="O20" i="18"/>
  <c r="N34" i="18"/>
  <c r="J84" i="18"/>
  <c r="J34" i="18"/>
  <c r="T22" i="16" l="1"/>
  <c r="V22" i="16" s="1"/>
  <c r="V23" i="15"/>
  <c r="Z23" i="15" s="1"/>
  <c r="T16" i="15"/>
  <c r="V14" i="15"/>
  <c r="Z14" i="15" s="1"/>
  <c r="T24" i="16"/>
  <c r="T25" i="16"/>
  <c r="R26" i="16"/>
  <c r="R27" i="16" s="1"/>
  <c r="N17" i="16"/>
  <c r="N18" i="16" s="1"/>
  <c r="M39" i="17" l="1"/>
  <c r="M37" i="17" s="1"/>
  <c r="P32" i="17"/>
  <c r="N32" i="17"/>
  <c r="L32" i="17"/>
  <c r="J32" i="17"/>
  <c r="O20" i="17"/>
  <c r="P19" i="17"/>
  <c r="N19" i="17"/>
  <c r="L19" i="17"/>
  <c r="J19" i="17"/>
  <c r="P12" i="17"/>
  <c r="N12" i="17"/>
  <c r="L12" i="17"/>
  <c r="J12" i="17"/>
  <c r="O79" i="9"/>
  <c r="J21" i="17" l="1"/>
  <c r="J23" i="17" s="1"/>
  <c r="J25" i="17" s="1"/>
  <c r="J39" i="17" s="1"/>
  <c r="L21" i="17"/>
  <c r="L23" i="17" s="1"/>
  <c r="L25" i="17" s="1"/>
  <c r="L39" i="17" s="1"/>
  <c r="N21" i="17"/>
  <c r="N23" i="17" s="1"/>
  <c r="N25" i="17" s="1"/>
  <c r="N34" i="17" s="1"/>
  <c r="P21" i="17"/>
  <c r="P23" i="17" s="1"/>
  <c r="P25" i="17" s="1"/>
  <c r="P34" i="17" s="1"/>
  <c r="O19" i="17"/>
  <c r="J34" i="17" l="1"/>
  <c r="J44" i="17" s="1"/>
  <c r="L34" i="17"/>
  <c r="L44" i="17" s="1"/>
  <c r="R17" i="16"/>
  <c r="R18" i="16" s="1"/>
  <c r="P26" i="16"/>
  <c r="P27" i="16" s="1"/>
  <c r="P17" i="16"/>
  <c r="P18" i="16" s="1"/>
  <c r="L26" i="16"/>
  <c r="L27" i="16" s="1"/>
  <c r="J26" i="16"/>
  <c r="J27" i="16" s="1"/>
  <c r="H26" i="16"/>
  <c r="H27" i="16" s="1"/>
  <c r="L17" i="16"/>
  <c r="L18" i="16" s="1"/>
  <c r="J17" i="16"/>
  <c r="J18" i="16" s="1"/>
  <c r="H17" i="16"/>
  <c r="H18" i="16" s="1"/>
  <c r="X27" i="15"/>
  <c r="X28" i="15" s="1"/>
  <c r="R27" i="15"/>
  <c r="R28" i="15" s="1"/>
  <c r="P27" i="15"/>
  <c r="P28" i="15" s="1"/>
  <c r="L27" i="15"/>
  <c r="L28" i="15" s="1"/>
  <c r="J27" i="15"/>
  <c r="J28" i="15" s="1"/>
  <c r="H27" i="15"/>
  <c r="H28" i="15" s="1"/>
  <c r="X18" i="15"/>
  <c r="X19" i="15" s="1"/>
  <c r="R18" i="15"/>
  <c r="R19" i="15" s="1"/>
  <c r="P18" i="15"/>
  <c r="P19" i="15" s="1"/>
  <c r="N18" i="15"/>
  <c r="N19" i="15" s="1"/>
  <c r="L18" i="15"/>
  <c r="L19" i="15" s="1"/>
  <c r="J18" i="15"/>
  <c r="J19" i="15" s="1"/>
  <c r="H18" i="15"/>
  <c r="H19" i="15" s="1"/>
  <c r="V21" i="15" l="1"/>
  <c r="Z21" i="15" l="1"/>
  <c r="T26" i="15"/>
  <c r="T12" i="15"/>
  <c r="K37" i="9"/>
  <c r="K39" i="9" s="1"/>
  <c r="Q79" i="9"/>
  <c r="M79" i="9"/>
  <c r="K79" i="9"/>
  <c r="V25" i="16"/>
  <c r="T15" i="16"/>
  <c r="T16" i="16"/>
  <c r="T25" i="15"/>
  <c r="L19" i="13"/>
  <c r="Q39" i="9"/>
  <c r="P19" i="13"/>
  <c r="N19" i="13"/>
  <c r="J19" i="13"/>
  <c r="O20" i="13"/>
  <c r="O37" i="9"/>
  <c r="O39" i="9" s="1"/>
  <c r="M37" i="9"/>
  <c r="M39" i="9" s="1"/>
  <c r="M40" i="13"/>
  <c r="M38" i="13" s="1"/>
  <c r="P12" i="13"/>
  <c r="N12" i="13"/>
  <c r="L12" i="13"/>
  <c r="J12" i="13"/>
  <c r="A56" i="9"/>
  <c r="T17" i="15"/>
  <c r="V17" i="15" s="1"/>
  <c r="Z17" i="15" s="1"/>
  <c r="T26" i="16" l="1"/>
  <c r="T27" i="16" s="1"/>
  <c r="T27" i="15"/>
  <c r="T28" i="15" s="1"/>
  <c r="V15" i="16"/>
  <c r="T17" i="16"/>
  <c r="T18" i="16" s="1"/>
  <c r="V12" i="15"/>
  <c r="T18" i="15"/>
  <c r="T19" i="15" s="1"/>
  <c r="P21" i="13"/>
  <c r="P23" i="13" s="1"/>
  <c r="P25" i="13" s="1"/>
  <c r="P35" i="13" s="1"/>
  <c r="V26" i="15"/>
  <c r="Z26" i="15" s="1"/>
  <c r="N21" i="13"/>
  <c r="N23" i="13" s="1"/>
  <c r="N25" i="13" s="1"/>
  <c r="Q81" i="9"/>
  <c r="Q85" i="9" s="1"/>
  <c r="Q87" i="9" s="1"/>
  <c r="V16" i="16"/>
  <c r="V16" i="15"/>
  <c r="V18" i="15" s="1"/>
  <c r="O19" i="13"/>
  <c r="J21" i="13"/>
  <c r="J23" i="13" s="1"/>
  <c r="J25" i="13" s="1"/>
  <c r="J40" i="13" s="1"/>
  <c r="O81" i="9"/>
  <c r="O85" i="9" s="1"/>
  <c r="O87" i="9" s="1"/>
  <c r="L21" i="13"/>
  <c r="L23" i="13" s="1"/>
  <c r="L25" i="13" s="1"/>
  <c r="L40" i="13" s="1"/>
  <c r="M81" i="9"/>
  <c r="M85" i="9" s="1"/>
  <c r="M87" i="9" s="1"/>
  <c r="K81" i="9"/>
  <c r="K85" i="9" s="1"/>
  <c r="K87" i="9" s="1"/>
  <c r="N35" i="13" l="1"/>
  <c r="N27" i="15"/>
  <c r="V19" i="15"/>
  <c r="Z16" i="15"/>
  <c r="Z18" i="15" s="1"/>
  <c r="V17" i="16"/>
  <c r="V18" i="16" s="1"/>
  <c r="Z12" i="15"/>
  <c r="J35" i="13"/>
  <c r="L35" i="13"/>
  <c r="L45" i="13" s="1"/>
  <c r="V24" i="16" l="1"/>
  <c r="V26" i="16" s="1"/>
  <c r="V27" i="16" s="1"/>
  <c r="N26" i="16"/>
  <c r="N27" i="16" s="1"/>
  <c r="N97" i="18" s="1"/>
  <c r="N99" i="18" s="1"/>
  <c r="N101" i="18" s="1"/>
  <c r="J45" i="13"/>
  <c r="Z19" i="15"/>
  <c r="N28" i="15" l="1"/>
  <c r="J97" i="18" s="1"/>
  <c r="J99" i="18" s="1"/>
  <c r="J101" i="18" s="1"/>
  <c r="V25" i="15"/>
  <c r="V27" i="15" l="1"/>
  <c r="V28" i="15" s="1"/>
  <c r="Z25" i="15"/>
  <c r="Z27" i="15" s="1"/>
  <c r="Z28" i="15" s="1"/>
</calcChain>
</file>

<file path=xl/sharedStrings.xml><?xml version="1.0" encoding="utf-8"?>
<sst xmlns="http://schemas.openxmlformats.org/spreadsheetml/2006/main" count="363" uniqueCount="217">
  <si>
    <t>D.T.C. INDUSTRIES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</si>
  <si>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</si>
  <si>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</si>
  <si>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</si>
  <si>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</si>
  <si>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</si>
  <si>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(Unaudited)</t>
  </si>
  <si>
    <t>(Audited)</t>
  </si>
  <si>
    <t>Note</t>
  </si>
  <si>
    <t>(Reviewed)</t>
  </si>
  <si>
    <t>ASSETS</t>
  </si>
  <si>
    <t>CURRENT  ASSETS</t>
  </si>
  <si>
    <t>Cash and cash equivalents</t>
  </si>
  <si>
    <t>5.2, 7</t>
  </si>
  <si>
    <t>Current portion of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</si>
  <si>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</si>
  <si>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</si>
  <si>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</si>
  <si>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</si>
  <si>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</si>
  <si>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</si>
  <si>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</si>
  <si>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</si>
  <si>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</si>
  <si>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5.2, 11.1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</si>
  <si>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</si>
  <si>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</si>
  <si>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</si>
  <si>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</si>
  <si>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</si>
  <si>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</si>
  <si>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</si>
  <si>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</si>
  <si>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</si>
  <si>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</si>
  <si>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</si>
  <si>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5.2, 14</t>
  </si>
  <si>
    <t>Lease liabilities</t>
  </si>
  <si>
    <t>5.2, 11.2</t>
  </si>
  <si>
    <t>Accrued coporate income tax</t>
  </si>
  <si>
    <t>Accrued dividend</t>
  </si>
  <si>
    <t>Other current liabilities</t>
  </si>
  <si>
    <t>Total current liabilities</t>
  </si>
  <si>
    <t>NON - CURRENT LIABILITIES</t>
  </si>
  <si>
    <t>Lease liabilities - net</t>
  </si>
  <si>
    <t>Other non - current liabilities</t>
  </si>
  <si>
    <t>Total non - current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</si>
  <si>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</si>
  <si>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</si>
  <si>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</si>
  <si>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</si>
  <si>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</si>
  <si>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</si>
  <si>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</si>
  <si>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</si>
  <si>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</si>
  <si>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</si>
  <si>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</si>
  <si>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</si>
  <si>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</si>
  <si>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</si>
  <si>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</si>
  <si>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</si>
  <si>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</si>
  <si>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</si>
  <si>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</si>
  <si>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</si>
  <si>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</si>
  <si>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</si>
  <si>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</si>
  <si>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</si>
  <si>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</si>
  <si>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</si>
  <si>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</t>
  </si>
  <si>
    <t>12.2.1</t>
  </si>
  <si>
    <t>OTHER COMPREHENSIVE INCOME (LOSS)</t>
  </si>
  <si>
    <t xml:space="preserve">Other comprehensive income (loss) to be reclassified to </t>
  </si>
  <si>
    <t>profit or loss in subsequent periods :</t>
  </si>
  <si>
    <t>fair value through other comprehensive income (loss)</t>
  </si>
  <si>
    <t>12.2.2</t>
  </si>
  <si>
    <t>TOTAL OTHER COMPREHENSIVE INCOME (LOSS) FOR THE PERIOD</t>
  </si>
  <si>
    <t>COMPREHENSIVE INCOME (LOSS) FOR THE PERIOD</t>
  </si>
  <si>
    <t>Owners of the Company</t>
  </si>
  <si>
    <t>Equity holders of the parent company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</si>
  <si>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</si>
  <si>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</si>
  <si>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</si>
  <si>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</si>
  <si>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</si>
  <si>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</si>
  <si>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</si>
  <si>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</si>
  <si>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</si>
  <si>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</si>
  <si>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</si>
  <si>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</si>
  <si>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</si>
  <si>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</si>
  <si>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</si>
  <si>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</si>
  <si>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</si>
  <si>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</si>
  <si>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</si>
  <si>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</si>
  <si>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of shareholders' equity</t>
  </si>
  <si>
    <t>shareholders' equity</t>
  </si>
  <si>
    <t>interests</t>
  </si>
  <si>
    <t>equity</t>
  </si>
  <si>
    <t>Change in shareholders' equity:</t>
  </si>
  <si>
    <t>Comprehensive income (loss) for the period</t>
  </si>
  <si>
    <t>Total comprehensive income for the period</t>
  </si>
  <si>
    <t>Beginning balance as at January 1, 2023</t>
  </si>
  <si>
    <t>Comprehensive income for the period</t>
  </si>
  <si>
    <t>Net profit</t>
  </si>
  <si>
    <t>Other comprehensive income</t>
  </si>
  <si>
    <t>STATEMENT OF CHANGES IN SHAREHOLDERS' EQUITY (Con't)</t>
  </si>
  <si>
    <t>Separate</t>
  </si>
  <si>
    <t>Appropriated</t>
  </si>
  <si>
    <t>for legal reserve</t>
  </si>
  <si>
    <t>STATEMENT OF CASH FLOWS</t>
  </si>
  <si>
    <t>CASH FLOWS FROM OPERATING ACTIVITIES</t>
  </si>
  <si>
    <t xml:space="preserve">  provided by (used in) operating activities </t>
  </si>
  <si>
    <t>Depreciation</t>
  </si>
  <si>
    <t>9, 10, 11</t>
  </si>
  <si>
    <t>Amortization of intangible assets</t>
  </si>
  <si>
    <t>Expected credit losses (reversal)</t>
  </si>
  <si>
    <t>Provision for returned goods</t>
  </si>
  <si>
    <t>Provision for employee benefit</t>
  </si>
  <si>
    <t>Interest income</t>
  </si>
  <si>
    <t>Interest expenses</t>
  </si>
  <si>
    <t xml:space="preserve">Profit from operating activities before change in </t>
  </si>
  <si>
    <t>operating assets and liabilities</t>
  </si>
  <si>
    <t>Inventories</t>
  </si>
  <si>
    <t>Other current assets</t>
  </si>
  <si>
    <t>Employee benefits paid during the year</t>
  </si>
  <si>
    <t>Income tax paid</t>
  </si>
  <si>
    <t>STATEMENT OF CASH FLOWS  (Con't)</t>
  </si>
  <si>
    <t>CASH FLOWS FROM INVESTING ACTIVITIES</t>
  </si>
  <si>
    <t>Net cash provided by (used in) investing activities</t>
  </si>
  <si>
    <t>CASH FLOWS FROM FINANCING ACTIVITIES</t>
  </si>
  <si>
    <t>from financial of institution</t>
  </si>
  <si>
    <t>Cash paid for lease liabilities</t>
  </si>
  <si>
    <t>Interest paid</t>
  </si>
  <si>
    <t>Dividend paid</t>
  </si>
  <si>
    <t>cash and cash equivalents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</si>
  <si>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</si>
  <si>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</si>
  <si>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</si>
  <si>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</si>
  <si>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</si>
  <si>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กำไร(ขาดทุน)เบ็ดเสร็จอื่นสำหรับงวดหลังภาษี</t>
  </si>
  <si>
    <t>Dividends paid</t>
  </si>
  <si>
    <t>Ending balance as at June 30, 2023</t>
  </si>
  <si>
    <t>Dividend income</t>
  </si>
  <si>
    <t>Dividend received</t>
  </si>
  <si>
    <t>Cash received from short - term loans to related companies</t>
  </si>
  <si>
    <t>Cash paid for short - term loans to related companies</t>
  </si>
  <si>
    <t>PROFIT FROM OPERATING</t>
  </si>
  <si>
    <t>Income tax expenses</t>
  </si>
  <si>
    <t>NET PROFIT FOR THE PERIOD</t>
  </si>
  <si>
    <t>NET PROFIT ATTRIBUTABLE TO :</t>
  </si>
  <si>
    <t>COMPREHENSIVE INCOME ATTRIBUTABLE TO :</t>
  </si>
  <si>
    <t>COMPREHENSIVE INCOME FOR THE PERIOD</t>
  </si>
  <si>
    <t>BASIC EARNINGS PER SHARE (BAHT : SHARE)</t>
  </si>
  <si>
    <t>Total comprehensive income (loss) for the period</t>
  </si>
  <si>
    <t>Unrealized gain from exchange rate</t>
  </si>
  <si>
    <t>Cash provided by (used in) operating activities</t>
  </si>
  <si>
    <t>Net cash provided by (used in) operating activities</t>
  </si>
  <si>
    <t>Bad debt</t>
  </si>
  <si>
    <t>Provision for obsoleted inventories</t>
  </si>
  <si>
    <t>Provision for diminution in value of inventories</t>
  </si>
  <si>
    <t>Provision of current liabilities for employee benefit</t>
  </si>
  <si>
    <t xml:space="preserve">PROFIT BEFORE INCOME TAX </t>
  </si>
  <si>
    <t xml:space="preserve">Gain (Loss) on investment in equity instruments measure  </t>
  </si>
  <si>
    <t>Gain from disposal of fixed assets</t>
  </si>
  <si>
    <t xml:space="preserve">(Increase) Decrease in operating assets </t>
  </si>
  <si>
    <t>Trade accounts and other current receivable</t>
  </si>
  <si>
    <t xml:space="preserve">Increase (Decrease) in operating liabilities </t>
  </si>
  <si>
    <t xml:space="preserve">Cash paid for acquisition of investment property </t>
  </si>
  <si>
    <t>Cash paid for acquisition of fixed assets</t>
  </si>
  <si>
    <t>Cash received from disposal of fixed assets</t>
  </si>
  <si>
    <t>December 31, 2023</t>
  </si>
  <si>
    <t>Trade accounts and other current receivables - net</t>
  </si>
  <si>
    <t>Short - term loans to related companies</t>
  </si>
  <si>
    <t>Long - term loans to related company</t>
  </si>
  <si>
    <t>Provision of non - current liabilities for employee benefit</t>
  </si>
  <si>
    <t>TOTAL  LIABILITIES</t>
  </si>
  <si>
    <t>AS AT JUNE 30, 2024</t>
  </si>
  <si>
    <t>June 30, 2024</t>
  </si>
  <si>
    <t>Beginning balance as at January 1, 2024</t>
  </si>
  <si>
    <t>Ending balance as at June 30, 2024</t>
  </si>
  <si>
    <t>Cash paid for acquisition of Intangible assets</t>
  </si>
  <si>
    <t xml:space="preserve">Gain on investment in equity instruments measure  </t>
  </si>
  <si>
    <t>Defined benefit plan remeasurement loss - net of income tax</t>
  </si>
  <si>
    <t xml:space="preserve">Net profit </t>
  </si>
  <si>
    <t>Other comprehensive income (loss)</t>
  </si>
  <si>
    <t>remeasurement gains (loss)</t>
  </si>
  <si>
    <t xml:space="preserve">Unrealized gain from exchange rate of </t>
  </si>
  <si>
    <t>Net cash and cash equivalent increase - net</t>
  </si>
  <si>
    <t>Page 1 of 31</t>
  </si>
  <si>
    <t>Page 2 of 31</t>
  </si>
  <si>
    <t>Page 3 of 31</t>
  </si>
  <si>
    <t>Page 4 of 31</t>
  </si>
  <si>
    <t>Page 5 of 31</t>
  </si>
  <si>
    <t>Page 6 of 31</t>
  </si>
  <si>
    <t>Page 7 of 31</t>
  </si>
  <si>
    <t>Page 8 of 31</t>
  </si>
  <si>
    <t>Profit before income tax</t>
  </si>
  <si>
    <t xml:space="preserve">Reconciliations of net profit to net cash </t>
  </si>
  <si>
    <t>Net cash provided by financing activities</t>
  </si>
  <si>
    <t>Net cash and cash equivalents increase</t>
  </si>
  <si>
    <t>Long - term loans to related company - net</t>
  </si>
  <si>
    <t>FOR THE THREE - MONTH PERIOD ENDED JUNE 30, 2024</t>
  </si>
  <si>
    <t>FOR THE SIX - MONTH PERIOD ENDED JUNE 30, 2024</t>
  </si>
  <si>
    <t>Cash received from long - term loans to related companies</t>
  </si>
  <si>
    <t xml:space="preserve">Increase in bank overdrafts and short term loans </t>
  </si>
  <si>
    <t>STATEMENT OF COMPREHENSIVE INCOME  (Con't)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</si>
</sst>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_-* #,##0.00000_-;\-* #,##0.00000_-;_-* &quot;-&quot;??_-;_-@_-"/>
    <numFmt numFmtId="179" formatCode="General_)"/>
    <numFmt numFmtId="180" formatCode="_(* #,##0.00_);_(* \(#,##0.00\);_(* &quot;-&quot;_);_(@_)"/>
    <numFmt numFmtId="181" formatCode="0.0%"/>
    <numFmt numFmtId="182" formatCode="dd\-mmm\-yy_)"/>
    <numFmt numFmtId="183" formatCode="#,##0.00\ &quot;F&quot;;\-#,##0.00\ &quot;F&quot;"/>
    <numFmt numFmtId="184" formatCode="_(* #,##0_);_(* \(#,##0\);_(* &quot;-&quot;??_);_(@_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0.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#.\ \ "/>
    <numFmt numFmtId="203" formatCode="##.\ \ "/>
    <numFmt numFmtId="204" formatCode="0.000_)"/>
    <numFmt numFmtId="205" formatCode="\ว\ \ด\ด\ด\ด\ &quot;ค.ศ.&quot;\ \ค\ค\ค\ค"/>
    <numFmt numFmtId="206" formatCode="#,##0\ \ ;\(#,##0\)\ ;\—\ \ \ \ 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&quot;?&quot;#,##0.00;\-&quot;?&quot;#,##0.00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&quot;\&quot;#,##0.00;[Red]&quot;\&quot;\-#,##0.00"/>
    <numFmt numFmtId="217" formatCode="&quot;\&quot;#,##0;[Red]&quot;\&quot;\-#,##0"/>
    <numFmt numFmtId="218" formatCode="#,##0.000;\-#,##0.000"/>
    <numFmt numFmtId="219" formatCode="0.0000000000"/>
    <numFmt numFmtId="220" formatCode="&quot;$&quot;#,##0;\-&quot;$&quot;#,##0"/>
    <numFmt numFmtId="221" formatCode="[$-41E]d\ mmmm\ yyyy"/>
    <numFmt numFmtId="222" formatCode="\t&quot;฿&quot;#,##0.00_);[Red]\(#,##0.00\)"/>
    <numFmt numFmtId="223" formatCode="0_ ;\-0\ "/>
    <numFmt numFmtId="224" formatCode="_(* #,##0.000000_);_(* \(#,##0.000000\);_(* &quot;-&quot;??????_);_(@_)"/>
    <numFmt numFmtId="225" formatCode="0.00_)"/>
    <numFmt numFmtId="226" formatCode="#,##0\ &quot;F&quot;;[Red]\-#,##0\ &quot;F&quot;"/>
    <numFmt numFmtId="227" formatCode="_-[$€-2]* #,##0.00_-;\-[$€-2]* #,##0.00_-;_-[$€-2]* &quot;-&quot;??_-"/>
    <numFmt numFmtId="228" formatCode="[$-F800]dddd\,\ mmmm\ dd\,\ yyyy"/>
    <numFmt numFmtId="229" formatCode="#,##0.00%_);\(#,##0.00%\)"/>
    <numFmt numFmtId="230" formatCode="#,##0.00;[Red]\(#,##0.00\)"/>
    <numFmt numFmtId="231" formatCode="_-* #,##0.000_-;\-* #,##0.000_-;_-* &quot;-&quot;???_-;_-@_-"/>
    <numFmt numFmtId="232" formatCode="_-* #,##0.000000_-;\-* #,##0.000000_-;_-* &quot;-&quot;??_-;_-@_-"/>
    <numFmt numFmtId="233" formatCode="_ * #,##0_ ;_ * \-#,##0_ ;_ * &quot;-&quot;??_ ;_ @_ "/>
  </numFmts>
  <fonts count="149">
    <font>
      <sz val="14"/>
      <name val="Cordia New"/>
      <charset val="222"/>
    </font>
    <font>
      <sz val="14"/>
      <name val="Cordia New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color indexed="8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6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9" fontId="0" fillId="0" borderId="0"/>
    <xf numFmtId="172" fontId="26" fillId="0" borderId="0" applyFont="0" applyFill="0" applyBorder="0" applyAlignment="0" applyProtection="0"/>
    <xf numFmtId="39" fontId="38" fillId="0" borderId="0"/>
    <xf numFmtId="39" fontId="38" fillId="0" borderId="0"/>
    <xf numFmtId="171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01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7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202" fontId="59" fillId="0" borderId="0"/>
    <xf numFmtId="203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20" fontId="82" fillId="0" borderId="4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7" fontId="33" fillId="0" borderId="0" applyFill="0" applyBorder="0" applyAlignment="0"/>
    <xf numFmtId="188" fontId="33" fillId="0" borderId="0" applyFill="0" applyBorder="0" applyAlignment="0"/>
    <xf numFmtId="189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4" fontId="61" fillId="0" borderId="0"/>
    <xf numFmtId="204" fontId="61" fillId="0" borderId="0"/>
    <xf numFmtId="204" fontId="61" fillId="0" borderId="0"/>
    <xf numFmtId="204" fontId="61" fillId="0" borderId="0"/>
    <xf numFmtId="204" fontId="61" fillId="0" borderId="0"/>
    <xf numFmtId="39" fontId="38" fillId="0" borderId="0"/>
    <xf numFmtId="39" fontId="38" fillId="0" borderId="0"/>
    <xf numFmtId="185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6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5" fontId="25" fillId="0" borderId="0" applyFont="0" applyFill="0" applyBorder="0" applyAlignment="0" applyProtection="0"/>
    <xf numFmtId="182" fontId="25" fillId="0" borderId="0"/>
    <xf numFmtId="225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5" fillId="0" borderId="0"/>
    <xf numFmtId="226" fontId="25" fillId="0" borderId="0"/>
    <xf numFmtId="191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63" fillId="0" borderId="0" applyNumberFormat="0" applyAlignment="0">
      <alignment horizontal="left"/>
    </xf>
    <xf numFmtId="227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6" fontId="64" fillId="0" borderId="0">
      <alignment horizontal="right"/>
    </xf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7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08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169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73" fontId="26" fillId="0" borderId="0"/>
    <xf numFmtId="226" fontId="26" fillId="0" borderId="0"/>
    <xf numFmtId="179" fontId="26" fillId="0" borderId="0"/>
    <xf numFmtId="0" fontId="26" fillId="0" borderId="0"/>
    <xf numFmtId="179" fontId="26" fillId="0" borderId="0"/>
    <xf numFmtId="43" fontId="26" fillId="0" borderId="0"/>
    <xf numFmtId="179" fontId="26" fillId="0" borderId="0"/>
    <xf numFmtId="179" fontId="26" fillId="0" borderId="0"/>
    <xf numFmtId="0" fontId="121" fillId="0" borderId="0"/>
    <xf numFmtId="0" fontId="4" fillId="0" borderId="0"/>
    <xf numFmtId="40" fontId="26" fillId="0" borderId="0"/>
    <xf numFmtId="179" fontId="26" fillId="0" borderId="0"/>
    <xf numFmtId="179" fontId="26" fillId="0" borderId="0"/>
    <xf numFmtId="0" fontId="26" fillId="0" borderId="0"/>
    <xf numFmtId="0" fontId="135" fillId="0" borderId="0"/>
    <xf numFmtId="179" fontId="4" fillId="0" borderId="0"/>
    <xf numFmtId="0" fontId="26" fillId="0" borderId="0"/>
    <xf numFmtId="179" fontId="26" fillId="0" borderId="0"/>
    <xf numFmtId="0" fontId="26" fillId="0" borderId="0"/>
    <xf numFmtId="177" fontId="77" fillId="0" borderId="0"/>
    <xf numFmtId="0" fontId="33" fillId="0" borderId="0"/>
    <xf numFmtId="179" fontId="26" fillId="0" borderId="0"/>
    <xf numFmtId="0" fontId="84" fillId="0" borderId="0"/>
    <xf numFmtId="0" fontId="136" fillId="0" borderId="0"/>
    <xf numFmtId="179" fontId="4" fillId="0" borderId="0"/>
    <xf numFmtId="0" fontId="26" fillId="0" borderId="0"/>
    <xf numFmtId="179" fontId="26" fillId="0" borderId="0"/>
    <xf numFmtId="177" fontId="77" fillId="0" borderId="0"/>
    <xf numFmtId="179" fontId="4" fillId="0" borderId="0"/>
    <xf numFmtId="0" fontId="26" fillId="0" borderId="0"/>
    <xf numFmtId="179" fontId="26" fillId="0" borderId="0"/>
    <xf numFmtId="226" fontId="26" fillId="0" borderId="0"/>
    <xf numFmtId="0" fontId="26" fillId="0" borderId="0"/>
    <xf numFmtId="0" fontId="121" fillId="0" borderId="0"/>
    <xf numFmtId="179" fontId="4" fillId="0" borderId="0"/>
    <xf numFmtId="0" fontId="26" fillId="0" borderId="0"/>
    <xf numFmtId="179" fontId="26" fillId="0" borderId="0"/>
    <xf numFmtId="179" fontId="4" fillId="0" borderId="0"/>
    <xf numFmtId="179" fontId="4" fillId="0" borderId="0"/>
    <xf numFmtId="0" fontId="137" fillId="0" borderId="0"/>
    <xf numFmtId="179" fontId="4" fillId="0" borderId="0"/>
    <xf numFmtId="0" fontId="121" fillId="0" borderId="0"/>
    <xf numFmtId="0" fontId="26" fillId="0" borderId="0"/>
    <xf numFmtId="179" fontId="4" fillId="0" borderId="0"/>
    <xf numFmtId="179" fontId="4" fillId="0" borderId="0"/>
    <xf numFmtId="179" fontId="26" fillId="0" borderId="0"/>
    <xf numFmtId="179" fontId="26" fillId="0" borderId="0"/>
    <xf numFmtId="165" fontId="26" fillId="0" borderId="0"/>
    <xf numFmtId="179" fontId="26" fillId="0" borderId="0"/>
    <xf numFmtId="165" fontId="26" fillId="0" borderId="0"/>
    <xf numFmtId="165" fontId="26" fillId="0" borderId="0"/>
    <xf numFmtId="0" fontId="121" fillId="0" borderId="0"/>
    <xf numFmtId="179" fontId="4" fillId="0" borderId="0"/>
    <xf numFmtId="179" fontId="4" fillId="0" borderId="0"/>
    <xf numFmtId="179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179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0" fontId="51" fillId="0" borderId="0"/>
    <xf numFmtId="0" fontId="51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174" fontId="26" fillId="0" borderId="0"/>
    <xf numFmtId="179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0" fontId="26" fillId="0" borderId="0"/>
    <xf numFmtId="174" fontId="26" fillId="0" borderId="0"/>
    <xf numFmtId="174" fontId="26" fillId="0" borderId="0"/>
    <xf numFmtId="179" fontId="26" fillId="0" borderId="0"/>
    <xf numFmtId="0" fontId="26" fillId="0" borderId="0"/>
    <xf numFmtId="232" fontId="4" fillId="0" borderId="0"/>
    <xf numFmtId="179" fontId="26" fillId="0" borderId="0"/>
    <xf numFmtId="179" fontId="26" fillId="0" borderId="0"/>
    <xf numFmtId="0" fontId="26" fillId="0" borderId="0"/>
    <xf numFmtId="179" fontId="26" fillId="0" borderId="0"/>
    <xf numFmtId="179" fontId="4" fillId="0" borderId="0"/>
    <xf numFmtId="179" fontId="77" fillId="0" borderId="0"/>
    <xf numFmtId="179" fontId="4" fillId="0" borderId="0"/>
    <xf numFmtId="0" fontId="26" fillId="0" borderId="0"/>
    <xf numFmtId="0" fontId="85" fillId="0" borderId="0"/>
    <xf numFmtId="0" fontId="26" fillId="0" borderId="0"/>
    <xf numFmtId="179" fontId="4" fillId="0" borderId="0"/>
    <xf numFmtId="179" fontId="4" fillId="0" borderId="0"/>
    <xf numFmtId="0" fontId="121" fillId="0" borderId="0"/>
    <xf numFmtId="0" fontId="135" fillId="0" borderId="0"/>
    <xf numFmtId="0" fontId="84" fillId="0" borderId="0"/>
    <xf numFmtId="0" fontId="121" fillId="0" borderId="0"/>
    <xf numFmtId="179" fontId="4" fillId="0" borderId="0"/>
    <xf numFmtId="226" fontId="26" fillId="0" borderId="0"/>
    <xf numFmtId="0" fontId="121" fillId="0" borderId="0"/>
    <xf numFmtId="179" fontId="4" fillId="0" borderId="0"/>
    <xf numFmtId="226" fontId="26" fillId="0" borderId="0"/>
    <xf numFmtId="0" fontId="121" fillId="0" borderId="0"/>
    <xf numFmtId="179" fontId="4" fillId="0" borderId="0"/>
    <xf numFmtId="228" fontId="90" fillId="0" borderId="0"/>
    <xf numFmtId="0" fontId="121" fillId="0" borderId="0"/>
    <xf numFmtId="179" fontId="4" fillId="0" borderId="0"/>
    <xf numFmtId="0" fontId="26" fillId="0" borderId="0"/>
    <xf numFmtId="0" fontId="26" fillId="0" borderId="0"/>
    <xf numFmtId="0" fontId="121" fillId="0" borderId="0"/>
    <xf numFmtId="226" fontId="26" fillId="0" borderId="0"/>
    <xf numFmtId="179" fontId="4" fillId="0" borderId="0"/>
    <xf numFmtId="226" fontId="26" fillId="0" borderId="0"/>
    <xf numFmtId="0" fontId="121" fillId="0" borderId="0"/>
    <xf numFmtId="0" fontId="121" fillId="0" borderId="0"/>
    <xf numFmtId="226" fontId="26" fillId="0" borderId="0"/>
    <xf numFmtId="0" fontId="121" fillId="0" borderId="0"/>
    <xf numFmtId="179" fontId="26" fillId="0" borderId="0"/>
    <xf numFmtId="179" fontId="26" fillId="0" borderId="0"/>
    <xf numFmtId="0" fontId="121" fillId="0" borderId="0"/>
    <xf numFmtId="179" fontId="4" fillId="0" borderId="0"/>
    <xf numFmtId="179" fontId="26" fillId="0" borderId="0"/>
    <xf numFmtId="179" fontId="26" fillId="0" borderId="0"/>
    <xf numFmtId="0" fontId="138" fillId="0" borderId="0"/>
    <xf numFmtId="0" fontId="138" fillId="0" borderId="0"/>
    <xf numFmtId="177" fontId="26" fillId="0" borderId="0"/>
    <xf numFmtId="177" fontId="26" fillId="0" borderId="0"/>
    <xf numFmtId="179" fontId="26" fillId="0" borderId="0"/>
    <xf numFmtId="0" fontId="121" fillId="0" borderId="0"/>
    <xf numFmtId="0" fontId="26" fillId="0" borderId="0"/>
    <xf numFmtId="0" fontId="121" fillId="0" borderId="0"/>
    <xf numFmtId="0" fontId="4" fillId="0" borderId="0"/>
    <xf numFmtId="0" fontId="137" fillId="0" borderId="0"/>
    <xf numFmtId="0" fontId="121" fillId="0" borderId="0"/>
    <xf numFmtId="0" fontId="122" fillId="0" borderId="0"/>
    <xf numFmtId="0" fontId="121" fillId="0" borderId="0"/>
    <xf numFmtId="179" fontId="77" fillId="0" borderId="0"/>
    <xf numFmtId="0" fontId="121" fillId="0" borderId="0"/>
    <xf numFmtId="179" fontId="4" fillId="0" borderId="0"/>
    <xf numFmtId="0" fontId="121" fillId="0" borderId="0"/>
    <xf numFmtId="179" fontId="4" fillId="0" borderId="0"/>
    <xf numFmtId="0" fontId="121" fillId="0" borderId="0"/>
    <xf numFmtId="0" fontId="26" fillId="0" borderId="0"/>
    <xf numFmtId="0" fontId="121" fillId="0" borderId="0"/>
    <xf numFmtId="179" fontId="4" fillId="0" borderId="0"/>
    <xf numFmtId="0" fontId="121" fillId="0" borderId="0"/>
    <xf numFmtId="179" fontId="4" fillId="0" borderId="0"/>
    <xf numFmtId="0" fontId="121" fillId="0" borderId="0"/>
    <xf numFmtId="0" fontId="121" fillId="0" borderId="0"/>
    <xf numFmtId="0" fontId="121" fillId="0" borderId="0"/>
    <xf numFmtId="179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8" fontId="26" fillId="0" borderId="0"/>
    <xf numFmtId="228" fontId="26" fillId="0" borderId="0"/>
    <xf numFmtId="228" fontId="26" fillId="0" borderId="0"/>
    <xf numFmtId="0" fontId="25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26" fillId="0" borderId="0"/>
    <xf numFmtId="0" fontId="25" fillId="0" borderId="0"/>
    <xf numFmtId="179" fontId="4" fillId="0" borderId="0"/>
    <xf numFmtId="0" fontId="26" fillId="0" borderId="0"/>
    <xf numFmtId="179" fontId="4" fillId="0" borderId="0"/>
    <xf numFmtId="0" fontId="5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79" fontId="4" fillId="0" borderId="0"/>
    <xf numFmtId="179" fontId="4" fillId="0" borderId="0"/>
    <xf numFmtId="179" fontId="26" fillId="0" borderId="0"/>
    <xf numFmtId="0" fontId="26" fillId="0" borderId="0"/>
    <xf numFmtId="179" fontId="37" fillId="0" borderId="0"/>
    <xf numFmtId="179" fontId="37" fillId="0" borderId="0"/>
    <xf numFmtId="179" fontId="4" fillId="0" borderId="0"/>
    <xf numFmtId="179" fontId="4" fillId="0" borderId="0"/>
    <xf numFmtId="229" fontId="4" fillId="0" borderId="0"/>
    <xf numFmtId="179" fontId="4" fillId="0" borderId="0"/>
    <xf numFmtId="179" fontId="4" fillId="0" borderId="0"/>
    <xf numFmtId="0" fontId="4" fillId="0" borderId="0"/>
    <xf numFmtId="179" fontId="4" fillId="0" borderId="0"/>
    <xf numFmtId="0" fontId="4" fillId="0" borderId="0"/>
    <xf numFmtId="0" fontId="26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26" fillId="0" borderId="0"/>
    <xf numFmtId="179" fontId="4" fillId="0" borderId="0"/>
    <xf numFmtId="179" fontId="26" fillId="0" borderId="0"/>
    <xf numFmtId="0" fontId="26" fillId="0" borderId="0"/>
    <xf numFmtId="229" fontId="4" fillId="0" borderId="0"/>
    <xf numFmtId="229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9" fontId="26" fillId="0" borderId="0"/>
    <xf numFmtId="179" fontId="26" fillId="0" borderId="0"/>
    <xf numFmtId="179" fontId="26" fillId="0" borderId="0"/>
    <xf numFmtId="0" fontId="26" fillId="0" borderId="0"/>
    <xf numFmtId="0" fontId="121" fillId="0" borderId="0"/>
    <xf numFmtId="0" fontId="12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121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9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92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93" fontId="26" fillId="0" borderId="0" applyFont="0" applyFill="0" applyBorder="0" applyAlignment="0" applyProtection="0"/>
    <xf numFmtId="189" fontId="33" fillId="0" borderId="0" applyFont="0" applyFill="0" applyBorder="0" applyAlignment="0" applyProtection="0"/>
    <xf numFmtId="194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41" fontId="26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10" fontId="26" fillId="0" borderId="0" applyNumberFormat="0" applyFill="0" applyBorder="0" applyAlignment="0" applyProtection="0">
      <alignment horizontal="left"/>
    </xf>
    <xf numFmtId="196" fontId="26" fillId="0" borderId="0"/>
    <xf numFmtId="0" fontId="69" fillId="0" borderId="19" applyAlignment="0">
      <alignment horizontal="centerContinuous"/>
    </xf>
    <xf numFmtId="0" fontId="29" fillId="0" borderId="0"/>
    <xf numFmtId="179" fontId="32" fillId="0" borderId="0"/>
    <xf numFmtId="0" fontId="32" fillId="0" borderId="0"/>
    <xf numFmtId="0" fontId="32" fillId="0" borderId="0"/>
    <xf numFmtId="179" fontId="32" fillId="0" borderId="0"/>
    <xf numFmtId="0" fontId="32" fillId="0" borderId="0"/>
    <xf numFmtId="0" fontId="32" fillId="0" borderId="0"/>
    <xf numFmtId="0" fontId="32" fillId="0" borderId="0"/>
    <xf numFmtId="179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7" fontId="33" fillId="0" borderId="0" applyFill="0" applyBorder="0" applyAlignment="0"/>
    <xf numFmtId="198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54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0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4" fillId="0" borderId="0"/>
    <xf numFmtId="0" fontId="25" fillId="0" borderId="0"/>
    <xf numFmtId="0" fontId="26" fillId="0" borderId="0"/>
    <xf numFmtId="0" fontId="26" fillId="0" borderId="0"/>
    <xf numFmtId="179" fontId="26" fillId="0" borderId="0"/>
    <xf numFmtId="0" fontId="26" fillId="0" borderId="0"/>
    <xf numFmtId="0" fontId="26" fillId="0" borderId="0"/>
    <xf numFmtId="0" fontId="121" fillId="0" borderId="0"/>
    <xf numFmtId="0" fontId="41" fillId="0" borderId="0">
      <alignment vertical="top"/>
    </xf>
    <xf numFmtId="0" fontId="25" fillId="0" borderId="0"/>
    <xf numFmtId="0" fontId="7" fillId="0" borderId="0"/>
    <xf numFmtId="164" fontId="26" fillId="0" borderId="0"/>
    <xf numFmtId="0" fontId="26" fillId="0" borderId="0"/>
    <xf numFmtId="179" fontId="4" fillId="0" borderId="0"/>
    <xf numFmtId="0" fontId="26" fillId="0" borderId="0"/>
    <xf numFmtId="0" fontId="37" fillId="0" borderId="0"/>
    <xf numFmtId="0" fontId="37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64" fontId="26" fillId="0" borderId="0"/>
    <xf numFmtId="0" fontId="73" fillId="0" borderId="0"/>
    <xf numFmtId="168" fontId="26" fillId="0" borderId="0"/>
    <xf numFmtId="168" fontId="26" fillId="0" borderId="0"/>
    <xf numFmtId="179" fontId="4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9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9" fontId="26" fillId="0" borderId="0"/>
    <xf numFmtId="168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9" fontId="26" fillId="0" borderId="0"/>
    <xf numFmtId="179" fontId="26" fillId="0" borderId="0"/>
    <xf numFmtId="179" fontId="26" fillId="0" borderId="0"/>
    <xf numFmtId="174" fontId="26" fillId="0" borderId="0"/>
    <xf numFmtId="174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1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9" fontId="32" fillId="0" borderId="0"/>
    <xf numFmtId="231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76" fillId="0" borderId="0" applyFont="0" applyFill="0" applyBorder="0" applyAlignment="0" applyProtection="0"/>
  </cellStyleXfs>
  <cellXfs count="244">
    <xf numFmtId="0" fontId="0" fillId="0" borderId="0" xfId="0" applyNumberFormat="1"/>
    <xf numFmtId="177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73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73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73" fontId="113" fillId="0" borderId="0" xfId="1622" applyNumberFormat="1" applyFont="1"/>
    <xf numFmtId="43" fontId="113" fillId="0" borderId="0" xfId="657" applyFont="1" applyFill="1" applyBorder="1" applyAlignment="1"/>
    <xf numFmtId="180" fontId="113" fillId="0" borderId="0" xfId="657" applyNumberFormat="1" applyFont="1" applyFill="1" applyBorder="1" applyAlignment="1"/>
    <xf numFmtId="177" fontId="113" fillId="0" borderId="0" xfId="657" applyNumberFormat="1" applyFont="1" applyFill="1" applyAlignment="1"/>
    <xf numFmtId="177" fontId="113" fillId="0" borderId="0" xfId="657" applyNumberFormat="1" applyFont="1" applyFill="1" applyBorder="1" applyAlignment="1"/>
    <xf numFmtId="180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80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9" fontId="113" fillId="0" borderId="0" xfId="0" applyFont="1"/>
    <xf numFmtId="177" fontId="113" fillId="0" borderId="0" xfId="0" applyNumberFormat="1" applyFont="1"/>
    <xf numFmtId="173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73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73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73" fontId="111" fillId="0" borderId="0" xfId="514" applyNumberFormat="1" applyFont="1" applyFill="1" applyAlignment="1">
      <alignment horizontal="right"/>
    </xf>
    <xf numFmtId="173" fontId="111" fillId="0" borderId="0" xfId="516" applyNumberFormat="1" applyFont="1" applyFill="1" applyAlignment="1">
      <alignment horizontal="right"/>
    </xf>
    <xf numFmtId="173" fontId="111" fillId="0" borderId="0" xfId="595" applyNumberFormat="1" applyFont="1" applyFill="1" applyAlignment="1">
      <alignment horizontal="right"/>
    </xf>
    <xf numFmtId="173" fontId="111" fillId="0" borderId="0" xfId="598" applyNumberFormat="1" applyFont="1" applyFill="1" applyAlignment="1">
      <alignment horizontal="right"/>
    </xf>
    <xf numFmtId="173" fontId="111" fillId="0" borderId="0" xfId="569" applyNumberFormat="1" applyFont="1" applyFill="1" applyAlignment="1">
      <alignment horizontal="right"/>
    </xf>
    <xf numFmtId="173" fontId="111" fillId="0" borderId="0" xfId="547" applyNumberFormat="1" applyFont="1" applyFill="1" applyAlignment="1">
      <alignment horizontal="right"/>
    </xf>
    <xf numFmtId="173" fontId="111" fillId="0" borderId="0" xfId="571" applyNumberFormat="1" applyFont="1" applyFill="1" applyAlignment="1">
      <alignment horizontal="right"/>
    </xf>
    <xf numFmtId="173" fontId="111" fillId="0" borderId="0" xfId="573" applyNumberFormat="1" applyFont="1" applyFill="1" applyAlignment="1">
      <alignment horizontal="right"/>
    </xf>
    <xf numFmtId="173" fontId="111" fillId="0" borderId="0" xfId="576" applyNumberFormat="1" applyFont="1" applyFill="1" applyAlignment="1">
      <alignment horizontal="right"/>
    </xf>
    <xf numFmtId="173" fontId="111" fillId="0" borderId="22" xfId="576" applyNumberFormat="1" applyFont="1" applyFill="1" applyBorder="1" applyAlignment="1">
      <alignment horizontal="right"/>
    </xf>
    <xf numFmtId="173" fontId="111" fillId="0" borderId="0" xfId="603" applyNumberFormat="1" applyFont="1" applyFill="1" applyAlignment="1">
      <alignment horizontal="right"/>
    </xf>
    <xf numFmtId="173" fontId="111" fillId="0" borderId="0" xfId="601" applyNumberFormat="1" applyFont="1" applyFill="1" applyAlignment="1">
      <alignment horizontal="right"/>
    </xf>
    <xf numFmtId="173" fontId="111" fillId="0" borderId="0" xfId="623" applyNumberFormat="1" applyFont="1" applyFill="1" applyAlignment="1">
      <alignment horizontal="right"/>
    </xf>
    <xf numFmtId="173" fontId="111" fillId="0" borderId="0" xfId="624" applyNumberFormat="1" applyFont="1" applyFill="1" applyAlignment="1">
      <alignment horizontal="right"/>
    </xf>
    <xf numFmtId="173" fontId="111" fillId="0" borderId="0" xfId="604" applyNumberFormat="1" applyFont="1" applyFill="1" applyAlignment="1">
      <alignment horizontal="right"/>
    </xf>
    <xf numFmtId="173" fontId="111" fillId="0" borderId="22" xfId="315" applyNumberFormat="1" applyFont="1" applyFill="1" applyBorder="1" applyAlignment="1">
      <alignment horizontal="right"/>
    </xf>
    <xf numFmtId="173" fontId="111" fillId="0" borderId="22" xfId="622" applyNumberFormat="1" applyFont="1" applyFill="1" applyBorder="1" applyAlignment="1">
      <alignment horizontal="right"/>
    </xf>
    <xf numFmtId="173" fontId="111" fillId="0" borderId="22" xfId="625" applyNumberFormat="1" applyFont="1" applyFill="1" applyBorder="1" applyAlignment="1">
      <alignment horizontal="right"/>
    </xf>
    <xf numFmtId="173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0" fontId="118" fillId="0" borderId="0" xfId="0" applyNumberFormat="1" applyFont="1"/>
    <xf numFmtId="43" fontId="118" fillId="0" borderId="0" xfId="0" applyNumberFormat="1" applyFont="1"/>
    <xf numFmtId="178" fontId="118" fillId="0" borderId="0" xfId="837" applyNumberFormat="1" applyFont="1" applyFill="1" applyBorder="1" applyAlignment="1"/>
    <xf numFmtId="37" fontId="118" fillId="0" borderId="0" xfId="837" applyNumberFormat="1" applyFont="1" applyFill="1" applyAlignment="1"/>
    <xf numFmtId="43" fontId="118" fillId="0" borderId="0" xfId="657" applyFont="1" applyFill="1" applyAlignment="1">
      <alignment horizontal="right"/>
    </xf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3" fillId="0" borderId="0" xfId="0" applyNumberFormat="1" applyFont="1" applyAlignment="1">
      <alignment horizontal="left"/>
    </xf>
    <xf numFmtId="0" fontId="143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4" fillId="0" borderId="0" xfId="0" applyNumberFormat="1" applyFont="1" applyAlignment="1">
      <alignment horizontal="left"/>
    </xf>
    <xf numFmtId="0" fontId="144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0" fontId="112" fillId="0" borderId="0" xfId="0" applyNumberFormat="1" applyFont="1" applyAlignment="1">
      <alignment horizontal="center"/>
    </xf>
    <xf numFmtId="233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80" fontId="111" fillId="0" borderId="0" xfId="657" applyNumberFormat="1" applyFont="1" applyFill="1" applyBorder="1" applyAlignment="1">
      <alignment horizontal="right"/>
    </xf>
    <xf numFmtId="180" fontId="111" fillId="0" borderId="0" xfId="1622" applyNumberFormat="1" applyFont="1" applyAlignment="1">
      <alignment horizontal="right"/>
    </xf>
    <xf numFmtId="180" fontId="111" fillId="0" borderId="9" xfId="657" applyNumberFormat="1" applyFont="1" applyFill="1" applyBorder="1" applyAlignment="1">
      <alignment horizontal="right"/>
    </xf>
    <xf numFmtId="180" fontId="111" fillId="0" borderId="9" xfId="1622" applyNumberFormat="1" applyFont="1" applyBorder="1" applyAlignment="1">
      <alignment horizontal="right"/>
    </xf>
    <xf numFmtId="180" fontId="111" fillId="0" borderId="22" xfId="657" applyNumberFormat="1" applyFont="1" applyFill="1" applyBorder="1" applyAlignment="1">
      <alignment horizontal="right"/>
    </xf>
    <xf numFmtId="180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4" fillId="0" borderId="0" xfId="1622" applyNumberFormat="1" applyFont="1" applyAlignment="1">
      <alignment horizontal="left"/>
    </xf>
    <xf numFmtId="180" fontId="111" fillId="0" borderId="4" xfId="315" applyNumberFormat="1" applyFont="1" applyFill="1" applyBorder="1" applyAlignment="1">
      <alignment horizontal="right"/>
    </xf>
    <xf numFmtId="180" fontId="111" fillId="0" borderId="0" xfId="315" applyNumberFormat="1" applyFont="1" applyFill="1" applyBorder="1" applyAlignment="1">
      <alignment horizontal="right"/>
    </xf>
    <xf numFmtId="180" fontId="111" fillId="0" borderId="9" xfId="315" applyNumberFormat="1" applyFont="1" applyFill="1" applyBorder="1" applyAlignment="1">
      <alignment horizontal="right"/>
    </xf>
    <xf numFmtId="180" fontId="111" fillId="0" borderId="23" xfId="315" applyNumberFormat="1" applyFont="1" applyFill="1" applyBorder="1" applyAlignment="1">
      <alignment horizontal="right"/>
    </xf>
    <xf numFmtId="180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7" fontId="111" fillId="0" borderId="0" xfId="657" applyNumberFormat="1" applyFont="1" applyFill="1" applyBorder="1" applyAlignment="1">
      <alignment horizontal="right"/>
    </xf>
    <xf numFmtId="177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3" fillId="0" borderId="0" xfId="1622" applyNumberFormat="1" applyFont="1" applyAlignment="1">
      <alignment horizontal="left"/>
    </xf>
    <xf numFmtId="180" fontId="111" fillId="0" borderId="25" xfId="657" applyNumberFormat="1" applyFont="1" applyFill="1" applyBorder="1" applyAlignment="1">
      <alignment horizontal="right"/>
    </xf>
    <xf numFmtId="39" fontId="145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73" fontId="145" fillId="0" borderId="0" xfId="0" applyNumberFormat="1" applyFont="1" applyAlignment="1">
      <alignment horizontal="right" vertical="center" shrinkToFit="1"/>
    </xf>
    <xf numFmtId="39" fontId="145" fillId="0" borderId="0" xfId="657" applyNumberFormat="1" applyFont="1" applyFill="1" applyBorder="1" applyAlignment="1"/>
    <xf numFmtId="0" fontId="119" fillId="0" borderId="0" xfId="0" applyNumberFormat="1" applyFont="1"/>
    <xf numFmtId="0" fontId="120" fillId="0" borderId="0" xfId="2297" applyFont="1" applyAlignment="1">
      <alignment horizontal="left"/>
    </xf>
    <xf numFmtId="0" fontId="120" fillId="0" borderId="0" xfId="0" applyNumberFormat="1" applyFont="1"/>
    <xf numFmtId="0" fontId="120" fillId="0" borderId="0" xfId="1622" applyNumberFormat="1" applyFont="1"/>
    <xf numFmtId="0" fontId="119" fillId="0" borderId="0" xfId="0" applyNumberFormat="1" applyFont="1" applyAlignment="1">
      <alignment horizontal="left"/>
    </xf>
    <xf numFmtId="0" fontId="120" fillId="0" borderId="0" xfId="0" applyNumberFormat="1" applyFont="1" applyAlignment="1">
      <alignment horizontal="left"/>
    </xf>
    <xf numFmtId="0" fontId="120" fillId="0" borderId="22" xfId="0" applyNumberFormat="1" applyFont="1" applyBorder="1" applyAlignment="1">
      <alignment horizontal="center"/>
    </xf>
    <xf numFmtId="0" fontId="120" fillId="0" borderId="0" xfId="1622" applyNumberFormat="1" applyFont="1" applyAlignment="1">
      <alignment horizontal="center"/>
    </xf>
    <xf numFmtId="0" fontId="120" fillId="0" borderId="0" xfId="0" applyNumberFormat="1" applyFont="1" applyAlignment="1">
      <alignment horizontal="center"/>
    </xf>
    <xf numFmtId="179" fontId="120" fillId="0" borderId="22" xfId="0" applyFont="1" applyBorder="1" applyAlignment="1">
      <alignment horizontal="center"/>
    </xf>
    <xf numFmtId="179" fontId="120" fillId="0" borderId="0" xfId="0" applyFont="1" applyAlignment="1">
      <alignment horizontal="center"/>
    </xf>
    <xf numFmtId="49" fontId="120" fillId="0" borderId="0" xfId="2295" applyNumberFormat="1" applyFont="1" applyAlignment="1">
      <alignment horizontal="center"/>
    </xf>
    <xf numFmtId="49" fontId="120" fillId="0" borderId="0" xfId="2295" applyNumberFormat="1" applyFont="1" applyAlignment="1">
      <alignment horizontal="center" vertical="center"/>
    </xf>
    <xf numFmtId="0" fontId="120" fillId="0" borderId="22" xfId="1622" applyNumberFormat="1" applyFont="1" applyBorder="1" applyAlignment="1">
      <alignment horizontal="center"/>
    </xf>
    <xf numFmtId="49" fontId="120" fillId="0" borderId="22" xfId="2295" applyNumberFormat="1" applyFont="1" applyBorder="1" applyAlignment="1">
      <alignment horizontal="center" vertical="center"/>
    </xf>
    <xf numFmtId="180" fontId="120" fillId="0" borderId="0" xfId="657" applyNumberFormat="1" applyFont="1" applyFill="1" applyBorder="1" applyAlignment="1">
      <alignment horizontal="right"/>
    </xf>
    <xf numFmtId="180" fontId="120" fillId="0" borderId="0" xfId="0" applyNumberFormat="1" applyFont="1" applyAlignment="1">
      <alignment horizontal="right"/>
    </xf>
    <xf numFmtId="180" fontId="120" fillId="0" borderId="0" xfId="1094" applyNumberFormat="1" applyFont="1" applyFill="1" applyBorder="1" applyAlignment="1">
      <alignment horizontal="right"/>
    </xf>
    <xf numFmtId="173" fontId="120" fillId="0" borderId="0" xfId="1094" applyNumberFormat="1" applyFont="1" applyFill="1" applyBorder="1" applyAlignment="1">
      <alignment horizontal="right"/>
    </xf>
    <xf numFmtId="43" fontId="120" fillId="0" borderId="22" xfId="315" applyFont="1" applyFill="1" applyBorder="1" applyAlignment="1">
      <alignment horizontal="right"/>
    </xf>
    <xf numFmtId="43" fontId="120" fillId="0" borderId="0" xfId="315" applyFont="1" applyFill="1" applyBorder="1" applyAlignment="1">
      <alignment horizontal="right"/>
    </xf>
    <xf numFmtId="173" fontId="120" fillId="0" borderId="22" xfId="1094" applyNumberFormat="1" applyFont="1" applyFill="1" applyBorder="1" applyAlignment="1">
      <alignment horizontal="right"/>
    </xf>
    <xf numFmtId="173" fontId="120" fillId="0" borderId="0" xfId="1095" applyNumberFormat="1" applyFont="1" applyFill="1" applyBorder="1" applyAlignment="1">
      <alignment horizontal="right"/>
    </xf>
    <xf numFmtId="43" fontId="120" fillId="0" borderId="22" xfId="488" applyFont="1" applyFill="1" applyBorder="1" applyAlignment="1">
      <alignment horizontal="right"/>
    </xf>
    <xf numFmtId="173" fontId="120" fillId="0" borderId="22" xfId="657" applyNumberFormat="1" applyFont="1" applyFill="1" applyBorder="1" applyAlignment="1">
      <alignment horizontal="right"/>
    </xf>
    <xf numFmtId="173" fontId="120" fillId="0" borderId="0" xfId="657" applyNumberFormat="1" applyFont="1" applyFill="1" applyBorder="1" applyAlignment="1">
      <alignment horizontal="right"/>
    </xf>
    <xf numFmtId="173" fontId="120" fillId="0" borderId="0" xfId="0" applyNumberFormat="1" applyFont="1" applyAlignment="1">
      <alignment horizontal="right"/>
    </xf>
    <xf numFmtId="43" fontId="120" fillId="0" borderId="0" xfId="315" applyFont="1" applyFill="1" applyAlignment="1">
      <alignment horizontal="right"/>
    </xf>
    <xf numFmtId="173" fontId="120" fillId="0" borderId="23" xfId="1094" applyNumberFormat="1" applyFont="1" applyFill="1" applyBorder="1" applyAlignment="1">
      <alignment horizontal="right"/>
    </xf>
    <xf numFmtId="173" fontId="120" fillId="0" borderId="0" xfId="1094" applyNumberFormat="1" applyFont="1" applyFill="1" applyBorder="1" applyAlignment="1"/>
    <xf numFmtId="173" fontId="120" fillId="0" borderId="0" xfId="0" applyNumberFormat="1" applyFont="1"/>
    <xf numFmtId="0" fontId="120" fillId="0" borderId="0" xfId="1622" applyNumberFormat="1" applyFont="1" applyAlignment="1">
      <alignment horizontal="left"/>
    </xf>
    <xf numFmtId="180" fontId="111" fillId="0" borderId="0" xfId="837" applyNumberFormat="1" applyFont="1" applyFill="1" applyBorder="1" applyAlignment="1">
      <alignment horizontal="right"/>
    </xf>
    <xf numFmtId="180" fontId="111" fillId="0" borderId="4" xfId="837" applyNumberFormat="1" applyFont="1" applyFill="1" applyBorder="1" applyAlignment="1">
      <alignment horizontal="right"/>
    </xf>
    <xf numFmtId="180" fontId="111" fillId="0" borderId="22" xfId="837" applyNumberFormat="1" applyFont="1" applyFill="1" applyBorder="1" applyAlignment="1">
      <alignment horizontal="right"/>
    </xf>
    <xf numFmtId="173" fontId="111" fillId="0" borderId="0" xfId="1095" applyNumberFormat="1" applyFont="1" applyFill="1" applyBorder="1" applyAlignment="1">
      <alignment horizontal="right"/>
    </xf>
    <xf numFmtId="173" fontId="111" fillId="0" borderId="22" xfId="1095" applyNumberFormat="1" applyFont="1" applyFill="1" applyBorder="1" applyAlignment="1">
      <alignment horizontal="right"/>
    </xf>
    <xf numFmtId="173" fontId="111" fillId="0" borderId="0" xfId="1094" applyNumberFormat="1" applyFont="1" applyFill="1" applyBorder="1" applyAlignment="1">
      <alignment horizontal="right"/>
    </xf>
    <xf numFmtId="173" fontId="111" fillId="0" borderId="22" xfId="1094" applyNumberFormat="1" applyFont="1" applyFill="1" applyBorder="1" applyAlignment="1">
      <alignment horizontal="right"/>
    </xf>
    <xf numFmtId="173" fontId="111" fillId="0" borderId="0" xfId="1094" applyNumberFormat="1" applyFont="1" applyFill="1" applyAlignment="1">
      <alignment horizontal="right"/>
    </xf>
    <xf numFmtId="173" fontId="111" fillId="0" borderId="23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9" fontId="111" fillId="0" borderId="22" xfId="0" applyFont="1" applyBorder="1" applyAlignment="1">
      <alignment horizontal="center"/>
    </xf>
    <xf numFmtId="179" fontId="111" fillId="0" borderId="0" xfId="0" applyFont="1" applyAlignment="1">
      <alignment horizontal="center"/>
    </xf>
    <xf numFmtId="180" fontId="111" fillId="0" borderId="0" xfId="0" applyNumberFormat="1" applyFont="1" applyAlignment="1">
      <alignment horizontal="right"/>
    </xf>
    <xf numFmtId="173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173" fontId="111" fillId="0" borderId="0" xfId="513" applyNumberFormat="1" applyFont="1" applyFill="1" applyBorder="1" applyAlignment="1">
      <alignment horizontal="right"/>
    </xf>
    <xf numFmtId="173" fontId="111" fillId="0" borderId="0" xfId="342" applyNumberFormat="1" applyFont="1" applyFill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73" fontId="111" fillId="0" borderId="9" xfId="315" applyNumberFormat="1" applyFont="1" applyFill="1" applyBorder="1" applyAlignment="1">
      <alignment horizontal="right"/>
    </xf>
    <xf numFmtId="173" fontId="111" fillId="0" borderId="23" xfId="315" applyNumberFormat="1" applyFont="1" applyFill="1" applyBorder="1" applyAlignment="1">
      <alignment horizontal="right"/>
    </xf>
    <xf numFmtId="177" fontId="111" fillId="0" borderId="0" xfId="315" applyNumberFormat="1" applyFont="1" applyFill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0" fontId="111" fillId="0" borderId="9" xfId="1622" applyNumberFormat="1" applyFont="1" applyBorder="1" applyAlignment="1">
      <alignment horizontal="center"/>
    </xf>
    <xf numFmtId="37" fontId="111" fillId="0" borderId="0" xfId="0" applyNumberFormat="1" applyFont="1" applyAlignment="1">
      <alignment horizontal="right"/>
    </xf>
    <xf numFmtId="173" fontId="111" fillId="0" borderId="0" xfId="0" applyNumberFormat="1" applyFont="1"/>
    <xf numFmtId="173" fontId="112" fillId="0" borderId="0" xfId="0" applyNumberFormat="1" applyFont="1" applyAlignment="1">
      <alignment horizontal="right"/>
    </xf>
    <xf numFmtId="173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233" fontId="146" fillId="0" borderId="0" xfId="2297" applyNumberFormat="1" applyFont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46" fillId="0" borderId="0" xfId="0" applyNumberFormat="1" applyFont="1" applyAlignment="1">
      <alignment horizontal="center"/>
    </xf>
    <xf numFmtId="0" fontId="146" fillId="0" borderId="22" xfId="2297" applyFont="1" applyBorder="1" applyAlignment="1">
      <alignment horizontal="center"/>
    </xf>
    <xf numFmtId="180" fontId="113" fillId="0" borderId="0" xfId="1622" applyNumberFormat="1" applyFont="1" applyAlignment="1">
      <alignment horizontal="right"/>
    </xf>
    <xf numFmtId="173" fontId="120" fillId="0" borderId="25" xfId="1094" applyNumberFormat="1" applyFont="1" applyFill="1" applyBorder="1" applyAlignment="1">
      <alignment horizontal="right"/>
    </xf>
    <xf numFmtId="173" fontId="111" fillId="0" borderId="0" xfId="1095" applyNumberFormat="1" applyFont="1" applyFill="1" applyBorder="1"/>
    <xf numFmtId="173" fontId="111" fillId="0" borderId="25" xfId="1094" applyNumberFormat="1" applyFont="1" applyFill="1" applyBorder="1" applyAlignment="1">
      <alignment horizontal="right"/>
    </xf>
    <xf numFmtId="43" fontId="112" fillId="0" borderId="0" xfId="0" applyNumberFormat="1" applyFont="1" applyAlignment="1">
      <alignment horizontal="centerContinuous"/>
    </xf>
    <xf numFmtId="15" fontId="111" fillId="0" borderId="0" xfId="0" quotePrefix="1" applyNumberFormat="1" applyFont="1" applyAlignment="1">
      <alignment horizontal="center"/>
    </xf>
    <xf numFmtId="0" fontId="146" fillId="0" borderId="22" xfId="0" applyNumberFormat="1" applyFont="1" applyBorder="1" applyAlignment="1">
      <alignment horizontal="center"/>
    </xf>
    <xf numFmtId="37" fontId="111" fillId="0" borderId="0" xfId="0" applyNumberFormat="1" applyFont="1"/>
    <xf numFmtId="43" fontId="111" fillId="0" borderId="9" xfId="0" applyNumberFormat="1" applyFont="1" applyBorder="1" applyAlignment="1">
      <alignment horizontal="right"/>
    </xf>
    <xf numFmtId="43" fontId="111" fillId="0" borderId="0" xfId="0" applyNumberFormat="1" applyFont="1"/>
    <xf numFmtId="43" fontId="111" fillId="0" borderId="22" xfId="0" applyNumberFormat="1" applyFont="1" applyBorder="1" applyAlignment="1">
      <alignment horizontal="right"/>
    </xf>
    <xf numFmtId="43" fontId="120" fillId="0" borderId="9" xfId="315" applyFont="1" applyFill="1" applyBorder="1" applyAlignment="1">
      <alignment horizontal="right"/>
    </xf>
    <xf numFmtId="173" fontId="120" fillId="0" borderId="9" xfId="657" applyNumberFormat="1" applyFont="1" applyFill="1" applyBorder="1" applyAlignment="1">
      <alignment horizontal="right"/>
    </xf>
    <xf numFmtId="173" fontId="120" fillId="0" borderId="9" xfId="1094" applyNumberFormat="1" applyFont="1" applyFill="1" applyBorder="1" applyAlignment="1">
      <alignment horizontal="right"/>
    </xf>
    <xf numFmtId="173" fontId="111" fillId="0" borderId="9" xfId="1094" applyNumberFormat="1" applyFont="1" applyFill="1" applyBorder="1" applyAlignment="1">
      <alignment horizontal="right"/>
    </xf>
    <xf numFmtId="180" fontId="111" fillId="0" borderId="9" xfId="837" applyNumberFormat="1" applyFont="1" applyFill="1" applyBorder="1" applyAlignment="1">
      <alignment horizontal="right"/>
    </xf>
    <xf numFmtId="177" fontId="111" fillId="0" borderId="0" xfId="0" applyNumberFormat="1" applyFont="1"/>
    <xf numFmtId="0" fontId="120" fillId="0" borderId="0" xfId="2297" applyFont="1"/>
    <xf numFmtId="173" fontId="120" fillId="0" borderId="0" xfId="1095" applyNumberFormat="1" applyFont="1" applyFill="1" applyBorder="1"/>
    <xf numFmtId="173" fontId="147" fillId="0" borderId="0" xfId="1094" applyNumberFormat="1" applyFont="1" applyFill="1" applyBorder="1" applyAlignment="1">
      <alignment horizontal="right"/>
    </xf>
    <xf numFmtId="173" fontId="147" fillId="0" borderId="0" xfId="0" applyNumberFormat="1" applyFont="1" applyAlignment="1">
      <alignment horizontal="right"/>
    </xf>
    <xf numFmtId="173" fontId="148" fillId="0" borderId="0" xfId="6" applyNumberFormat="1" applyFont="1" applyAlignment="1">
      <alignment horizontal="right" shrinkToFit="1"/>
    </xf>
    <xf numFmtId="43" fontId="111" fillId="0" borderId="0" xfId="328" applyFont="1" applyFill="1" applyAlignment="1"/>
    <xf numFmtId="43" fontId="111" fillId="0" borderId="0" xfId="328" applyFont="1" applyFill="1" applyAlignment="1">
      <alignment horizontal="right"/>
    </xf>
    <xf numFmtId="43" fontId="111" fillId="0" borderId="9" xfId="328" applyFont="1" applyFill="1" applyBorder="1" applyAlignment="1">
      <alignment horizontal="right"/>
    </xf>
    <xf numFmtId="43" fontId="111" fillId="0" borderId="0" xfId="328" applyFont="1" applyFill="1" applyBorder="1" applyAlignment="1">
      <alignment horizontal="right"/>
    </xf>
    <xf numFmtId="43" fontId="111" fillId="0" borderId="23" xfId="328" applyFont="1" applyFill="1" applyBorder="1" applyAlignment="1">
      <alignment horizontal="right"/>
    </xf>
    <xf numFmtId="43" fontId="111" fillId="0" borderId="22" xfId="328" applyFont="1" applyFill="1" applyBorder="1" applyAlignment="1">
      <alignment horizontal="right"/>
    </xf>
    <xf numFmtId="37" fontId="111" fillId="0" borderId="0" xfId="328" applyNumberFormat="1" applyFont="1" applyFill="1" applyAlignment="1">
      <alignment horizontal="right"/>
    </xf>
    <xf numFmtId="43" fontId="111" fillId="0" borderId="24" xfId="328" applyFont="1" applyFill="1" applyBorder="1" applyAlignment="1">
      <alignment horizontal="right"/>
    </xf>
    <xf numFmtId="173" fontId="111" fillId="0" borderId="22" xfId="328" applyNumberFormat="1" applyFont="1" applyFill="1" applyBorder="1" applyAlignment="1">
      <alignment horizontal="right"/>
    </xf>
    <xf numFmtId="43" fontId="113" fillId="0" borderId="0" xfId="328" applyFont="1"/>
    <xf numFmtId="43" fontId="111" fillId="0" borderId="0" xfId="328" applyFont="1" applyFill="1" applyBorder="1" applyAlignment="1"/>
    <xf numFmtId="173" fontId="113" fillId="0" borderId="0" xfId="1622" applyNumberFormat="1" applyFont="1" applyAlignment="1">
      <alignment horizontal="right"/>
    </xf>
    <xf numFmtId="173" fontId="111" fillId="0" borderId="0" xfId="1622" applyNumberFormat="1" applyFont="1" applyAlignment="1">
      <alignment horizontal="right"/>
    </xf>
    <xf numFmtId="180" fontId="111" fillId="0" borderId="0" xfId="657" applyNumberFormat="1" applyFont="1" applyFill="1" applyBorder="1" applyAlignment="1"/>
    <xf numFmtId="180" fontId="111" fillId="0" borderId="22" xfId="657" applyNumberFormat="1" applyFont="1" applyFill="1" applyBorder="1" applyAlignment="1"/>
    <xf numFmtId="176" fontId="111" fillId="0" borderId="0" xfId="342" quotePrefix="1" applyNumberFormat="1" applyFont="1" applyFill="1" applyBorder="1" applyAlignment="1">
      <alignment horizontal="center"/>
    </xf>
    <xf numFmtId="176" fontId="111" fillId="0" borderId="0" xfId="342" applyNumberFormat="1" applyFont="1" applyFill="1" applyAlignment="1"/>
    <xf numFmtId="173" fontId="111" fillId="0" borderId="0" xfId="315" applyNumberFormat="1" applyFont="1" applyBorder="1"/>
    <xf numFmtId="173" fontId="111" fillId="0" borderId="0" xfId="603" applyNumberFormat="1" applyFont="1" applyFill="1" applyBorder="1" applyAlignment="1">
      <alignment horizontal="right"/>
    </xf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20" fillId="0" borderId="22" xfId="0" applyNumberFormat="1" applyFont="1" applyBorder="1" applyAlignment="1">
      <alignment horizontal="center"/>
    </xf>
    <xf numFmtId="0" fontId="120" fillId="0" borderId="9" xfId="1622" applyNumberFormat="1" applyFont="1" applyBorder="1" applyAlignment="1">
      <alignment horizontal="center"/>
    </xf>
    <xf numFmtId="179" fontId="120" fillId="0" borderId="22" xfId="0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179" fontId="111" fillId="0" borderId="22" xfId="0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เปอร์เซ็นต์_1.BG4748-260847" xfId="2217" xr:uid="{00000000-0005-0000-0000-0000E9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14287B1-4D60-4423-BDE4-B382A3823A3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0DC39C5C-36DD-4A74-B9DB-AA0007285AE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53340</xdr:colOff>
      <xdr:row>0</xdr:row>
      <xdr:rowOff>15240</xdr:rowOff>
    </xdr:from>
    <xdr:to>
      <xdr:col>25</xdr:col>
      <xdr:colOff>909206</xdr:colOff>
      <xdr:row>2</xdr:row>
      <xdr:rowOff>33622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F2263639-B757-4973-A0FE-9F951154B195}"/>
            </a:ext>
          </a:extLst>
        </xdr:cNvPr>
        <xdr:cNvSpPr txBox="1">
          <a:spLocks noChangeArrowheads="1"/>
        </xdr:cNvSpPr>
      </xdr:nvSpPr>
      <xdr:spPr bwMode="auto">
        <a:xfrm>
          <a:off x="14523720" y="1524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22860</xdr:colOff>
      <xdr:row>0</xdr:row>
      <xdr:rowOff>38100</xdr:rowOff>
    </xdr:from>
    <xdr:to>
      <xdr:col>21</xdr:col>
      <xdr:colOff>878726</xdr:colOff>
      <xdr:row>2</xdr:row>
      <xdr:rowOff>83575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CF29DB1-8F40-495A-8A08-3D9E95B08B1B}"/>
            </a:ext>
          </a:extLst>
        </xdr:cNvPr>
        <xdr:cNvSpPr txBox="1">
          <a:spLocks noChangeArrowheads="1"/>
        </xdr:cNvSpPr>
      </xdr:nvSpPr>
      <xdr:spPr bwMode="auto">
        <a:xfrm>
          <a:off x="12260580" y="3810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57150</xdr:colOff>
      <xdr:row>0</xdr:row>
      <xdr:rowOff>7620</xdr:rowOff>
    </xdr:from>
    <xdr:to>
      <xdr:col>16</xdr:col>
      <xdr:colOff>913016</xdr:colOff>
      <xdr:row>2</xdr:row>
      <xdr:rowOff>53095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57403-32F7-401C-ADF0-CCA0E000F1A9}"/>
            </a:ext>
          </a:extLst>
        </xdr:cNvPr>
        <xdr:cNvSpPr txBox="1">
          <a:spLocks noChangeArrowheads="1"/>
        </xdr:cNvSpPr>
      </xdr:nvSpPr>
      <xdr:spPr bwMode="auto">
        <a:xfrm>
          <a:off x="7418070" y="762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83128</xdr:colOff>
      <xdr:row>53</xdr:row>
      <xdr:rowOff>83127</xdr:rowOff>
    </xdr:from>
    <xdr:to>
      <xdr:col>16</xdr:col>
      <xdr:colOff>938994</xdr:colOff>
      <xdr:row>55</xdr:row>
      <xdr:rowOff>128603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91EDD155-B82D-40DE-AB35-316FF63CAF14}"/>
            </a:ext>
          </a:extLst>
        </xdr:cNvPr>
        <xdr:cNvSpPr txBox="1">
          <a:spLocks noChangeArrowheads="1"/>
        </xdr:cNvSpPr>
      </xdr:nvSpPr>
      <xdr:spPr bwMode="auto">
        <a:xfrm>
          <a:off x="7439892" y="15288491"/>
          <a:ext cx="855866" cy="59965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94C-A8CE-4582-B068-AC191CEA0C54}">
  <sheetPr>
    <tabColor theme="1"/>
  </sheetPr>
  <dimension ref="A1:W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16384" width="9.140625" style="4"/>
  </cols>
  <sheetData>
    <row r="1" spans="1:17" ht="21.95" customHeight="1">
      <c r="A1" s="74" t="s">
        <v>0</v>
      </c>
      <c r="B1" s="74"/>
      <c r="C1" s="74"/>
      <c r="D1" s="74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7" ht="21.95" customHeight="1">
      <c r="A2" s="74" t="s">
        <v>1</v>
      </c>
      <c r="B2" s="74"/>
      <c r="C2" s="74"/>
      <c r="D2" s="74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7" ht="21.95" customHeight="1">
      <c r="A3" s="74" t="s">
        <v>187</v>
      </c>
      <c r="B3" s="74"/>
      <c r="C3" s="74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7" ht="21.95" customHeight="1">
      <c r="A4" s="74"/>
      <c r="B4" s="74"/>
      <c r="C4" s="74"/>
      <c r="D4" s="74"/>
      <c r="E4" s="76"/>
      <c r="F4" s="76"/>
      <c r="G4" s="76"/>
      <c r="H4" s="77"/>
      <c r="I4" s="76"/>
      <c r="J4" s="76"/>
      <c r="K4" s="76"/>
      <c r="L4" s="196"/>
      <c r="M4" s="78"/>
      <c r="N4" s="78"/>
      <c r="O4" s="78"/>
      <c r="P4" s="78"/>
    </row>
    <row r="5" spans="1:17" ht="21.95" customHeight="1">
      <c r="A5" s="79"/>
      <c r="B5" s="79"/>
      <c r="C5" s="79"/>
      <c r="D5" s="79"/>
      <c r="E5" s="80"/>
      <c r="F5" s="80"/>
      <c r="G5" s="80"/>
      <c r="H5" s="81"/>
      <c r="I5" s="81"/>
      <c r="J5" s="233" t="s">
        <v>2</v>
      </c>
      <c r="K5" s="233"/>
      <c r="L5" s="233"/>
      <c r="M5" s="233"/>
      <c r="N5" s="233"/>
      <c r="O5" s="233"/>
      <c r="P5" s="233"/>
    </row>
    <row r="6" spans="1:17" ht="21.95" customHeight="1">
      <c r="A6" s="79"/>
      <c r="B6" s="79"/>
      <c r="C6" s="79"/>
      <c r="D6" s="79"/>
      <c r="E6" s="80"/>
      <c r="F6" s="80"/>
      <c r="G6" s="80"/>
      <c r="H6" s="81"/>
      <c r="I6" s="81"/>
      <c r="J6" s="234" t="s">
        <v>3</v>
      </c>
      <c r="K6" s="234"/>
      <c r="L6" s="234"/>
      <c r="M6" s="82"/>
      <c r="N6" s="233" t="s">
        <v>4</v>
      </c>
      <c r="O6" s="233"/>
      <c r="P6" s="233"/>
    </row>
    <row r="7" spans="1:17" ht="21.95" customHeight="1">
      <c r="A7" s="79"/>
      <c r="B7" s="79"/>
      <c r="C7" s="79"/>
      <c r="D7" s="79"/>
      <c r="E7" s="80"/>
      <c r="F7" s="80"/>
      <c r="G7" s="80"/>
      <c r="H7" s="81"/>
      <c r="I7" s="81"/>
      <c r="J7" s="197" t="s">
        <v>188</v>
      </c>
      <c r="K7" s="82"/>
      <c r="L7" s="189" t="s">
        <v>181</v>
      </c>
      <c r="M7" s="82"/>
      <c r="N7" s="197" t="s">
        <v>188</v>
      </c>
      <c r="O7" s="188" t="s">
        <v>5</v>
      </c>
      <c r="P7" s="189" t="s">
        <v>181</v>
      </c>
    </row>
    <row r="8" spans="1:17" ht="21.95" customHeight="1">
      <c r="A8" s="79"/>
      <c r="B8" s="79"/>
      <c r="C8" s="79"/>
      <c r="D8" s="79"/>
      <c r="E8" s="80"/>
      <c r="F8" s="80"/>
      <c r="G8" s="80"/>
      <c r="H8" s="81"/>
      <c r="I8" s="81"/>
      <c r="J8" s="190" t="s">
        <v>6</v>
      </c>
      <c r="K8" s="82"/>
      <c r="L8" s="190" t="s">
        <v>7</v>
      </c>
      <c r="M8" s="82"/>
      <c r="N8" s="190" t="s">
        <v>6</v>
      </c>
      <c r="O8" s="188"/>
      <c r="P8" s="190" t="s">
        <v>7</v>
      </c>
    </row>
    <row r="9" spans="1:17" s="42" customFormat="1" ht="21.95" customHeight="1">
      <c r="A9" s="80"/>
      <c r="B9" s="80"/>
      <c r="C9" s="80"/>
      <c r="D9" s="80"/>
      <c r="E9" s="80"/>
      <c r="F9" s="80"/>
      <c r="G9" s="80"/>
      <c r="H9" s="83" t="s">
        <v>8</v>
      </c>
      <c r="I9" s="80"/>
      <c r="J9" s="198" t="s">
        <v>9</v>
      </c>
      <c r="K9" s="81"/>
      <c r="L9" s="191"/>
      <c r="M9" s="80"/>
      <c r="N9" s="198" t="s">
        <v>9</v>
      </c>
      <c r="O9" s="188"/>
      <c r="P9" s="191"/>
      <c r="Q9" s="41"/>
    </row>
    <row r="10" spans="1:17" ht="21.95" customHeight="1">
      <c r="A10" s="84" t="s">
        <v>10</v>
      </c>
      <c r="B10" s="84"/>
      <c r="C10" s="84"/>
      <c r="D10" s="84"/>
      <c r="E10" s="85"/>
      <c r="F10" s="85"/>
      <c r="G10" s="85"/>
      <c r="H10" s="81"/>
      <c r="I10" s="80"/>
      <c r="J10" s="82"/>
      <c r="K10" s="82"/>
      <c r="L10" s="82"/>
      <c r="M10" s="199"/>
      <c r="N10" s="82"/>
      <c r="O10" s="82"/>
      <c r="P10" s="82"/>
    </row>
    <row r="11" spans="1:17" ht="7.15" customHeight="1">
      <c r="A11" s="84"/>
      <c r="B11" s="84"/>
      <c r="C11" s="84"/>
      <c r="D11" s="84"/>
      <c r="E11" s="85"/>
      <c r="F11" s="85"/>
      <c r="G11" s="85"/>
      <c r="H11" s="81"/>
      <c r="I11" s="80"/>
      <c r="J11" s="82"/>
      <c r="K11" s="82"/>
      <c r="L11" s="82"/>
      <c r="M11" s="199"/>
      <c r="N11" s="82"/>
      <c r="O11" s="82"/>
      <c r="P11" s="82"/>
    </row>
    <row r="12" spans="1:17" ht="21.95" customHeight="1">
      <c r="A12" s="74" t="s">
        <v>11</v>
      </c>
      <c r="B12" s="79"/>
      <c r="C12" s="79"/>
      <c r="D12" s="79"/>
      <c r="E12" s="80"/>
      <c r="F12" s="80"/>
      <c r="G12" s="80"/>
      <c r="H12" s="81"/>
      <c r="I12" s="80"/>
      <c r="J12" s="80"/>
      <c r="K12" s="80"/>
      <c r="L12" s="80"/>
      <c r="M12" s="214"/>
      <c r="N12" s="214"/>
      <c r="O12" s="214"/>
      <c r="P12" s="214"/>
    </row>
    <row r="13" spans="1:17" ht="21.95" customHeight="1">
      <c r="A13" s="79" t="s">
        <v>12</v>
      </c>
      <c r="B13" s="79"/>
      <c r="C13" s="79"/>
      <c r="D13" s="79"/>
      <c r="E13" s="80"/>
      <c r="F13" s="80"/>
      <c r="G13" s="80"/>
      <c r="H13" s="81">
        <v>6</v>
      </c>
      <c r="I13" s="80"/>
      <c r="J13" s="86">
        <v>189179445.83000001</v>
      </c>
      <c r="K13" s="87"/>
      <c r="L13" s="86">
        <v>187306084.24000001</v>
      </c>
      <c r="M13" s="68"/>
      <c r="N13" s="68">
        <v>177792221.92999998</v>
      </c>
      <c r="O13" s="68"/>
      <c r="P13" s="68">
        <v>171125967.88</v>
      </c>
    </row>
    <row r="14" spans="1:17" ht="21.95" customHeight="1">
      <c r="A14" s="88" t="s">
        <v>182</v>
      </c>
      <c r="B14" s="79"/>
      <c r="C14" s="79"/>
      <c r="D14" s="79"/>
      <c r="E14" s="80"/>
      <c r="F14" s="80"/>
      <c r="G14" s="80"/>
      <c r="H14" s="81" t="s">
        <v>13</v>
      </c>
      <c r="I14" s="80"/>
      <c r="J14" s="86">
        <v>29013596.059999999</v>
      </c>
      <c r="K14" s="87"/>
      <c r="L14" s="86">
        <v>20686149.760000002</v>
      </c>
      <c r="M14" s="68"/>
      <c r="N14" s="68">
        <v>29588495.560000002</v>
      </c>
      <c r="O14" s="68"/>
      <c r="P14" s="68">
        <v>26822985.709999993</v>
      </c>
    </row>
    <row r="15" spans="1:17" ht="21.95" customHeight="1">
      <c r="A15" s="79" t="s">
        <v>183</v>
      </c>
      <c r="B15" s="79"/>
      <c r="C15" s="79"/>
      <c r="D15" s="79"/>
      <c r="E15" s="80"/>
      <c r="F15" s="80"/>
      <c r="G15" s="80"/>
      <c r="H15" s="81">
        <v>5.2</v>
      </c>
      <c r="I15" s="80"/>
      <c r="J15" s="215">
        <v>15000000</v>
      </c>
      <c r="K15" s="215"/>
      <c r="L15" s="215">
        <v>7000000</v>
      </c>
      <c r="M15" s="68"/>
      <c r="N15" s="68">
        <v>20000000</v>
      </c>
      <c r="O15" s="68"/>
      <c r="P15" s="68">
        <v>15000000</v>
      </c>
    </row>
    <row r="16" spans="1:17" ht="21.95" customHeight="1">
      <c r="A16" s="79" t="s">
        <v>14</v>
      </c>
      <c r="B16" s="79"/>
      <c r="C16" s="79"/>
      <c r="D16" s="79"/>
      <c r="E16" s="80"/>
      <c r="F16" s="80"/>
      <c r="G16" s="80"/>
      <c r="H16" s="81"/>
      <c r="I16" s="80"/>
      <c r="J16" s="215"/>
      <c r="K16" s="215"/>
      <c r="L16" s="215"/>
      <c r="M16" s="68"/>
      <c r="N16" s="68"/>
      <c r="O16" s="68"/>
      <c r="P16" s="68"/>
    </row>
    <row r="17" spans="1:16" ht="21.95" customHeight="1">
      <c r="A17" s="79"/>
      <c r="B17" s="79" t="s">
        <v>184</v>
      </c>
      <c r="C17" s="79"/>
      <c r="D17" s="79"/>
      <c r="E17" s="80"/>
      <c r="F17" s="80"/>
      <c r="G17" s="80"/>
      <c r="H17" s="81">
        <v>5.2</v>
      </c>
      <c r="I17" s="80"/>
      <c r="J17" s="86">
        <v>998224.77</v>
      </c>
      <c r="K17" s="87"/>
      <c r="L17" s="86">
        <v>1248224.77</v>
      </c>
      <c r="M17" s="68"/>
      <c r="N17" s="68">
        <v>573886.82000000007</v>
      </c>
      <c r="O17" s="68"/>
      <c r="P17" s="68">
        <v>823886.82000000007</v>
      </c>
    </row>
    <row r="18" spans="1:16" ht="21.95" customHeight="1">
      <c r="A18" s="79" t="s">
        <v>15</v>
      </c>
      <c r="B18" s="79"/>
      <c r="C18" s="79"/>
      <c r="D18" s="79"/>
      <c r="E18" s="80"/>
      <c r="F18" s="80"/>
      <c r="G18" s="80"/>
      <c r="H18" s="81">
        <v>8</v>
      </c>
      <c r="I18" s="80"/>
      <c r="J18" s="86">
        <v>54502962.369999997</v>
      </c>
      <c r="K18" s="87"/>
      <c r="L18" s="86">
        <v>53537213.340000004</v>
      </c>
      <c r="M18" s="68"/>
      <c r="N18" s="68">
        <v>54502962.369999997</v>
      </c>
      <c r="O18" s="68"/>
      <c r="P18" s="68">
        <v>53537213.339999996</v>
      </c>
    </row>
    <row r="19" spans="1:16" ht="21.95" customHeight="1">
      <c r="A19" s="79" t="s">
        <v>16</v>
      </c>
      <c r="B19" s="79"/>
      <c r="C19" s="79"/>
      <c r="D19" s="79"/>
      <c r="E19" s="80"/>
      <c r="F19" s="80"/>
      <c r="G19" s="80"/>
      <c r="H19" s="80"/>
      <c r="I19" s="80"/>
      <c r="J19" s="86">
        <v>170088.53</v>
      </c>
      <c r="K19" s="87"/>
      <c r="L19" s="86">
        <v>394177.1</v>
      </c>
      <c r="M19" s="68"/>
      <c r="N19" s="70">
        <v>110274.7</v>
      </c>
      <c r="O19" s="68"/>
      <c r="P19" s="70">
        <v>121318.09999999999</v>
      </c>
    </row>
    <row r="20" spans="1:16" ht="21.95" customHeight="1">
      <c r="A20" s="74" t="s">
        <v>17</v>
      </c>
      <c r="B20" s="79"/>
      <c r="C20" s="79"/>
      <c r="D20" s="79"/>
      <c r="E20" s="80"/>
      <c r="F20" s="80"/>
      <c r="G20" s="80"/>
      <c r="H20" s="81"/>
      <c r="I20" s="80"/>
      <c r="J20" s="200">
        <f>SUM(J13:J19)</f>
        <v>288864317.56</v>
      </c>
      <c r="K20" s="87"/>
      <c r="L20" s="200">
        <f>SUM(L13:L19)</f>
        <v>270171849.21000004</v>
      </c>
      <c r="M20" s="215">
        <v>0</v>
      </c>
      <c r="N20" s="216">
        <f>SUM(N13:N19)</f>
        <v>282567841.37999994</v>
      </c>
      <c r="O20" s="68">
        <f>SUM(E20:N20)</f>
        <v>841604008.14999986</v>
      </c>
      <c r="P20" s="216">
        <f>SUM(P13:P19)</f>
        <v>267431371.84999996</v>
      </c>
    </row>
    <row r="21" spans="1:16" ht="10.15" customHeight="1">
      <c r="A21" s="74"/>
      <c r="B21" s="79"/>
      <c r="C21" s="79"/>
      <c r="D21" s="79"/>
      <c r="E21" s="80"/>
      <c r="F21" s="80"/>
      <c r="G21" s="80"/>
      <c r="H21" s="81"/>
      <c r="I21" s="80"/>
      <c r="J21" s="87"/>
      <c r="K21" s="87"/>
      <c r="L21" s="87"/>
      <c r="M21" s="215"/>
      <c r="N21" s="215"/>
      <c r="O21" s="215"/>
      <c r="P21" s="215"/>
    </row>
    <row r="22" spans="1:16" ht="21.95" customHeight="1">
      <c r="A22" s="74" t="s">
        <v>18</v>
      </c>
      <c r="B22" s="79"/>
      <c r="C22" s="79"/>
      <c r="D22" s="79"/>
      <c r="E22" s="80"/>
      <c r="F22" s="80"/>
      <c r="G22" s="80"/>
      <c r="H22" s="81"/>
      <c r="I22" s="80"/>
      <c r="J22" s="87"/>
      <c r="K22" s="87"/>
      <c r="L22" s="87"/>
      <c r="M22" s="215"/>
      <c r="N22" s="215"/>
      <c r="O22" s="215"/>
      <c r="P22" s="215"/>
    </row>
    <row r="23" spans="1:16" ht="21.95" customHeight="1">
      <c r="A23" s="79" t="s">
        <v>19</v>
      </c>
      <c r="B23" s="79"/>
      <c r="C23" s="79"/>
      <c r="D23" s="89"/>
      <c r="E23" s="90"/>
      <c r="F23" s="80"/>
      <c r="G23" s="80"/>
      <c r="H23" s="81"/>
      <c r="I23" s="81"/>
      <c r="J23" s="215">
        <v>0</v>
      </c>
      <c r="K23" s="87"/>
      <c r="L23" s="215">
        <v>0</v>
      </c>
      <c r="M23" s="215"/>
      <c r="N23" s="215">
        <v>26730000</v>
      </c>
      <c r="O23" s="215"/>
      <c r="P23" s="215">
        <v>26730000</v>
      </c>
    </row>
    <row r="24" spans="1:16" ht="21.95" customHeight="1">
      <c r="A24" s="79" t="s">
        <v>20</v>
      </c>
      <c r="B24" s="79"/>
      <c r="C24" s="79"/>
      <c r="D24" s="89"/>
      <c r="E24" s="90"/>
      <c r="F24" s="80"/>
      <c r="G24" s="80"/>
      <c r="H24" s="81"/>
      <c r="I24" s="80"/>
      <c r="J24" s="86">
        <v>9643204</v>
      </c>
      <c r="K24" s="87"/>
      <c r="L24" s="86">
        <v>9638708</v>
      </c>
      <c r="M24" s="215"/>
      <c r="N24" s="215">
        <v>243204</v>
      </c>
      <c r="O24" s="215"/>
      <c r="P24" s="215">
        <v>238708</v>
      </c>
    </row>
    <row r="25" spans="1:16" ht="21.95" customHeight="1">
      <c r="A25" s="79" t="s">
        <v>211</v>
      </c>
      <c r="B25" s="79"/>
      <c r="C25" s="79"/>
      <c r="D25" s="89"/>
      <c r="E25" s="90"/>
      <c r="F25" s="80"/>
      <c r="G25" s="80"/>
      <c r="H25" s="81">
        <v>5.2</v>
      </c>
      <c r="I25" s="80"/>
      <c r="J25" s="86">
        <v>9809034.9699999988</v>
      </c>
      <c r="K25" s="87"/>
      <c r="L25" s="86">
        <v>11059034.970000001</v>
      </c>
      <c r="M25" s="215"/>
      <c r="N25" s="215">
        <v>28045350.899999999</v>
      </c>
      <c r="O25" s="215"/>
      <c r="P25" s="215">
        <v>28795350.899999999</v>
      </c>
    </row>
    <row r="26" spans="1:16" ht="21.95" customHeight="1">
      <c r="A26" s="79" t="s">
        <v>21</v>
      </c>
      <c r="B26" s="79"/>
      <c r="C26" s="79"/>
      <c r="D26" s="79"/>
      <c r="E26" s="80"/>
      <c r="F26" s="80"/>
      <c r="G26" s="80"/>
      <c r="H26" s="81">
        <v>9</v>
      </c>
      <c r="I26" s="80"/>
      <c r="J26" s="86">
        <v>85898484.310000002</v>
      </c>
      <c r="K26" s="87"/>
      <c r="L26" s="86">
        <v>87162692.349999994</v>
      </c>
      <c r="M26" s="215"/>
      <c r="N26" s="86">
        <v>0</v>
      </c>
      <c r="O26" s="215"/>
      <c r="P26" s="86">
        <v>0</v>
      </c>
    </row>
    <row r="27" spans="1:16" ht="21.95" customHeight="1">
      <c r="A27" s="79" t="s">
        <v>22</v>
      </c>
      <c r="B27" s="79"/>
      <c r="C27" s="79"/>
      <c r="D27" s="79"/>
      <c r="E27" s="80"/>
      <c r="F27" s="80"/>
      <c r="G27" s="80"/>
      <c r="H27" s="81">
        <v>10</v>
      </c>
      <c r="I27" s="80"/>
      <c r="J27" s="86">
        <v>51945650.549999997</v>
      </c>
      <c r="K27" s="87"/>
      <c r="L27" s="86">
        <v>53475227.57</v>
      </c>
      <c r="M27" s="215"/>
      <c r="N27" s="215">
        <v>46460369.019999996</v>
      </c>
      <c r="O27" s="215"/>
      <c r="P27" s="215">
        <v>47960616.960000001</v>
      </c>
    </row>
    <row r="28" spans="1:16" ht="21.95" customHeight="1">
      <c r="A28" s="91" t="s">
        <v>23</v>
      </c>
      <c r="B28" s="79"/>
      <c r="C28" s="79"/>
      <c r="D28" s="79"/>
      <c r="E28" s="80"/>
      <c r="F28" s="80"/>
      <c r="G28" s="80"/>
      <c r="H28" s="81" t="s">
        <v>24</v>
      </c>
      <c r="I28" s="80"/>
      <c r="J28" s="86">
        <v>7422013.2000000002</v>
      </c>
      <c r="K28" s="87"/>
      <c r="L28" s="86">
        <v>8639305.9100000001</v>
      </c>
      <c r="M28" s="215"/>
      <c r="N28" s="215">
        <v>17969064.419999983</v>
      </c>
      <c r="O28" s="215"/>
      <c r="P28" s="215">
        <v>24764083.469999995</v>
      </c>
    </row>
    <row r="29" spans="1:16" ht="21.95" customHeight="1">
      <c r="A29" s="79" t="s">
        <v>25</v>
      </c>
      <c r="B29" s="79"/>
      <c r="C29" s="79"/>
      <c r="D29" s="79"/>
      <c r="E29" s="80"/>
      <c r="F29" s="80"/>
      <c r="G29" s="80"/>
      <c r="H29" s="81"/>
      <c r="I29" s="80"/>
      <c r="J29" s="86">
        <v>2058521</v>
      </c>
      <c r="K29" s="87"/>
      <c r="L29" s="86">
        <v>9</v>
      </c>
      <c r="M29" s="215"/>
      <c r="N29" s="215">
        <v>2058521</v>
      </c>
      <c r="O29" s="215"/>
      <c r="P29" s="215">
        <v>9</v>
      </c>
    </row>
    <row r="30" spans="1:16" ht="21.95" customHeight="1">
      <c r="A30" s="79" t="s">
        <v>26</v>
      </c>
      <c r="B30" s="79"/>
      <c r="C30" s="79"/>
      <c r="D30" s="79"/>
      <c r="E30" s="80"/>
      <c r="F30" s="80"/>
      <c r="G30" s="80"/>
      <c r="H30" s="81">
        <v>12</v>
      </c>
      <c r="I30" s="80"/>
      <c r="J30" s="86">
        <v>16252335.390000001</v>
      </c>
      <c r="K30" s="87"/>
      <c r="L30" s="86">
        <v>16111322.960000001</v>
      </c>
      <c r="M30" s="215"/>
      <c r="N30" s="215">
        <v>16229001.960000001</v>
      </c>
      <c r="O30" s="215"/>
      <c r="P30" s="215">
        <v>16092640.030000001</v>
      </c>
    </row>
    <row r="31" spans="1:16" ht="21.95" customHeight="1">
      <c r="A31" s="79" t="s">
        <v>27</v>
      </c>
      <c r="B31" s="79"/>
      <c r="C31" s="79"/>
      <c r="D31" s="79"/>
      <c r="E31" s="80"/>
      <c r="F31" s="80"/>
      <c r="G31" s="80"/>
      <c r="H31" s="81"/>
      <c r="I31" s="80"/>
      <c r="J31" s="86">
        <v>2125704.65</v>
      </c>
      <c r="K31" s="87"/>
      <c r="L31" s="86">
        <v>1880489.86</v>
      </c>
      <c r="M31" s="215"/>
      <c r="N31" s="215">
        <v>1701071.52</v>
      </c>
      <c r="O31" s="215"/>
      <c r="P31" s="215">
        <v>1700489.86</v>
      </c>
    </row>
    <row r="32" spans="1:16" ht="21.95" customHeight="1">
      <c r="A32" s="74" t="s">
        <v>28</v>
      </c>
      <c r="B32" s="79"/>
      <c r="C32" s="79"/>
      <c r="D32" s="79"/>
      <c r="E32" s="80"/>
      <c r="F32" s="80"/>
      <c r="G32" s="80"/>
      <c r="H32" s="81"/>
      <c r="I32" s="80"/>
      <c r="J32" s="216">
        <f>SUM(J23:J31)</f>
        <v>185154948.06999996</v>
      </c>
      <c r="K32" s="87"/>
      <c r="L32" s="216">
        <f>SUM(L23:L31)</f>
        <v>187966790.62</v>
      </c>
      <c r="M32" s="217"/>
      <c r="N32" s="216">
        <f>SUM(N23:N31)</f>
        <v>139436582.81999999</v>
      </c>
      <c r="O32" s="217"/>
      <c r="P32" s="216">
        <f>SUM(P23:P31)</f>
        <v>146281898.22000003</v>
      </c>
    </row>
    <row r="33" spans="1:16" ht="12" customHeight="1">
      <c r="A33" s="74"/>
      <c r="B33" s="79"/>
      <c r="C33" s="79"/>
      <c r="D33" s="79"/>
      <c r="E33" s="80"/>
      <c r="F33" s="80"/>
      <c r="G33" s="80"/>
      <c r="H33" s="81"/>
      <c r="I33" s="80"/>
      <c r="J33" s="87"/>
      <c r="K33" s="87"/>
      <c r="L33" s="87"/>
      <c r="M33" s="215"/>
      <c r="N33" s="215"/>
      <c r="O33" s="215"/>
      <c r="P33" s="215"/>
    </row>
    <row r="34" spans="1:16" ht="21.95" customHeight="1" thickBot="1">
      <c r="A34" s="74" t="s">
        <v>29</v>
      </c>
      <c r="B34" s="79"/>
      <c r="C34" s="79"/>
      <c r="D34" s="79"/>
      <c r="E34" s="80"/>
      <c r="F34" s="80"/>
      <c r="G34" s="80"/>
      <c r="H34" s="80"/>
      <c r="I34" s="80"/>
      <c r="J34" s="218">
        <f>SUM(J20,J32)</f>
        <v>474019265.63</v>
      </c>
      <c r="K34" s="87"/>
      <c r="L34" s="218">
        <f>SUM(L20,L32)</f>
        <v>458138639.83000004</v>
      </c>
      <c r="M34" s="215"/>
      <c r="N34" s="218">
        <f>SUM(N20,N32)</f>
        <v>422004424.19999993</v>
      </c>
      <c r="O34" s="215"/>
      <c r="P34" s="218">
        <f>SUM(P20,P32)</f>
        <v>413713270.06999999</v>
      </c>
    </row>
    <row r="35" spans="1:16" ht="21.95" customHeight="1" thickTop="1">
      <c r="A35" s="75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214"/>
      <c r="M35" s="214"/>
      <c r="N35" s="214"/>
      <c r="O35" s="214"/>
      <c r="P35" s="214"/>
    </row>
    <row r="36" spans="1:16" ht="21.95" customHeight="1">
      <c r="A36" s="92" t="s">
        <v>30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214"/>
      <c r="M36" s="214"/>
      <c r="N36" s="214"/>
      <c r="O36" s="214"/>
      <c r="P36" s="214"/>
    </row>
    <row r="37" spans="1:16" ht="21.95" customHeight="1">
      <c r="A37" s="75"/>
      <c r="B37" s="80"/>
      <c r="C37" s="80"/>
      <c r="D37" s="80"/>
      <c r="E37" s="80"/>
      <c r="F37" s="80"/>
      <c r="G37" s="80"/>
      <c r="H37" s="80"/>
      <c r="I37" s="80"/>
      <c r="J37" s="201"/>
      <c r="K37" s="80"/>
      <c r="L37" s="214"/>
      <c r="M37" s="214"/>
      <c r="N37" s="214"/>
      <c r="O37" s="214"/>
      <c r="P37" s="214"/>
    </row>
    <row r="38" spans="1:16" ht="21.95" customHeight="1">
      <c r="A38" s="75"/>
      <c r="B38" s="80"/>
      <c r="C38" s="80"/>
      <c r="D38" s="80"/>
      <c r="E38" s="80"/>
      <c r="F38" s="80"/>
      <c r="G38" s="80"/>
      <c r="H38" s="80"/>
      <c r="I38" s="80"/>
      <c r="J38" s="201"/>
      <c r="K38" s="80"/>
      <c r="L38" s="214"/>
      <c r="M38" s="214"/>
      <c r="N38" s="214"/>
      <c r="O38" s="214"/>
      <c r="P38" s="214"/>
    </row>
    <row r="39" spans="1:16" ht="21.95" customHeight="1">
      <c r="A39" s="75"/>
      <c r="B39" s="80"/>
      <c r="C39" s="80"/>
      <c r="D39" s="80"/>
      <c r="E39" s="80"/>
      <c r="F39" s="80"/>
      <c r="G39" s="80"/>
      <c r="H39" s="80"/>
      <c r="I39" s="80"/>
      <c r="J39" s="201"/>
      <c r="K39" s="80"/>
      <c r="L39" s="214"/>
      <c r="M39" s="214"/>
      <c r="N39" s="214"/>
      <c r="O39" s="214"/>
      <c r="P39" s="214"/>
    </row>
    <row r="40" spans="1:16" ht="21.95" customHeight="1">
      <c r="A40" s="75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214"/>
      <c r="M40" s="214"/>
      <c r="N40" s="214"/>
      <c r="O40" s="214"/>
      <c r="P40" s="214"/>
    </row>
    <row r="41" spans="1:16" ht="21.95" customHeight="1">
      <c r="A41" s="75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214"/>
      <c r="M41" s="214"/>
      <c r="N41" s="214"/>
      <c r="O41" s="214"/>
      <c r="P41" s="214"/>
    </row>
    <row r="42" spans="1:16" ht="21.95" customHeight="1">
      <c r="A42" s="75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214"/>
      <c r="M42" s="214"/>
      <c r="N42" s="214"/>
      <c r="O42" s="214"/>
      <c r="P42" s="214"/>
    </row>
    <row r="43" spans="1:16" ht="21.95" customHeight="1">
      <c r="A43" s="75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214"/>
      <c r="M43" s="214"/>
      <c r="N43" s="214"/>
      <c r="O43" s="214"/>
      <c r="P43" s="214"/>
    </row>
    <row r="44" spans="1:16" ht="21.95" customHeight="1">
      <c r="A44" s="75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214"/>
      <c r="M44" s="214"/>
      <c r="N44" s="214"/>
      <c r="O44" s="214"/>
      <c r="P44" s="214"/>
    </row>
    <row r="45" spans="1:16" ht="21.95" customHeight="1">
      <c r="A45" s="75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214"/>
      <c r="M45" s="214"/>
      <c r="N45" s="214"/>
      <c r="O45" s="214"/>
      <c r="P45" s="214"/>
    </row>
    <row r="46" spans="1:16" ht="21.95" customHeight="1">
      <c r="A46" s="75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214"/>
      <c r="M46" s="214"/>
      <c r="N46" s="214"/>
      <c r="O46" s="214"/>
      <c r="P46" s="214"/>
    </row>
    <row r="47" spans="1:16" ht="21.95" customHeight="1">
      <c r="A47" s="75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214"/>
      <c r="M47" s="214"/>
      <c r="N47" s="214"/>
      <c r="O47" s="214"/>
      <c r="P47" s="214"/>
    </row>
    <row r="48" spans="1:16" ht="21.95" customHeight="1">
      <c r="A48" s="75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214"/>
      <c r="M48" s="214"/>
      <c r="N48" s="214"/>
      <c r="O48" s="214"/>
      <c r="P48" s="214"/>
    </row>
    <row r="49" spans="1:17" ht="21.95" customHeight="1">
      <c r="A49" s="75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214"/>
      <c r="M49" s="214"/>
      <c r="N49" s="214"/>
      <c r="O49" s="214"/>
      <c r="P49" s="214"/>
    </row>
    <row r="50" spans="1:17" ht="21.95" customHeight="1">
      <c r="A50" s="75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214"/>
      <c r="M50" s="214"/>
      <c r="N50" s="214"/>
      <c r="O50" s="214"/>
      <c r="P50" s="214"/>
    </row>
    <row r="51" spans="1:17" ht="21.95" customHeight="1">
      <c r="A51" s="75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214"/>
      <c r="M51" s="214"/>
      <c r="N51" s="214"/>
      <c r="O51" s="214"/>
      <c r="P51" s="214"/>
    </row>
    <row r="52" spans="1:17" ht="21.95" customHeight="1">
      <c r="A52" s="75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214"/>
      <c r="M52" s="214"/>
      <c r="N52" s="214"/>
      <c r="O52" s="214"/>
      <c r="P52" s="214"/>
    </row>
    <row r="53" spans="1:17" ht="21.95" customHeight="1">
      <c r="A53" s="75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214"/>
      <c r="M53" s="214"/>
      <c r="N53" s="214"/>
      <c r="O53" s="214"/>
      <c r="P53" s="214"/>
    </row>
    <row r="54" spans="1:17" ht="34.15" customHeight="1">
      <c r="A54" s="75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214"/>
      <c r="M54" s="214"/>
      <c r="N54" s="214"/>
      <c r="O54" s="214"/>
      <c r="P54" s="214"/>
    </row>
    <row r="55" spans="1:17" ht="21.95" customHeight="1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214"/>
      <c r="M55" s="214"/>
      <c r="N55" s="214"/>
      <c r="O55" s="214"/>
      <c r="P55" s="68" t="s">
        <v>199</v>
      </c>
    </row>
    <row r="56" spans="1:17" ht="21.95" customHeight="1">
      <c r="A56" s="74" t="s">
        <v>0</v>
      </c>
      <c r="B56" s="74"/>
      <c r="C56" s="74"/>
      <c r="D56" s="74"/>
      <c r="E56" s="74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</row>
    <row r="57" spans="1:17" ht="21.95" customHeight="1">
      <c r="A57" s="74" t="s">
        <v>31</v>
      </c>
      <c r="B57" s="74"/>
      <c r="C57" s="74"/>
      <c r="D57" s="74"/>
      <c r="E57" s="74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</row>
    <row r="58" spans="1:17" ht="21.95" customHeight="1">
      <c r="A58" s="74" t="str">
        <f>+A3</f>
        <v>AS AT JUNE 30, 2024</v>
      </c>
      <c r="B58" s="74"/>
      <c r="C58" s="74"/>
      <c r="D58" s="74"/>
      <c r="E58" s="74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1:17" ht="21.95" customHeight="1">
      <c r="A59" s="74"/>
      <c r="B59" s="74"/>
      <c r="C59" s="74"/>
      <c r="D59" s="74"/>
      <c r="E59" s="74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</row>
    <row r="60" spans="1:17" ht="21.95" customHeight="1">
      <c r="A60" s="74"/>
      <c r="B60" s="74"/>
      <c r="C60" s="74"/>
      <c r="D60" s="74"/>
      <c r="E60" s="74"/>
      <c r="F60" s="76"/>
      <c r="G60" s="76"/>
      <c r="H60" s="81"/>
      <c r="I60" s="81"/>
      <c r="J60" s="233" t="s">
        <v>2</v>
      </c>
      <c r="K60" s="233"/>
      <c r="L60" s="233"/>
      <c r="M60" s="233"/>
      <c r="N60" s="233"/>
      <c r="O60" s="233"/>
      <c r="P60" s="233"/>
    </row>
    <row r="61" spans="1:17" ht="21.95" customHeight="1">
      <c r="A61" s="79"/>
      <c r="B61" s="79"/>
      <c r="C61" s="79"/>
      <c r="D61" s="79"/>
      <c r="E61" s="80"/>
      <c r="F61" s="80"/>
      <c r="G61" s="80"/>
      <c r="H61" s="81"/>
      <c r="I61" s="81"/>
      <c r="J61" s="234" t="s">
        <v>3</v>
      </c>
      <c r="K61" s="234"/>
      <c r="L61" s="234"/>
      <c r="M61" s="82"/>
      <c r="N61" s="233" t="s">
        <v>4</v>
      </c>
      <c r="O61" s="233"/>
      <c r="P61" s="233"/>
    </row>
    <row r="62" spans="1:17" ht="21.95" customHeight="1">
      <c r="A62" s="79"/>
      <c r="B62" s="79"/>
      <c r="C62" s="79"/>
      <c r="D62" s="79"/>
      <c r="E62" s="80"/>
      <c r="F62" s="80"/>
      <c r="G62" s="80"/>
      <c r="H62" s="81"/>
      <c r="I62" s="81"/>
      <c r="J62" s="197" t="s">
        <v>188</v>
      </c>
      <c r="K62" s="82"/>
      <c r="L62" s="189" t="s">
        <v>181</v>
      </c>
      <c r="M62" s="82"/>
      <c r="N62" s="197" t="s">
        <v>188</v>
      </c>
      <c r="O62" s="188" t="s">
        <v>5</v>
      </c>
      <c r="P62" s="189" t="s">
        <v>181</v>
      </c>
    </row>
    <row r="63" spans="1:17" ht="21.95" customHeight="1">
      <c r="A63" s="79"/>
      <c r="B63" s="79"/>
      <c r="C63" s="79"/>
      <c r="D63" s="79"/>
      <c r="E63" s="80"/>
      <c r="F63" s="80"/>
      <c r="G63" s="80"/>
      <c r="H63" s="81"/>
      <c r="I63" s="81"/>
      <c r="J63" s="190" t="s">
        <v>6</v>
      </c>
      <c r="K63" s="82"/>
      <c r="L63" s="190" t="s">
        <v>7</v>
      </c>
      <c r="M63" s="82"/>
      <c r="N63" s="190" t="s">
        <v>6</v>
      </c>
      <c r="O63" s="188"/>
      <c r="P63" s="190" t="s">
        <v>7</v>
      </c>
    </row>
    <row r="64" spans="1:17" s="42" customFormat="1" ht="21.95" customHeight="1">
      <c r="A64" s="80"/>
      <c r="B64" s="80"/>
      <c r="C64" s="80"/>
      <c r="D64" s="80"/>
      <c r="E64" s="80"/>
      <c r="F64" s="80"/>
      <c r="G64" s="80"/>
      <c r="H64" s="83" t="s">
        <v>8</v>
      </c>
      <c r="I64" s="80"/>
      <c r="J64" s="198" t="s">
        <v>9</v>
      </c>
      <c r="K64" s="81"/>
      <c r="L64" s="191"/>
      <c r="M64" s="80"/>
      <c r="N64" s="198" t="s">
        <v>9</v>
      </c>
      <c r="O64" s="188"/>
      <c r="P64" s="191"/>
      <c r="Q64" s="41"/>
    </row>
    <row r="65" spans="1:16" ht="21.95" customHeight="1">
      <c r="A65" s="84" t="s">
        <v>32</v>
      </c>
      <c r="B65" s="79"/>
      <c r="C65" s="79"/>
      <c r="D65" s="79"/>
      <c r="E65" s="79"/>
      <c r="F65" s="80"/>
      <c r="G65" s="80"/>
      <c r="H65" s="81"/>
      <c r="I65" s="81"/>
      <c r="J65" s="81"/>
      <c r="K65" s="94"/>
      <c r="L65" s="95"/>
      <c r="M65" s="91"/>
      <c r="N65" s="81"/>
      <c r="O65" s="94"/>
      <c r="P65" s="95"/>
    </row>
    <row r="66" spans="1:16" ht="6" customHeight="1">
      <c r="A66" s="84"/>
      <c r="B66" s="79"/>
      <c r="C66" s="79"/>
      <c r="D66" s="79"/>
      <c r="E66" s="79"/>
      <c r="F66" s="80"/>
      <c r="G66" s="80"/>
      <c r="H66" s="81"/>
      <c r="I66" s="81"/>
      <c r="J66" s="81"/>
      <c r="K66" s="94"/>
      <c r="L66" s="95"/>
      <c r="M66" s="91"/>
      <c r="N66" s="81"/>
      <c r="O66" s="94"/>
      <c r="P66" s="95"/>
    </row>
    <row r="67" spans="1:16" ht="21.95" customHeight="1">
      <c r="A67" s="74" t="s">
        <v>33</v>
      </c>
      <c r="B67" s="79"/>
      <c r="C67" s="79"/>
      <c r="D67" s="79"/>
      <c r="E67" s="79"/>
      <c r="F67" s="80"/>
      <c r="G67" s="80"/>
      <c r="H67" s="81"/>
      <c r="I67" s="80"/>
      <c r="J67" s="80"/>
      <c r="K67" s="80"/>
      <c r="L67" s="80"/>
      <c r="M67" s="214"/>
      <c r="N67" s="214"/>
      <c r="O67" s="214"/>
      <c r="P67" s="214"/>
    </row>
    <row r="68" spans="1:16" ht="21.95" customHeight="1">
      <c r="A68" s="80" t="s">
        <v>34</v>
      </c>
      <c r="B68" s="80"/>
      <c r="C68" s="80"/>
      <c r="D68" s="79"/>
      <c r="E68" s="79"/>
      <c r="F68" s="80"/>
      <c r="G68" s="80"/>
      <c r="H68" s="81">
        <v>13</v>
      </c>
      <c r="I68" s="80"/>
      <c r="J68" s="86">
        <v>15000000</v>
      </c>
      <c r="K68" s="87"/>
      <c r="L68" s="86">
        <v>208802.09</v>
      </c>
      <c r="M68" s="215"/>
      <c r="N68" s="215">
        <v>15000000</v>
      </c>
      <c r="O68" s="215"/>
      <c r="P68" s="215">
        <v>34666.07</v>
      </c>
    </row>
    <row r="69" spans="1:16" ht="21.95" customHeight="1">
      <c r="A69" s="80" t="s">
        <v>35</v>
      </c>
      <c r="B69" s="80"/>
      <c r="C69" s="80"/>
      <c r="D69" s="79"/>
      <c r="E69" s="79"/>
      <c r="F69" s="80"/>
      <c r="G69" s="80"/>
      <c r="H69" s="81" t="s">
        <v>36</v>
      </c>
      <c r="I69" s="80"/>
      <c r="J69" s="86">
        <v>8848260.1499999985</v>
      </c>
      <c r="K69" s="87"/>
      <c r="L69" s="86">
        <v>6414488.4099999983</v>
      </c>
      <c r="M69" s="215"/>
      <c r="N69" s="215">
        <v>8663044.7799999993</v>
      </c>
      <c r="O69" s="215"/>
      <c r="P69" s="215">
        <v>6240351.6899999995</v>
      </c>
    </row>
    <row r="70" spans="1:16" ht="21.95" customHeight="1">
      <c r="A70" s="80" t="s">
        <v>14</v>
      </c>
      <c r="B70" s="80"/>
      <c r="C70" s="80"/>
      <c r="D70" s="79"/>
      <c r="E70" s="79"/>
      <c r="F70" s="80"/>
      <c r="G70" s="80"/>
      <c r="H70" s="81"/>
      <c r="I70" s="80"/>
      <c r="J70" s="86"/>
      <c r="K70" s="87"/>
      <c r="L70" s="86"/>
      <c r="M70" s="215"/>
      <c r="N70" s="215"/>
      <c r="O70" s="215"/>
      <c r="P70" s="215"/>
    </row>
    <row r="71" spans="1:16" ht="21.95" customHeight="1">
      <c r="A71" s="80" t="s">
        <v>5</v>
      </c>
      <c r="B71" s="80" t="s">
        <v>37</v>
      </c>
      <c r="C71" s="80"/>
      <c r="D71" s="79"/>
      <c r="E71" s="79"/>
      <c r="F71" s="80"/>
      <c r="G71" s="80"/>
      <c r="H71" s="81" t="s">
        <v>38</v>
      </c>
      <c r="I71" s="80"/>
      <c r="J71" s="86">
        <v>5086364.8499999996</v>
      </c>
      <c r="K71" s="87"/>
      <c r="L71" s="86">
        <v>4539683.8899999997</v>
      </c>
      <c r="M71" s="215"/>
      <c r="N71" s="215">
        <v>14979010.530000001</v>
      </c>
      <c r="O71" s="215"/>
      <c r="P71" s="215">
        <v>14651566.08</v>
      </c>
    </row>
    <row r="72" spans="1:16" ht="21.95" customHeight="1">
      <c r="A72" s="91" t="s">
        <v>39</v>
      </c>
      <c r="B72" s="80"/>
      <c r="C72" s="80"/>
      <c r="D72" s="79"/>
      <c r="E72" s="79"/>
      <c r="F72" s="80"/>
      <c r="G72" s="80"/>
      <c r="H72" s="81"/>
      <c r="I72" s="80"/>
      <c r="J72" s="86">
        <v>264686.45</v>
      </c>
      <c r="K72" s="87"/>
      <c r="L72" s="86">
        <v>631913.02</v>
      </c>
      <c r="M72" s="215"/>
      <c r="N72" s="35">
        <v>0</v>
      </c>
      <c r="O72" s="215">
        <v>9797346.7400000002</v>
      </c>
      <c r="P72" s="35">
        <v>391663.35000000027</v>
      </c>
    </row>
    <row r="73" spans="1:16" ht="21.95" customHeight="1">
      <c r="A73" s="80" t="s">
        <v>171</v>
      </c>
      <c r="B73" s="80"/>
      <c r="C73" s="80"/>
      <c r="D73" s="79"/>
      <c r="E73" s="79"/>
      <c r="F73" s="80"/>
      <c r="G73" s="80"/>
      <c r="H73" s="81">
        <v>15</v>
      </c>
      <c r="I73" s="80"/>
      <c r="J73" s="36">
        <v>13138024</v>
      </c>
      <c r="K73" s="87"/>
      <c r="L73" s="36">
        <v>14594990</v>
      </c>
      <c r="M73" s="215"/>
      <c r="N73" s="215">
        <v>13138024</v>
      </c>
      <c r="O73" s="215"/>
      <c r="P73" s="215">
        <v>14594990</v>
      </c>
    </row>
    <row r="74" spans="1:16" ht="21.95" customHeight="1">
      <c r="A74" s="80" t="s">
        <v>40</v>
      </c>
      <c r="B74" s="80"/>
      <c r="C74" s="80"/>
      <c r="D74" s="79"/>
      <c r="E74" s="79"/>
      <c r="F74" s="80"/>
      <c r="G74" s="80"/>
      <c r="H74" s="81">
        <v>5.2</v>
      </c>
      <c r="I74" s="80"/>
      <c r="J74" s="86">
        <v>16688415.460000001</v>
      </c>
      <c r="K74" s="87"/>
      <c r="L74" s="86">
        <v>15105395.560000001</v>
      </c>
      <c r="M74" s="215"/>
      <c r="N74" s="217">
        <v>16688415.460000001</v>
      </c>
      <c r="O74" s="215"/>
      <c r="P74" s="217">
        <v>15105395.560000001</v>
      </c>
    </row>
    <row r="75" spans="1:16" ht="21.95" customHeight="1">
      <c r="A75" s="80" t="s">
        <v>41</v>
      </c>
      <c r="B75" s="80"/>
      <c r="C75" s="80"/>
      <c r="D75" s="79"/>
      <c r="E75" s="79"/>
      <c r="F75" s="80"/>
      <c r="G75" s="80"/>
      <c r="H75" s="81"/>
      <c r="I75" s="80"/>
      <c r="J75" s="86">
        <v>1376652.83</v>
      </c>
      <c r="K75" s="87"/>
      <c r="L75" s="86">
        <v>1283695.6200000001</v>
      </c>
      <c r="M75" s="217"/>
      <c r="N75" s="217">
        <v>1322594.01</v>
      </c>
      <c r="O75" s="217"/>
      <c r="P75" s="217">
        <v>1225003.82</v>
      </c>
    </row>
    <row r="76" spans="1:16" ht="21.95" customHeight="1">
      <c r="A76" s="75" t="s">
        <v>42</v>
      </c>
      <c r="B76" s="80"/>
      <c r="C76" s="80"/>
      <c r="D76" s="79"/>
      <c r="E76" s="79"/>
      <c r="F76" s="80"/>
      <c r="G76" s="80"/>
      <c r="H76" s="81"/>
      <c r="I76" s="80"/>
      <c r="J76" s="216">
        <f>SUM(J68:J75)</f>
        <v>60402403.740000002</v>
      </c>
      <c r="K76" s="87"/>
      <c r="L76" s="216">
        <f>SUM(L68:L75)</f>
        <v>42778968.589999996</v>
      </c>
      <c r="M76" s="217"/>
      <c r="N76" s="216">
        <f>SUM(N68:N75)</f>
        <v>69791088.780000016</v>
      </c>
      <c r="O76" s="217"/>
      <c r="P76" s="216">
        <f>SUM(P68:P75)</f>
        <v>52243636.57</v>
      </c>
    </row>
    <row r="77" spans="1:16" ht="12" customHeight="1">
      <c r="A77" s="79"/>
      <c r="B77" s="79"/>
      <c r="C77" s="79"/>
      <c r="D77" s="79"/>
      <c r="E77" s="79"/>
      <c r="F77" s="80"/>
      <c r="G77" s="80"/>
      <c r="H77" s="81"/>
      <c r="I77" s="80"/>
      <c r="J77" s="87"/>
      <c r="K77" s="87"/>
      <c r="L77" s="87"/>
      <c r="M77" s="215"/>
      <c r="N77" s="215"/>
      <c r="O77" s="215"/>
      <c r="P77" s="215"/>
    </row>
    <row r="78" spans="1:16" ht="21.95" customHeight="1">
      <c r="A78" s="74" t="s">
        <v>43</v>
      </c>
      <c r="B78" s="79"/>
      <c r="C78" s="79"/>
      <c r="D78" s="79"/>
      <c r="E78" s="79"/>
      <c r="F78" s="80"/>
      <c r="G78" s="80"/>
      <c r="H78" s="81"/>
      <c r="I78" s="80"/>
      <c r="J78" s="87"/>
      <c r="K78" s="87"/>
      <c r="L78" s="87"/>
      <c r="M78" s="215"/>
      <c r="N78" s="215"/>
      <c r="O78" s="215"/>
      <c r="P78" s="215"/>
    </row>
    <row r="79" spans="1:16" ht="21.95" customHeight="1">
      <c r="A79" s="79" t="s">
        <v>44</v>
      </c>
      <c r="B79" s="79"/>
      <c r="C79" s="79"/>
      <c r="D79" s="79"/>
      <c r="E79" s="79"/>
      <c r="F79" s="80"/>
      <c r="G79" s="80"/>
      <c r="H79" s="81" t="s">
        <v>38</v>
      </c>
      <c r="I79" s="80"/>
      <c r="J79" s="215">
        <v>3113694.35</v>
      </c>
      <c r="K79" s="215"/>
      <c r="L79" s="215">
        <v>5011832.63</v>
      </c>
      <c r="M79" s="215"/>
      <c r="N79" s="215">
        <v>4986279.9300000006</v>
      </c>
      <c r="O79" s="215"/>
      <c r="P79" s="215">
        <v>12558558.85</v>
      </c>
    </row>
    <row r="80" spans="1:16" ht="21.95" customHeight="1">
      <c r="A80" s="80" t="s">
        <v>185</v>
      </c>
      <c r="B80" s="79"/>
      <c r="C80" s="79"/>
      <c r="D80" s="79"/>
      <c r="E80" s="79"/>
      <c r="F80" s="80"/>
      <c r="G80" s="80"/>
      <c r="H80" s="81">
        <v>15</v>
      </c>
      <c r="I80" s="80"/>
      <c r="J80" s="86">
        <v>10914632</v>
      </c>
      <c r="K80" s="87"/>
      <c r="L80" s="86">
        <v>8836004</v>
      </c>
      <c r="M80" s="87"/>
      <c r="N80" s="86">
        <v>10823431</v>
      </c>
      <c r="O80" s="215"/>
      <c r="P80" s="86">
        <v>8744803</v>
      </c>
    </row>
    <row r="81" spans="1:16" ht="21.95" customHeight="1">
      <c r="A81" s="79" t="s">
        <v>45</v>
      </c>
      <c r="B81" s="79"/>
      <c r="C81" s="79"/>
      <c r="D81" s="79"/>
      <c r="E81" s="79"/>
      <c r="F81" s="80"/>
      <c r="G81" s="80"/>
      <c r="H81" s="81"/>
      <c r="I81" s="80"/>
      <c r="J81" s="86">
        <v>1359291.27</v>
      </c>
      <c r="K81" s="87"/>
      <c r="L81" s="86">
        <v>1440991.24</v>
      </c>
      <c r="M81" s="87"/>
      <c r="N81" s="86">
        <v>378700.07</v>
      </c>
      <c r="O81" s="215"/>
      <c r="P81" s="86">
        <v>348800.07</v>
      </c>
    </row>
    <row r="82" spans="1:16" ht="21.95" customHeight="1">
      <c r="A82" s="74" t="s">
        <v>46</v>
      </c>
      <c r="B82" s="79"/>
      <c r="C82" s="79"/>
      <c r="D82" s="79"/>
      <c r="E82" s="79"/>
      <c r="F82" s="80"/>
      <c r="G82" s="80"/>
      <c r="H82" s="81"/>
      <c r="I82" s="80"/>
      <c r="J82" s="216">
        <f>SUM(J79:J81)</f>
        <v>15387617.619999999</v>
      </c>
      <c r="K82" s="87"/>
      <c r="L82" s="216">
        <f>SUM(L79:L81)</f>
        <v>15288827.869999999</v>
      </c>
      <c r="M82" s="215"/>
      <c r="N82" s="216">
        <f>SUM(N79:N81)</f>
        <v>16188411</v>
      </c>
      <c r="O82" s="215"/>
      <c r="P82" s="216">
        <f>SUM(P79:P81)</f>
        <v>21652161.920000002</v>
      </c>
    </row>
    <row r="83" spans="1:16" ht="12" customHeight="1">
      <c r="A83" s="74"/>
      <c r="B83" s="79"/>
      <c r="C83" s="79"/>
      <c r="D83" s="79"/>
      <c r="E83" s="79"/>
      <c r="F83" s="80"/>
      <c r="G83" s="80"/>
      <c r="H83" s="81"/>
      <c r="I83" s="80"/>
      <c r="J83" s="217"/>
      <c r="K83" s="87"/>
      <c r="L83" s="217"/>
      <c r="M83" s="217"/>
      <c r="N83" s="217"/>
      <c r="O83" s="217"/>
      <c r="P83" s="217"/>
    </row>
    <row r="84" spans="1:16" ht="21.95" customHeight="1">
      <c r="A84" s="74" t="s">
        <v>186</v>
      </c>
      <c r="B84" s="79"/>
      <c r="C84" s="79"/>
      <c r="D84" s="79"/>
      <c r="E84" s="79"/>
      <c r="F84" s="80"/>
      <c r="G84" s="80"/>
      <c r="H84" s="81"/>
      <c r="I84" s="80"/>
      <c r="J84" s="219">
        <f>SUM(J82,J76)</f>
        <v>75790021.359999999</v>
      </c>
      <c r="K84" s="87"/>
      <c r="L84" s="219">
        <f>SUM(L82,L76)</f>
        <v>58067796.459999993</v>
      </c>
      <c r="M84" s="215"/>
      <c r="N84" s="219">
        <f>SUM(N76,N82)</f>
        <v>85979499.780000016</v>
      </c>
      <c r="O84" s="215"/>
      <c r="P84" s="219">
        <f>SUM(P76,P82)</f>
        <v>73895798.49000001</v>
      </c>
    </row>
    <row r="85" spans="1:16" ht="8.4499999999999993" customHeight="1">
      <c r="A85" s="79"/>
      <c r="B85" s="79"/>
      <c r="C85" s="79"/>
      <c r="D85" s="79"/>
      <c r="E85" s="79"/>
      <c r="F85" s="80"/>
      <c r="G85" s="80"/>
      <c r="H85" s="81"/>
      <c r="I85" s="81"/>
      <c r="J85" s="81"/>
      <c r="K85" s="94"/>
      <c r="L85" s="95"/>
      <c r="M85" s="91"/>
      <c r="N85" s="81"/>
      <c r="O85" s="94"/>
      <c r="P85" s="95"/>
    </row>
    <row r="86" spans="1:16" ht="21.95" customHeight="1">
      <c r="A86" s="74" t="s">
        <v>47</v>
      </c>
      <c r="B86" s="79"/>
      <c r="C86" s="79"/>
      <c r="D86" s="79"/>
      <c r="E86" s="79"/>
      <c r="F86" s="80"/>
      <c r="G86" s="80"/>
      <c r="H86" s="80"/>
      <c r="I86" s="80"/>
      <c r="J86" s="87"/>
      <c r="K86" s="87"/>
      <c r="L86" s="87"/>
      <c r="M86" s="220"/>
      <c r="N86" s="220"/>
      <c r="O86" s="220"/>
      <c r="P86" s="220"/>
    </row>
    <row r="87" spans="1:16" ht="21.95" customHeight="1">
      <c r="A87" s="79" t="s">
        <v>48</v>
      </c>
      <c r="B87" s="79"/>
      <c r="C87" s="79"/>
      <c r="D87" s="79"/>
      <c r="E87" s="79"/>
      <c r="F87" s="80"/>
      <c r="G87" s="80"/>
      <c r="H87" s="80"/>
      <c r="I87" s="80"/>
      <c r="J87" s="87"/>
      <c r="K87" s="87"/>
      <c r="L87" s="87"/>
      <c r="M87" s="220"/>
      <c r="N87" s="220"/>
      <c r="O87" s="220"/>
      <c r="P87" s="220"/>
    </row>
    <row r="88" spans="1:16" ht="21.95" customHeight="1">
      <c r="A88" s="79"/>
      <c r="B88" s="79" t="s">
        <v>49</v>
      </c>
      <c r="C88" s="79"/>
      <c r="D88" s="79"/>
      <c r="E88" s="79"/>
      <c r="F88" s="80"/>
      <c r="G88" s="80"/>
      <c r="H88" s="81"/>
      <c r="I88" s="80"/>
      <c r="J88" s="87"/>
      <c r="K88" s="87"/>
      <c r="L88" s="87"/>
      <c r="M88" s="215"/>
      <c r="N88" s="215"/>
      <c r="O88" s="215"/>
      <c r="P88" s="215"/>
    </row>
    <row r="89" spans="1:16" ht="21.95" customHeight="1">
      <c r="A89" s="79"/>
      <c r="B89" s="79"/>
      <c r="C89" s="79" t="s">
        <v>50</v>
      </c>
      <c r="D89" s="79"/>
      <c r="E89" s="79"/>
      <c r="F89" s="80"/>
      <c r="G89" s="80"/>
      <c r="H89" s="81"/>
      <c r="I89" s="80"/>
      <c r="J89" s="221">
        <v>100000000</v>
      </c>
      <c r="K89" s="87"/>
      <c r="L89" s="221">
        <v>100000000</v>
      </c>
      <c r="M89" s="215"/>
      <c r="N89" s="221">
        <v>100000000</v>
      </c>
      <c r="O89" s="215"/>
      <c r="P89" s="221">
        <v>100000000</v>
      </c>
    </row>
    <row r="90" spans="1:16" ht="21.95" customHeight="1">
      <c r="A90" s="79"/>
      <c r="B90" s="79" t="s">
        <v>51</v>
      </c>
      <c r="C90" s="79"/>
      <c r="D90" s="79"/>
      <c r="E90" s="79"/>
      <c r="F90" s="80"/>
      <c r="G90" s="80"/>
      <c r="H90" s="80"/>
      <c r="I90" s="80"/>
      <c r="J90" s="215"/>
      <c r="K90" s="87"/>
      <c r="L90" s="215"/>
      <c r="M90" s="215"/>
      <c r="N90" s="215"/>
      <c r="O90" s="215"/>
      <c r="P90" s="215"/>
    </row>
    <row r="91" spans="1:16" ht="21.95" customHeight="1">
      <c r="A91" s="79"/>
      <c r="B91" s="79"/>
      <c r="C91" s="79" t="s">
        <v>50</v>
      </c>
      <c r="D91" s="79"/>
      <c r="E91" s="79"/>
      <c r="F91" s="80"/>
      <c r="G91" s="80"/>
      <c r="H91" s="81"/>
      <c r="I91" s="80"/>
      <c r="J91" s="215">
        <v>100000000</v>
      </c>
      <c r="K91" s="87"/>
      <c r="L91" s="215">
        <v>100000000</v>
      </c>
      <c r="M91" s="215"/>
      <c r="N91" s="215">
        <v>100000000</v>
      </c>
      <c r="O91" s="215"/>
      <c r="P91" s="215">
        <v>100000000</v>
      </c>
    </row>
    <row r="92" spans="1:16" ht="21.95" customHeight="1">
      <c r="A92" s="79" t="s">
        <v>52</v>
      </c>
      <c r="B92" s="79"/>
      <c r="C92" s="79"/>
      <c r="D92" s="79"/>
      <c r="E92" s="79"/>
      <c r="F92" s="80"/>
      <c r="G92" s="80"/>
      <c r="H92" s="80"/>
      <c r="I92" s="80"/>
      <c r="J92" s="215">
        <v>138500000</v>
      </c>
      <c r="K92" s="87"/>
      <c r="L92" s="215">
        <v>138500000</v>
      </c>
      <c r="M92" s="215"/>
      <c r="N92" s="215">
        <v>138500000</v>
      </c>
      <c r="O92" s="215"/>
      <c r="P92" s="215">
        <v>138500000</v>
      </c>
    </row>
    <row r="93" spans="1:16" ht="21.95" customHeight="1">
      <c r="A93" s="79" t="s">
        <v>53</v>
      </c>
      <c r="B93" s="79"/>
      <c r="C93" s="79"/>
      <c r="D93" s="79"/>
      <c r="E93" s="79"/>
      <c r="F93" s="80"/>
      <c r="G93" s="80"/>
      <c r="H93" s="80"/>
      <c r="I93" s="80"/>
      <c r="J93" s="87"/>
      <c r="K93" s="87"/>
      <c r="L93" s="87"/>
      <c r="M93" s="215"/>
      <c r="N93" s="215"/>
      <c r="O93" s="215"/>
      <c r="P93" s="215"/>
    </row>
    <row r="94" spans="1:16" ht="21.95" customHeight="1">
      <c r="A94" s="79"/>
      <c r="B94" s="79" t="s">
        <v>54</v>
      </c>
      <c r="C94" s="79"/>
      <c r="D94" s="79"/>
      <c r="E94" s="79"/>
      <c r="F94" s="80"/>
      <c r="G94" s="80"/>
      <c r="H94" s="81"/>
      <c r="I94" s="80"/>
      <c r="J94" s="86">
        <v>10057461.83</v>
      </c>
      <c r="K94" s="87"/>
      <c r="L94" s="86">
        <v>10057461.83</v>
      </c>
      <c r="M94" s="215"/>
      <c r="N94" s="215">
        <v>10057461.83</v>
      </c>
      <c r="O94" s="215"/>
      <c r="P94" s="215">
        <v>10057461.83</v>
      </c>
    </row>
    <row r="95" spans="1:16" ht="21.95" customHeight="1">
      <c r="A95" s="79"/>
      <c r="B95" s="79" t="s">
        <v>55</v>
      </c>
      <c r="C95" s="79"/>
      <c r="D95" s="79"/>
      <c r="E95" s="79"/>
      <c r="F95" s="80"/>
      <c r="G95" s="80"/>
      <c r="H95" s="81"/>
      <c r="I95" s="80"/>
      <c r="J95" s="86">
        <v>143849350.53584272</v>
      </c>
      <c r="K95" s="87"/>
      <c r="L95" s="86">
        <v>144314157.79000002</v>
      </c>
      <c r="M95" s="217"/>
      <c r="N95" s="217">
        <v>82891432.729999974</v>
      </c>
      <c r="O95" s="217"/>
      <c r="P95" s="217">
        <v>85284748.689999953</v>
      </c>
    </row>
    <row r="96" spans="1:16" ht="21.95" customHeight="1">
      <c r="A96" s="79" t="s">
        <v>56</v>
      </c>
      <c r="B96" s="79"/>
      <c r="C96" s="79"/>
      <c r="D96" s="79"/>
      <c r="E96" s="79"/>
      <c r="F96" s="80"/>
      <c r="G96" s="80"/>
      <c r="H96" s="81"/>
      <c r="I96" s="80"/>
      <c r="J96" s="222">
        <v>4793493.8600000003</v>
      </c>
      <c r="K96" s="215"/>
      <c r="L96" s="222">
        <v>6192725.0600000005</v>
      </c>
      <c r="M96" s="215"/>
      <c r="N96" s="222">
        <v>4576029.8600000003</v>
      </c>
      <c r="O96" s="215"/>
      <c r="P96" s="222">
        <v>5975261.0600000005</v>
      </c>
    </row>
    <row r="97" spans="1:23" ht="21.95" customHeight="1">
      <c r="A97" s="74" t="s">
        <v>57</v>
      </c>
      <c r="B97" s="79"/>
      <c r="C97" s="79"/>
      <c r="D97" s="79"/>
      <c r="E97" s="79"/>
      <c r="F97" s="80"/>
      <c r="G97" s="80"/>
      <c r="H97" s="80"/>
      <c r="I97" s="80"/>
      <c r="J97" s="217">
        <f>SUM(J90:J96)</f>
        <v>397200306.22584271</v>
      </c>
      <c r="K97" s="87"/>
      <c r="L97" s="217">
        <f>SUM(L90:L96)</f>
        <v>399064344.68000001</v>
      </c>
      <c r="M97" s="215"/>
      <c r="N97" s="217">
        <f>SUM(N90:N96)</f>
        <v>336024924.42000002</v>
      </c>
      <c r="O97" s="215"/>
      <c r="P97" s="217">
        <f>SUM(P90:P96)</f>
        <v>339817471.57999998</v>
      </c>
    </row>
    <row r="98" spans="1:23" ht="21.95" customHeight="1">
      <c r="A98" s="79" t="s">
        <v>58</v>
      </c>
      <c r="B98" s="79"/>
      <c r="C98" s="79"/>
      <c r="D98" s="79"/>
      <c r="E98" s="79"/>
      <c r="F98" s="80"/>
      <c r="G98" s="80"/>
      <c r="H98" s="80"/>
      <c r="I98" s="80"/>
      <c r="J98" s="202">
        <v>1028938.0399999999</v>
      </c>
      <c r="K98" s="87"/>
      <c r="L98" s="202">
        <v>1006498.69</v>
      </c>
      <c r="M98" s="217"/>
      <c r="N98" s="219">
        <v>0</v>
      </c>
      <c r="O98" s="217"/>
      <c r="P98" s="219">
        <v>0</v>
      </c>
    </row>
    <row r="99" spans="1:23" ht="21.95" customHeight="1">
      <c r="A99" s="75" t="s">
        <v>59</v>
      </c>
      <c r="B99" s="79"/>
      <c r="C99" s="79"/>
      <c r="D99" s="79"/>
      <c r="E99" s="79"/>
      <c r="F99" s="80"/>
      <c r="G99" s="80"/>
      <c r="H99" s="80"/>
      <c r="I99" s="80"/>
      <c r="J99" s="219">
        <f>SUM(J97:J98)</f>
        <v>398229244.26584274</v>
      </c>
      <c r="K99" s="87"/>
      <c r="L99" s="219">
        <f>SUM(L97:L98)</f>
        <v>400070843.37</v>
      </c>
      <c r="M99" s="217"/>
      <c r="N99" s="219">
        <f>SUM(N97:N98)</f>
        <v>336024924.42000002</v>
      </c>
      <c r="O99" s="217"/>
      <c r="P99" s="219">
        <f>SUM(P97:P98)</f>
        <v>339817471.57999998</v>
      </c>
    </row>
    <row r="100" spans="1:23" ht="11.45" customHeight="1">
      <c r="A100" s="74"/>
      <c r="B100" s="79"/>
      <c r="C100" s="79"/>
      <c r="D100" s="79"/>
      <c r="E100" s="79"/>
      <c r="F100" s="80"/>
      <c r="G100" s="80"/>
      <c r="H100" s="80"/>
      <c r="I100" s="80"/>
      <c r="J100" s="87"/>
      <c r="K100" s="87"/>
      <c r="L100" s="87"/>
      <c r="M100" s="217"/>
      <c r="N100" s="217"/>
      <c r="O100" s="217"/>
      <c r="P100" s="217"/>
    </row>
    <row r="101" spans="1:23" ht="21.95" customHeight="1" thickBot="1">
      <c r="A101" s="74" t="s">
        <v>60</v>
      </c>
      <c r="B101" s="79"/>
      <c r="C101" s="79"/>
      <c r="D101" s="79"/>
      <c r="E101" s="79"/>
      <c r="F101" s="80"/>
      <c r="G101" s="80"/>
      <c r="H101" s="80"/>
      <c r="I101" s="80"/>
      <c r="J101" s="218">
        <f>J99+J84</f>
        <v>474019265.62584275</v>
      </c>
      <c r="K101" s="87"/>
      <c r="L101" s="218">
        <f>L99+L84</f>
        <v>458138639.82999998</v>
      </c>
      <c r="M101" s="215"/>
      <c r="N101" s="218">
        <f>N99+N84</f>
        <v>422004424.20000005</v>
      </c>
      <c r="O101" s="215"/>
      <c r="P101" s="218">
        <f>P99+P84</f>
        <v>413713270.06999999</v>
      </c>
      <c r="Q101" s="223"/>
      <c r="S101" s="12"/>
      <c r="U101" s="12"/>
      <c r="W101" s="12"/>
    </row>
    <row r="102" spans="1:23" ht="21.95" customHeight="1" thickTop="1">
      <c r="A102" s="75"/>
      <c r="B102" s="80"/>
      <c r="C102" s="80"/>
      <c r="D102" s="80"/>
      <c r="E102" s="80"/>
      <c r="F102" s="80"/>
      <c r="G102" s="80"/>
      <c r="H102" s="80"/>
      <c r="I102" s="80"/>
      <c r="J102" s="224"/>
      <c r="K102" s="80"/>
      <c r="L102" s="224"/>
      <c r="M102" s="214"/>
      <c r="N102" s="224"/>
      <c r="O102" s="214"/>
      <c r="P102" s="224"/>
    </row>
    <row r="103" spans="1:23" ht="21.95" customHeight="1">
      <c r="A103" s="92" t="s">
        <v>30</v>
      </c>
      <c r="B103" s="80"/>
      <c r="C103" s="80"/>
      <c r="D103" s="80"/>
      <c r="E103" s="80"/>
      <c r="F103" s="80"/>
      <c r="G103" s="80"/>
      <c r="H103" s="80"/>
      <c r="I103" s="80"/>
      <c r="J103" s="224"/>
      <c r="K103" s="80"/>
      <c r="L103" s="224"/>
      <c r="M103" s="214"/>
      <c r="N103" s="224"/>
      <c r="O103" s="214"/>
      <c r="P103" s="224"/>
    </row>
    <row r="104" spans="1:23" ht="21.95" customHeight="1">
      <c r="A104" s="96"/>
      <c r="B104" s="80"/>
      <c r="C104" s="80"/>
      <c r="D104" s="80"/>
      <c r="E104" s="80"/>
      <c r="F104" s="80"/>
      <c r="G104" s="80"/>
      <c r="H104" s="80"/>
      <c r="I104" s="80"/>
      <c r="J104" s="224"/>
      <c r="K104" s="80"/>
      <c r="L104" s="224"/>
      <c r="M104" s="214"/>
      <c r="N104" s="224"/>
      <c r="O104" s="214"/>
      <c r="P104" s="224"/>
    </row>
    <row r="105" spans="1:23" ht="21.95" customHeight="1">
      <c r="A105" s="96"/>
      <c r="B105" s="80"/>
      <c r="C105" s="80"/>
      <c r="D105" s="80"/>
      <c r="E105" s="80"/>
      <c r="F105" s="80"/>
      <c r="G105" s="80"/>
      <c r="H105" s="80"/>
      <c r="I105" s="80"/>
      <c r="J105" s="224"/>
      <c r="K105" s="80"/>
      <c r="L105" s="224"/>
      <c r="M105" s="214"/>
      <c r="N105" s="224"/>
      <c r="O105" s="214"/>
      <c r="P105" s="224"/>
    </row>
    <row r="106" spans="1:23" ht="21.95" customHeight="1">
      <c r="A106" s="96"/>
      <c r="B106" s="80"/>
      <c r="C106" s="80"/>
      <c r="D106" s="80"/>
      <c r="E106" s="80"/>
      <c r="F106" s="80"/>
      <c r="G106" s="80"/>
      <c r="H106" s="80"/>
      <c r="I106" s="80"/>
      <c r="J106" s="224"/>
      <c r="K106" s="80"/>
      <c r="L106" s="224"/>
      <c r="M106" s="214"/>
      <c r="N106" s="224"/>
      <c r="O106" s="214"/>
      <c r="P106" s="224"/>
    </row>
    <row r="107" spans="1:23" ht="21.95" customHeight="1">
      <c r="A107" s="96"/>
      <c r="B107" s="80"/>
      <c r="C107" s="80"/>
      <c r="D107" s="80"/>
      <c r="E107" s="80"/>
      <c r="F107" s="80"/>
      <c r="G107" s="80"/>
      <c r="H107" s="80"/>
      <c r="I107" s="80"/>
      <c r="J107" s="224"/>
      <c r="K107" s="80"/>
      <c r="L107" s="224"/>
      <c r="M107" s="214"/>
      <c r="N107" s="224"/>
      <c r="O107" s="214"/>
      <c r="P107" s="224"/>
    </row>
    <row r="108" spans="1:23" ht="21.95" customHeight="1">
      <c r="A108" s="96"/>
      <c r="B108" s="80"/>
      <c r="C108" s="80"/>
      <c r="D108" s="80"/>
      <c r="E108" s="80"/>
      <c r="F108" s="80"/>
      <c r="G108" s="80"/>
      <c r="H108" s="80"/>
      <c r="I108" s="80"/>
      <c r="J108" s="224"/>
      <c r="K108" s="80"/>
      <c r="L108" s="224"/>
      <c r="M108" s="214"/>
      <c r="N108" s="224"/>
      <c r="O108" s="214"/>
      <c r="P108" s="224"/>
    </row>
    <row r="109" spans="1:23" ht="21.95" customHeight="1">
      <c r="A109" s="96"/>
      <c r="B109" s="80"/>
      <c r="C109" s="80"/>
      <c r="D109" s="80"/>
      <c r="E109" s="80"/>
      <c r="F109" s="80"/>
      <c r="G109" s="80"/>
      <c r="H109" s="80"/>
      <c r="I109" s="80"/>
      <c r="J109" s="224"/>
      <c r="K109" s="80"/>
      <c r="L109" s="224"/>
      <c r="M109" s="214"/>
      <c r="N109" s="224"/>
      <c r="O109" s="214"/>
      <c r="P109" s="224"/>
    </row>
    <row r="110" spans="1:23" ht="35.65" customHeight="1">
      <c r="A110" s="96"/>
      <c r="B110" s="80"/>
      <c r="C110" s="80"/>
      <c r="D110" s="80"/>
      <c r="E110" s="80"/>
      <c r="F110" s="80"/>
      <c r="G110" s="80"/>
      <c r="H110" s="80"/>
      <c r="I110" s="80"/>
      <c r="J110" s="224"/>
      <c r="K110" s="80"/>
      <c r="L110" s="224"/>
      <c r="M110" s="214"/>
      <c r="N110" s="224"/>
      <c r="O110" s="214"/>
      <c r="P110" s="224"/>
    </row>
    <row r="111" spans="1:23" ht="21.95" customHeight="1">
      <c r="A111" s="80"/>
      <c r="B111" s="80"/>
      <c r="C111" s="80"/>
      <c r="D111" s="75"/>
      <c r="E111" s="80"/>
      <c r="F111" s="80"/>
      <c r="G111" s="80"/>
      <c r="H111" s="81"/>
      <c r="I111" s="80"/>
      <c r="J111" s="80"/>
      <c r="K111" s="80"/>
      <c r="L111" s="224"/>
      <c r="M111" s="214"/>
      <c r="N111" s="214"/>
      <c r="O111" s="214"/>
      <c r="P111" s="68" t="s">
        <v>200</v>
      </c>
    </row>
    <row r="112" spans="1:23" ht="21.95" customHeight="1"/>
    <row r="114" spans="10:16">
      <c r="J114" s="10"/>
      <c r="K114" s="10"/>
      <c r="M114" s="10"/>
      <c r="N114" s="10"/>
      <c r="O114" s="10"/>
      <c r="P114" s="10"/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F001-0786-4203-BBA9-CD9C5D509682}">
  <sheetPr>
    <tabColor rgb="FFFF0000"/>
  </sheetPr>
  <dimension ref="A1:W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99" t="s">
        <v>0</v>
      </c>
      <c r="B1" s="99"/>
      <c r="C1" s="99"/>
      <c r="D1" s="99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13"/>
      <c r="R1" s="13"/>
    </row>
    <row r="2" spans="1:23" ht="21.95" customHeight="1">
      <c r="A2" s="99" t="s">
        <v>61</v>
      </c>
      <c r="B2" s="99"/>
      <c r="C2" s="99"/>
      <c r="D2" s="99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3"/>
      <c r="R2" s="13"/>
    </row>
    <row r="3" spans="1:23" ht="21.95" customHeight="1">
      <c r="A3" s="97" t="s">
        <v>212</v>
      </c>
      <c r="B3" s="99"/>
      <c r="C3" s="99"/>
      <c r="D3" s="99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13"/>
      <c r="R3" s="13"/>
    </row>
    <row r="4" spans="1:23" ht="21.95" customHeight="1">
      <c r="A4" s="96"/>
      <c r="B4" s="96"/>
      <c r="C4" s="96"/>
      <c r="D4" s="96"/>
      <c r="E4" s="92"/>
      <c r="F4" s="92"/>
      <c r="G4" s="92"/>
      <c r="H4" s="92"/>
      <c r="I4" s="92"/>
      <c r="J4" s="100"/>
      <c r="K4" s="100"/>
      <c r="L4" s="100"/>
      <c r="M4" s="100"/>
      <c r="N4" s="100"/>
      <c r="O4" s="100"/>
      <c r="P4" s="100"/>
    </row>
    <row r="5" spans="1:23" ht="21.95" customHeight="1">
      <c r="A5" s="96"/>
      <c r="B5" s="96"/>
      <c r="C5" s="96"/>
      <c r="D5" s="96"/>
      <c r="E5" s="92"/>
      <c r="F5" s="92"/>
      <c r="G5" s="92"/>
      <c r="H5" s="98"/>
      <c r="I5" s="98"/>
      <c r="J5" s="235" t="s">
        <v>2</v>
      </c>
      <c r="K5" s="235"/>
      <c r="L5" s="235"/>
      <c r="M5" s="235"/>
      <c r="N5" s="235"/>
      <c r="O5" s="235"/>
      <c r="P5" s="235"/>
      <c r="Q5" s="15"/>
      <c r="R5" s="15"/>
    </row>
    <row r="6" spans="1:23" ht="21.95" customHeight="1">
      <c r="A6" s="96"/>
      <c r="B6" s="96"/>
      <c r="C6" s="96"/>
      <c r="D6" s="96"/>
      <c r="E6" s="92"/>
      <c r="F6" s="92"/>
      <c r="G6" s="92"/>
      <c r="H6" s="98"/>
      <c r="I6" s="98"/>
      <c r="J6" s="236" t="s">
        <v>3</v>
      </c>
      <c r="K6" s="236"/>
      <c r="L6" s="236"/>
      <c r="M6" s="101"/>
      <c r="N6" s="236" t="s">
        <v>4</v>
      </c>
      <c r="O6" s="236"/>
      <c r="P6" s="236"/>
      <c r="Q6" s="15"/>
      <c r="R6" s="15"/>
    </row>
    <row r="7" spans="1:23" ht="21.95" customHeight="1">
      <c r="A7" s="96"/>
      <c r="B7" s="96"/>
      <c r="C7" s="96"/>
      <c r="D7" s="96"/>
      <c r="E7" s="92"/>
      <c r="F7" s="92"/>
      <c r="G7" s="92"/>
      <c r="H7" s="102" t="s">
        <v>8</v>
      </c>
      <c r="I7" s="98"/>
      <c r="J7" s="103">
        <v>2024</v>
      </c>
      <c r="K7" s="98"/>
      <c r="L7" s="103">
        <v>2023</v>
      </c>
      <c r="M7" s="98"/>
      <c r="N7" s="103">
        <v>2024</v>
      </c>
      <c r="O7" s="98"/>
      <c r="P7" s="103">
        <v>2023</v>
      </c>
      <c r="Q7" s="15"/>
      <c r="R7" s="15"/>
      <c r="S7" s="62"/>
    </row>
    <row r="8" spans="1:23" ht="21.95" customHeight="1">
      <c r="A8" s="99" t="s">
        <v>62</v>
      </c>
      <c r="B8" s="96"/>
      <c r="C8" s="96"/>
      <c r="D8" s="96"/>
      <c r="E8" s="92"/>
      <c r="F8" s="92"/>
      <c r="G8" s="92"/>
      <c r="H8" s="92"/>
      <c r="I8" s="92"/>
      <c r="J8" s="101"/>
      <c r="K8" s="101"/>
      <c r="L8" s="101"/>
      <c r="M8" s="100"/>
      <c r="N8" s="101"/>
      <c r="O8" s="101"/>
      <c r="P8" s="101"/>
      <c r="Q8" s="16"/>
      <c r="R8" s="16"/>
    </row>
    <row r="9" spans="1:23" ht="21.95" customHeight="1">
      <c r="A9" s="96" t="s">
        <v>63</v>
      </c>
      <c r="B9" s="96"/>
      <c r="C9" s="96"/>
      <c r="D9" s="96"/>
      <c r="E9" s="92"/>
      <c r="F9" s="92"/>
      <c r="G9" s="92"/>
      <c r="H9" s="98">
        <v>5.0999999999999996</v>
      </c>
      <c r="I9" s="92"/>
      <c r="J9" s="104">
        <v>36214030.75</v>
      </c>
      <c r="K9" s="105"/>
      <c r="L9" s="104">
        <v>40751438.049999997</v>
      </c>
      <c r="M9" s="105"/>
      <c r="N9" s="104">
        <v>36214030.749999993</v>
      </c>
      <c r="O9" s="105"/>
      <c r="P9" s="104">
        <v>40751438.04999999</v>
      </c>
      <c r="Q9" s="17"/>
      <c r="R9" s="18"/>
      <c r="S9" s="2"/>
      <c r="T9" s="19"/>
      <c r="U9" s="19"/>
      <c r="V9" s="20"/>
      <c r="W9" s="20"/>
    </row>
    <row r="10" spans="1:23" ht="21.95" customHeight="1">
      <c r="A10" s="96" t="s">
        <v>64</v>
      </c>
      <c r="B10" s="96"/>
      <c r="C10" s="96"/>
      <c r="D10" s="96"/>
      <c r="E10" s="92"/>
      <c r="F10" s="92"/>
      <c r="G10" s="92"/>
      <c r="H10" s="98">
        <v>5.0999999999999996</v>
      </c>
      <c r="I10" s="92"/>
      <c r="J10" s="104">
        <v>1343781.1400000001</v>
      </c>
      <c r="K10" s="105"/>
      <c r="L10" s="104">
        <v>974022</v>
      </c>
      <c r="M10" s="71"/>
      <c r="N10" s="71">
        <v>0</v>
      </c>
      <c r="O10" s="71"/>
      <c r="P10" s="71">
        <v>0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96" t="s">
        <v>65</v>
      </c>
      <c r="B11" s="96"/>
      <c r="C11" s="96"/>
      <c r="D11" s="96"/>
      <c r="E11" s="92"/>
      <c r="F11" s="92"/>
      <c r="G11" s="92"/>
      <c r="H11" s="98">
        <v>5.0999999999999996</v>
      </c>
      <c r="I11" s="92"/>
      <c r="J11" s="104">
        <v>677294.10999999987</v>
      </c>
      <c r="K11" s="105"/>
      <c r="L11" s="104">
        <v>1027830.97</v>
      </c>
      <c r="M11" s="105"/>
      <c r="N11" s="104">
        <v>1169568.08</v>
      </c>
      <c r="O11" s="105"/>
      <c r="P11" s="104">
        <v>1447483.19</v>
      </c>
      <c r="Q11" s="21"/>
      <c r="R11" s="18"/>
      <c r="S11" s="2"/>
      <c r="T11" s="19"/>
      <c r="U11" s="19"/>
      <c r="V11" s="20"/>
      <c r="W11" s="20"/>
    </row>
    <row r="12" spans="1:23" ht="21.95" customHeight="1">
      <c r="A12" s="75" t="s">
        <v>66</v>
      </c>
      <c r="B12" s="96"/>
      <c r="C12" s="96"/>
      <c r="D12" s="96"/>
      <c r="E12" s="92"/>
      <c r="F12" s="92"/>
      <c r="G12" s="92"/>
      <c r="H12" s="98"/>
      <c r="I12" s="92"/>
      <c r="J12" s="106">
        <f>SUM(J9:J11)</f>
        <v>38235106</v>
      </c>
      <c r="K12" s="105"/>
      <c r="L12" s="106">
        <f>SUM(L9:L11)</f>
        <v>42753291.019999996</v>
      </c>
      <c r="M12" s="105"/>
      <c r="N12" s="106">
        <f>SUM(N9:N11)</f>
        <v>37383598.829999991</v>
      </c>
      <c r="O12" s="105"/>
      <c r="P12" s="106">
        <f>SUM(P9:P11)</f>
        <v>42198921.239999987</v>
      </c>
      <c r="Q12" s="17"/>
      <c r="R12" s="18"/>
      <c r="S12" s="2"/>
      <c r="T12" s="19"/>
      <c r="U12" s="19"/>
      <c r="V12" s="20"/>
      <c r="W12" s="20"/>
    </row>
    <row r="13" spans="1:23" ht="8.4499999999999993" customHeight="1">
      <c r="A13" s="96"/>
      <c r="B13" s="96"/>
      <c r="C13" s="96"/>
      <c r="D13" s="96"/>
      <c r="E13" s="92"/>
      <c r="F13" s="92"/>
      <c r="G13" s="92"/>
      <c r="H13" s="92"/>
      <c r="I13" s="92"/>
      <c r="J13" s="105"/>
      <c r="K13" s="105"/>
      <c r="L13" s="105"/>
      <c r="M13" s="105"/>
      <c r="N13" s="105"/>
      <c r="O13" s="105"/>
      <c r="P13" s="105"/>
      <c r="V13" s="20"/>
      <c r="W13" s="20"/>
    </row>
    <row r="14" spans="1:23" ht="21.95" customHeight="1">
      <c r="A14" s="99" t="s">
        <v>67</v>
      </c>
      <c r="B14" s="96"/>
      <c r="C14" s="96"/>
      <c r="D14" s="96"/>
      <c r="E14" s="92"/>
      <c r="F14" s="92"/>
      <c r="G14" s="92"/>
      <c r="H14" s="98"/>
      <c r="I14" s="92"/>
      <c r="J14" s="104"/>
      <c r="K14" s="105"/>
      <c r="L14" s="104"/>
      <c r="M14" s="105"/>
      <c r="N14" s="104"/>
      <c r="O14" s="105"/>
      <c r="P14" s="104"/>
      <c r="Q14" s="17"/>
      <c r="R14" s="17"/>
      <c r="V14" s="20"/>
      <c r="W14" s="20"/>
    </row>
    <row r="15" spans="1:23" ht="21.95" customHeight="1">
      <c r="A15" s="96" t="s">
        <v>68</v>
      </c>
      <c r="B15" s="96"/>
      <c r="C15" s="96"/>
      <c r="D15" s="96"/>
      <c r="E15" s="92"/>
      <c r="F15" s="92"/>
      <c r="G15" s="98"/>
      <c r="H15" s="98">
        <v>5.0999999999999996</v>
      </c>
      <c r="I15" s="92"/>
      <c r="J15" s="104">
        <v>19608253.219999999</v>
      </c>
      <c r="K15" s="104"/>
      <c r="L15" s="104">
        <v>23887709.300000001</v>
      </c>
      <c r="M15" s="104"/>
      <c r="N15" s="104">
        <v>21666894.63000001</v>
      </c>
      <c r="O15" s="104"/>
      <c r="P15" s="104">
        <v>25946475.59</v>
      </c>
      <c r="Q15" s="22"/>
      <c r="R15" s="22"/>
      <c r="V15" s="20"/>
      <c r="W15" s="20"/>
    </row>
    <row r="16" spans="1:23" ht="21.95" customHeight="1">
      <c r="A16" s="96" t="s">
        <v>69</v>
      </c>
      <c r="B16" s="96"/>
      <c r="C16" s="96"/>
      <c r="D16" s="96"/>
      <c r="E16" s="92"/>
      <c r="F16" s="92"/>
      <c r="G16" s="98"/>
      <c r="H16" s="98">
        <v>5.0999999999999996</v>
      </c>
      <c r="I16" s="92"/>
      <c r="J16" s="104">
        <v>1807932.92</v>
      </c>
      <c r="K16" s="104"/>
      <c r="L16" s="104">
        <v>1498399.37</v>
      </c>
      <c r="M16" s="71"/>
      <c r="N16" s="71">
        <v>0</v>
      </c>
      <c r="O16" s="71"/>
      <c r="P16" s="71">
        <v>0</v>
      </c>
      <c r="Q16" s="22"/>
      <c r="R16" s="22"/>
      <c r="V16" s="20"/>
      <c r="W16" s="20"/>
    </row>
    <row r="17" spans="1:23" ht="21.95" customHeight="1">
      <c r="A17" s="96" t="s">
        <v>70</v>
      </c>
      <c r="B17" s="96"/>
      <c r="C17" s="96"/>
      <c r="D17" s="96"/>
      <c r="E17" s="92"/>
      <c r="F17" s="92"/>
      <c r="G17" s="98"/>
      <c r="H17" s="98"/>
      <c r="I17" s="92"/>
      <c r="J17" s="104">
        <v>7519300.1299999999</v>
      </c>
      <c r="K17" s="104"/>
      <c r="L17" s="104">
        <v>5112760.46</v>
      </c>
      <c r="M17" s="104"/>
      <c r="N17" s="104">
        <v>7519300.1300000018</v>
      </c>
      <c r="O17" s="104"/>
      <c r="P17" s="104">
        <v>5112760.4600000037</v>
      </c>
      <c r="Q17" s="23"/>
      <c r="R17" s="23"/>
      <c r="V17" s="20"/>
      <c r="W17" s="20"/>
    </row>
    <row r="18" spans="1:23" ht="21.95" customHeight="1">
      <c r="A18" s="96" t="s">
        <v>71</v>
      </c>
      <c r="B18" s="96"/>
      <c r="C18" s="96"/>
      <c r="D18" s="96"/>
      <c r="E18" s="92"/>
      <c r="F18" s="92"/>
      <c r="G18" s="98"/>
      <c r="H18" s="98">
        <v>5.0999999999999996</v>
      </c>
      <c r="I18" s="92"/>
      <c r="J18" s="104">
        <v>6441991.3216573214</v>
      </c>
      <c r="K18" s="104"/>
      <c r="L18" s="104">
        <v>6211246.0899999999</v>
      </c>
      <c r="M18" s="104"/>
      <c r="N18" s="104">
        <v>6587050.5799999991</v>
      </c>
      <c r="O18" s="104"/>
      <c r="P18" s="104">
        <v>6447695.2699999996</v>
      </c>
      <c r="Q18" s="24"/>
      <c r="R18" s="24"/>
      <c r="V18" s="20"/>
      <c r="W18" s="20"/>
    </row>
    <row r="19" spans="1:23" ht="21.95" customHeight="1">
      <c r="A19" s="75" t="s">
        <v>72</v>
      </c>
      <c r="B19" s="96"/>
      <c r="C19" s="96"/>
      <c r="D19" s="96"/>
      <c r="E19" s="92"/>
      <c r="F19" s="92"/>
      <c r="G19" s="98"/>
      <c r="H19" s="98"/>
      <c r="I19" s="92"/>
      <c r="J19" s="107">
        <f>SUM(J15:J18)</f>
        <v>35377477.591657318</v>
      </c>
      <c r="K19" s="104"/>
      <c r="L19" s="107">
        <f>SUM(L15:L18)</f>
        <v>36710115.219999999</v>
      </c>
      <c r="M19" s="104">
        <v>-602176</v>
      </c>
      <c r="N19" s="107">
        <f>SUM(N15:N18)</f>
        <v>35773245.340000011</v>
      </c>
      <c r="O19" s="104">
        <f>SUM(E19:N19)</f>
        <v>107258662.15165731</v>
      </c>
      <c r="P19" s="107">
        <f>SUM(P15:P18)</f>
        <v>37506931.320000008</v>
      </c>
      <c r="Q19" s="25"/>
      <c r="R19" s="25"/>
      <c r="V19" s="20"/>
      <c r="W19" s="20"/>
    </row>
    <row r="20" spans="1:23" ht="8.4499999999999993" customHeight="1">
      <c r="A20" s="96"/>
      <c r="B20" s="96"/>
      <c r="C20" s="96"/>
      <c r="D20" s="96"/>
      <c r="E20" s="92"/>
      <c r="F20" s="92"/>
      <c r="G20" s="92"/>
      <c r="H20" s="92"/>
      <c r="I20" s="92"/>
      <c r="J20" s="105"/>
      <c r="K20" s="105"/>
      <c r="L20" s="105"/>
      <c r="M20" s="105">
        <v>0</v>
      </c>
      <c r="N20" s="105"/>
      <c r="O20" s="104">
        <f>SUM(E20:N20)</f>
        <v>0</v>
      </c>
      <c r="P20" s="105"/>
      <c r="V20" s="20"/>
      <c r="W20" s="20"/>
    </row>
    <row r="21" spans="1:23" ht="21.95" customHeight="1">
      <c r="A21" s="99" t="s">
        <v>157</v>
      </c>
      <c r="B21" s="96"/>
      <c r="C21" s="96"/>
      <c r="D21" s="96"/>
      <c r="E21" s="92"/>
      <c r="F21" s="92"/>
      <c r="G21" s="92"/>
      <c r="H21" s="92"/>
      <c r="I21" s="92"/>
      <c r="J21" s="105">
        <f>+J12-J19</f>
        <v>2857628.4083426818</v>
      </c>
      <c r="K21" s="105"/>
      <c r="L21" s="105">
        <f>+L12-L19</f>
        <v>6043175.799999997</v>
      </c>
      <c r="M21" s="105"/>
      <c r="N21" s="105">
        <f>+N12-N19</f>
        <v>1610353.4899999797</v>
      </c>
      <c r="O21" s="104"/>
      <c r="P21" s="105">
        <f>+P12-P19</f>
        <v>4691989.9199999794</v>
      </c>
      <c r="V21" s="20"/>
      <c r="W21" s="20"/>
    </row>
    <row r="22" spans="1:23" ht="21.95" customHeight="1">
      <c r="A22" s="96" t="s">
        <v>73</v>
      </c>
      <c r="B22" s="96"/>
      <c r="C22" s="96"/>
      <c r="D22" s="96"/>
      <c r="E22" s="92"/>
      <c r="F22" s="92"/>
      <c r="G22" s="98"/>
      <c r="H22" s="98">
        <v>5.0999999999999996</v>
      </c>
      <c r="I22" s="92"/>
      <c r="J22" s="108">
        <v>-254151.16999999998</v>
      </c>
      <c r="K22" s="104"/>
      <c r="L22" s="108">
        <v>-301482.27</v>
      </c>
      <c r="M22" s="104"/>
      <c r="N22" s="108">
        <v>-393719.77</v>
      </c>
      <c r="O22" s="104"/>
      <c r="P22" s="108">
        <v>-562611.08000000007</v>
      </c>
      <c r="Q22" s="24"/>
      <c r="R22" s="24"/>
      <c r="V22" s="20"/>
      <c r="W22" s="20"/>
    </row>
    <row r="23" spans="1:23" ht="21.95" customHeight="1">
      <c r="A23" s="75" t="s">
        <v>172</v>
      </c>
      <c r="B23" s="96"/>
      <c r="C23" s="96"/>
      <c r="D23" s="96"/>
      <c r="E23" s="92"/>
      <c r="F23" s="92"/>
      <c r="G23" s="98"/>
      <c r="H23" s="98"/>
      <c r="I23" s="92"/>
      <c r="J23" s="104">
        <f>+J21+J22</f>
        <v>2603477.2383426819</v>
      </c>
      <c r="K23" s="109"/>
      <c r="L23" s="104">
        <f>+L21+L22</f>
        <v>5741693.5299999975</v>
      </c>
      <c r="M23" s="109"/>
      <c r="N23" s="104">
        <f>+N21+N22</f>
        <v>1216633.7199999797</v>
      </c>
      <c r="O23" s="109"/>
      <c r="P23" s="104">
        <f>+P21+P22</f>
        <v>4129378.8399999794</v>
      </c>
      <c r="Q23" s="26"/>
      <c r="R23" s="26"/>
      <c r="V23" s="20"/>
      <c r="W23" s="20"/>
    </row>
    <row r="24" spans="1:23" ht="21.95" customHeight="1">
      <c r="A24" s="110" t="s">
        <v>158</v>
      </c>
      <c r="B24" s="111"/>
      <c r="C24" s="96"/>
      <c r="D24" s="96"/>
      <c r="E24" s="92"/>
      <c r="F24" s="92"/>
      <c r="G24" s="98"/>
      <c r="H24" s="98" t="s">
        <v>74</v>
      </c>
      <c r="I24" s="92"/>
      <c r="J24" s="104">
        <v>-547595.79</v>
      </c>
      <c r="K24" s="104"/>
      <c r="L24" s="104">
        <v>-1198476.6600000001</v>
      </c>
      <c r="M24" s="104"/>
      <c r="N24" s="108">
        <v>-237048.07</v>
      </c>
      <c r="O24" s="104"/>
      <c r="P24" s="108">
        <v>-863355.83000000007</v>
      </c>
      <c r="Q24" s="24"/>
      <c r="R24" s="24"/>
      <c r="V24" s="20"/>
      <c r="W24" s="20"/>
    </row>
    <row r="25" spans="1:23" ht="21.95" customHeight="1">
      <c r="A25" s="99" t="s">
        <v>159</v>
      </c>
      <c r="B25" s="96"/>
      <c r="C25" s="96"/>
      <c r="D25" s="96"/>
      <c r="E25" s="92"/>
      <c r="F25" s="92"/>
      <c r="G25" s="98"/>
      <c r="H25" s="98"/>
      <c r="I25" s="92"/>
      <c r="J25" s="112">
        <f>SUM(J23:J24)</f>
        <v>2055881.4483426819</v>
      </c>
      <c r="K25" s="113"/>
      <c r="L25" s="112">
        <f>SUM(L23:L24)</f>
        <v>4543216.8699999973</v>
      </c>
      <c r="M25" s="113"/>
      <c r="N25" s="112">
        <f>SUM(N23:N24)</f>
        <v>979585.64999997965</v>
      </c>
      <c r="O25" s="113"/>
      <c r="P25" s="112">
        <f>SUM(P23:P24)</f>
        <v>3266023.0099999793</v>
      </c>
      <c r="Q25" s="26"/>
      <c r="R25" s="26"/>
      <c r="V25" s="20"/>
      <c r="W25" s="20"/>
    </row>
    <row r="26" spans="1:23" ht="6.6" customHeight="1">
      <c r="A26" s="96"/>
      <c r="B26" s="96"/>
      <c r="C26" s="96"/>
      <c r="D26" s="96"/>
      <c r="E26" s="92"/>
      <c r="F26" s="92"/>
      <c r="G26" s="92"/>
      <c r="H26" s="92"/>
      <c r="I26" s="92"/>
      <c r="J26" s="105"/>
      <c r="K26" s="105"/>
      <c r="L26" s="105"/>
      <c r="M26" s="105"/>
      <c r="N26" s="105"/>
      <c r="O26" s="105"/>
      <c r="P26" s="105"/>
      <c r="V26" s="20"/>
      <c r="W26" s="20"/>
    </row>
    <row r="27" spans="1:23" ht="21.95" customHeight="1">
      <c r="A27" s="75" t="s">
        <v>75</v>
      </c>
      <c r="B27" s="96"/>
      <c r="C27" s="96"/>
      <c r="D27" s="96"/>
      <c r="E27" s="92"/>
      <c r="F27" s="92"/>
      <c r="G27" s="92"/>
      <c r="H27" s="98"/>
      <c r="I27" s="92"/>
      <c r="J27" s="105"/>
      <c r="K27" s="105"/>
      <c r="L27" s="105"/>
      <c r="M27" s="105"/>
      <c r="N27" s="105"/>
      <c r="O27" s="105"/>
      <c r="P27" s="105"/>
      <c r="V27" s="20"/>
      <c r="W27" s="20"/>
    </row>
    <row r="28" spans="1:23" ht="21.95" customHeight="1">
      <c r="A28" s="96" t="s">
        <v>76</v>
      </c>
      <c r="B28" s="92"/>
      <c r="C28" s="96"/>
      <c r="D28" s="96"/>
      <c r="E28" s="92"/>
      <c r="F28" s="92"/>
      <c r="G28" s="92"/>
      <c r="H28" s="92"/>
      <c r="I28" s="92"/>
      <c r="J28" s="105"/>
      <c r="K28" s="105"/>
      <c r="L28" s="105"/>
      <c r="M28" s="105"/>
      <c r="N28" s="105"/>
      <c r="O28" s="105"/>
      <c r="P28" s="69"/>
      <c r="V28" s="20"/>
      <c r="W28" s="20"/>
    </row>
    <row r="29" spans="1:23" ht="21.95" customHeight="1">
      <c r="A29" s="96"/>
      <c r="B29" s="96" t="s">
        <v>77</v>
      </c>
      <c r="C29" s="92"/>
      <c r="D29" s="96"/>
      <c r="E29" s="92"/>
      <c r="F29" s="92"/>
      <c r="G29" s="92"/>
      <c r="H29" s="92"/>
      <c r="I29" s="92"/>
      <c r="J29" s="69"/>
      <c r="K29" s="69"/>
      <c r="L29" s="69"/>
      <c r="M29" s="105"/>
      <c r="N29" s="105"/>
      <c r="O29" s="105"/>
      <c r="P29" s="69"/>
      <c r="V29" s="20"/>
      <c r="W29" s="20"/>
    </row>
    <row r="30" spans="1:23" ht="21.95" customHeight="1">
      <c r="A30" s="96"/>
      <c r="B30" s="96" t="s">
        <v>173</v>
      </c>
      <c r="C30" s="92"/>
      <c r="D30" s="96"/>
      <c r="E30" s="92"/>
      <c r="F30" s="92"/>
      <c r="G30" s="92"/>
      <c r="H30" s="92"/>
      <c r="I30" s="92"/>
      <c r="J30" s="69"/>
      <c r="K30" s="69"/>
      <c r="L30" s="69"/>
      <c r="M30" s="105"/>
      <c r="N30" s="105"/>
      <c r="O30" s="105"/>
      <c r="P30" s="69"/>
      <c r="V30" s="20"/>
      <c r="W30" s="20"/>
    </row>
    <row r="31" spans="1:23" ht="21.95" customHeight="1">
      <c r="A31" s="96"/>
      <c r="B31" s="79"/>
      <c r="C31" s="92" t="s">
        <v>78</v>
      </c>
      <c r="D31" s="96"/>
      <c r="E31" s="92"/>
      <c r="F31" s="92"/>
      <c r="G31" s="92"/>
      <c r="H31" s="98" t="s">
        <v>79</v>
      </c>
      <c r="I31" s="92"/>
      <c r="J31" s="5">
        <v>-9891.2000000000007</v>
      </c>
      <c r="K31" s="69"/>
      <c r="L31" s="192">
        <v>11689.599999999999</v>
      </c>
      <c r="M31" s="105"/>
      <c r="N31" s="5">
        <v>-9891.2000000000007</v>
      </c>
      <c r="O31" s="105"/>
      <c r="P31" s="192">
        <v>11689.599999999999</v>
      </c>
      <c r="V31" s="20"/>
      <c r="W31" s="20"/>
    </row>
    <row r="32" spans="1:23" ht="21.95" customHeight="1">
      <c r="A32" s="99" t="s">
        <v>80</v>
      </c>
      <c r="B32" s="96"/>
      <c r="C32" s="96"/>
      <c r="D32" s="96"/>
      <c r="E32" s="92"/>
      <c r="F32" s="92"/>
      <c r="G32" s="92"/>
      <c r="H32" s="92"/>
      <c r="I32" s="92"/>
      <c r="J32" s="114">
        <f>+J31</f>
        <v>-9891.2000000000007</v>
      </c>
      <c r="K32" s="69"/>
      <c r="L32" s="114">
        <f>+L31</f>
        <v>11689.599999999999</v>
      </c>
      <c r="M32" s="105"/>
      <c r="N32" s="107">
        <f>+N31</f>
        <v>-9891.2000000000007</v>
      </c>
      <c r="O32" s="105"/>
      <c r="P32" s="114">
        <f>+P31</f>
        <v>11689.599999999999</v>
      </c>
      <c r="V32" s="20"/>
      <c r="W32" s="20"/>
    </row>
    <row r="33" spans="1:23" ht="7.15" customHeight="1">
      <c r="A33" s="96"/>
      <c r="B33" s="79"/>
      <c r="C33" s="79"/>
      <c r="D33" s="79"/>
      <c r="E33" s="80"/>
      <c r="F33" s="92"/>
      <c r="G33" s="98"/>
      <c r="H33" s="98"/>
      <c r="I33" s="92"/>
      <c r="J33" s="71"/>
      <c r="K33" s="71"/>
      <c r="L33" s="71"/>
      <c r="M33" s="113"/>
      <c r="N33" s="113"/>
      <c r="O33" s="113"/>
      <c r="P33" s="71"/>
      <c r="Q33" s="26"/>
      <c r="R33" s="26"/>
      <c r="V33" s="20"/>
      <c r="W33" s="20"/>
    </row>
    <row r="34" spans="1:23" ht="21.95" customHeight="1" thickBot="1">
      <c r="A34" s="99" t="s">
        <v>162</v>
      </c>
      <c r="B34" s="96"/>
      <c r="C34" s="96"/>
      <c r="D34" s="96"/>
      <c r="E34" s="92"/>
      <c r="F34" s="92"/>
      <c r="G34" s="98"/>
      <c r="H34" s="98"/>
      <c r="I34" s="92"/>
      <c r="J34" s="115">
        <f>+J25+J32</f>
        <v>2045990.2483426819</v>
      </c>
      <c r="K34" s="116"/>
      <c r="L34" s="115">
        <f>+L25+L32</f>
        <v>4554906.4699999969</v>
      </c>
      <c r="M34" s="116"/>
      <c r="N34" s="115">
        <f>+N25+N32</f>
        <v>969694.4499999797</v>
      </c>
      <c r="O34" s="116"/>
      <c r="P34" s="115">
        <f>+P25+P32</f>
        <v>3277712.6099999794</v>
      </c>
      <c r="Q34" s="26"/>
      <c r="R34" s="26"/>
      <c r="V34" s="20"/>
      <c r="W34" s="20"/>
    </row>
    <row r="35" spans="1:23" ht="9" customHeight="1" thickTop="1">
      <c r="A35" s="96"/>
      <c r="B35" s="96"/>
      <c r="C35" s="96"/>
      <c r="D35" s="96"/>
      <c r="E35" s="92"/>
      <c r="F35" s="92"/>
      <c r="G35" s="92"/>
      <c r="H35" s="92"/>
      <c r="I35" s="92"/>
      <c r="J35" s="117"/>
      <c r="K35" s="117"/>
      <c r="L35" s="117"/>
      <c r="M35" s="117"/>
      <c r="N35" s="117"/>
      <c r="O35" s="117"/>
      <c r="P35" s="117"/>
      <c r="V35" s="20"/>
      <c r="W35" s="20"/>
    </row>
    <row r="36" spans="1:23" ht="21.95" customHeight="1">
      <c r="A36" s="99" t="s">
        <v>160</v>
      </c>
      <c r="B36" s="96"/>
      <c r="C36" s="96"/>
      <c r="D36" s="96"/>
      <c r="E36" s="92"/>
      <c r="F36" s="92"/>
      <c r="G36" s="98"/>
      <c r="H36" s="98"/>
      <c r="I36" s="92"/>
      <c r="J36" s="118"/>
      <c r="K36" s="119"/>
      <c r="L36" s="118"/>
      <c r="M36" s="119"/>
      <c r="N36" s="118"/>
      <c r="O36" s="119"/>
      <c r="P36" s="118"/>
      <c r="Q36" s="24"/>
      <c r="R36" s="24"/>
      <c r="V36" s="20"/>
      <c r="W36" s="20"/>
    </row>
    <row r="37" spans="1:23" ht="21.95" customHeight="1">
      <c r="A37" s="92"/>
      <c r="B37" s="96" t="s">
        <v>82</v>
      </c>
      <c r="C37" s="96"/>
      <c r="D37" s="96"/>
      <c r="E37" s="92"/>
      <c r="F37" s="92"/>
      <c r="G37" s="98"/>
      <c r="H37" s="92"/>
      <c r="I37" s="92"/>
      <c r="J37" s="104">
        <v>2043580.4902070912</v>
      </c>
      <c r="K37" s="109"/>
      <c r="L37" s="104">
        <v>4529966.4733085576</v>
      </c>
      <c r="M37" s="104">
        <f>+M39-M38</f>
        <v>0</v>
      </c>
      <c r="N37" s="118"/>
      <c r="O37" s="119"/>
      <c r="P37" s="120"/>
      <c r="Q37" s="21"/>
      <c r="R37" s="21"/>
      <c r="V37" s="20"/>
      <c r="W37" s="20"/>
    </row>
    <row r="38" spans="1:23" ht="21.95" customHeight="1">
      <c r="A38" s="92"/>
      <c r="B38" s="96" t="s">
        <v>58</v>
      </c>
      <c r="C38" s="96"/>
      <c r="D38" s="96"/>
      <c r="E38" s="92"/>
      <c r="F38" s="92"/>
      <c r="G38" s="98"/>
      <c r="H38" s="92"/>
      <c r="I38" s="92"/>
      <c r="J38" s="108">
        <v>12300.958135590736</v>
      </c>
      <c r="K38" s="104"/>
      <c r="L38" s="108">
        <v>13250.396691439502</v>
      </c>
      <c r="M38" s="118"/>
      <c r="N38" s="118"/>
      <c r="O38" s="119"/>
      <c r="P38" s="120"/>
      <c r="Q38" s="21"/>
      <c r="R38" s="21"/>
      <c r="V38" s="20"/>
      <c r="W38" s="20"/>
    </row>
    <row r="39" spans="1:23" ht="21.95" customHeight="1" thickBot="1">
      <c r="A39" s="99" t="s">
        <v>159</v>
      </c>
      <c r="B39" s="121"/>
      <c r="C39" s="99"/>
      <c r="D39" s="99"/>
      <c r="E39" s="92"/>
      <c r="F39" s="92"/>
      <c r="G39" s="98"/>
      <c r="H39" s="98"/>
      <c r="I39" s="92"/>
      <c r="J39" s="122">
        <f>J25</f>
        <v>2055881.4483426819</v>
      </c>
      <c r="K39" s="109"/>
      <c r="L39" s="122">
        <f>L25</f>
        <v>4543216.8699999973</v>
      </c>
      <c r="M39" s="104">
        <f>M25</f>
        <v>0</v>
      </c>
      <c r="N39" s="118"/>
      <c r="O39" s="119"/>
      <c r="P39" s="120"/>
      <c r="Q39" s="21"/>
      <c r="R39" s="21"/>
      <c r="V39" s="20"/>
      <c r="W39" s="20"/>
    </row>
    <row r="40" spans="1:23" ht="10.15" customHeight="1" thickTop="1">
      <c r="A40" s="96"/>
      <c r="B40" s="96"/>
      <c r="C40" s="96"/>
      <c r="D40" s="96"/>
      <c r="E40" s="92"/>
      <c r="F40" s="92"/>
      <c r="G40" s="92"/>
      <c r="H40" s="92"/>
      <c r="I40" s="92"/>
      <c r="J40" s="117"/>
      <c r="K40" s="117"/>
      <c r="L40" s="117"/>
      <c r="M40" s="117"/>
      <c r="N40" s="118"/>
      <c r="O40" s="119"/>
      <c r="P40" s="120"/>
      <c r="V40" s="20"/>
      <c r="W40" s="20"/>
    </row>
    <row r="41" spans="1:23" ht="21.95" customHeight="1">
      <c r="A41" s="99" t="s">
        <v>161</v>
      </c>
      <c r="B41" s="96"/>
      <c r="C41" s="96"/>
      <c r="D41" s="96"/>
      <c r="E41" s="92"/>
      <c r="F41" s="92"/>
      <c r="G41" s="98"/>
      <c r="H41" s="98"/>
      <c r="I41" s="92"/>
      <c r="J41" s="104"/>
      <c r="K41" s="109"/>
      <c r="L41" s="104"/>
      <c r="M41" s="119"/>
      <c r="N41" s="118"/>
      <c r="O41" s="119"/>
      <c r="P41" s="120"/>
      <c r="Q41" s="21"/>
      <c r="R41" s="21"/>
      <c r="V41" s="20"/>
      <c r="W41" s="20"/>
    </row>
    <row r="42" spans="1:23" ht="21.95" customHeight="1">
      <c r="A42" s="92"/>
      <c r="B42" s="96" t="s">
        <v>82</v>
      </c>
      <c r="C42" s="96"/>
      <c r="D42" s="96"/>
      <c r="E42" s="92"/>
      <c r="F42" s="92"/>
      <c r="G42" s="98"/>
      <c r="H42" s="92"/>
      <c r="I42" s="92"/>
      <c r="J42" s="104">
        <v>2033689.2902070913</v>
      </c>
      <c r="K42" s="109"/>
      <c r="L42" s="104">
        <v>4541656.0733085573</v>
      </c>
      <c r="M42" s="119"/>
      <c r="N42" s="118"/>
      <c r="O42" s="119"/>
      <c r="P42" s="120"/>
      <c r="Q42" s="21"/>
      <c r="R42" s="21"/>
      <c r="V42" s="20"/>
      <c r="W42" s="20"/>
    </row>
    <row r="43" spans="1:23" ht="21.95" customHeight="1">
      <c r="A43" s="92"/>
      <c r="B43" s="96" t="s">
        <v>58</v>
      </c>
      <c r="C43" s="96"/>
      <c r="D43" s="96"/>
      <c r="E43" s="92"/>
      <c r="F43" s="92"/>
      <c r="G43" s="98"/>
      <c r="H43" s="92"/>
      <c r="I43" s="92"/>
      <c r="J43" s="108">
        <v>12300.958135590736</v>
      </c>
      <c r="K43" s="104"/>
      <c r="L43" s="108">
        <v>13250.396691439502</v>
      </c>
      <c r="M43" s="118"/>
      <c r="N43" s="118"/>
      <c r="O43" s="119"/>
      <c r="P43" s="120"/>
      <c r="Q43" s="21"/>
      <c r="R43" s="21"/>
      <c r="V43" s="20"/>
      <c r="W43" s="20"/>
    </row>
    <row r="44" spans="1:23" ht="21.95" customHeight="1" thickBot="1">
      <c r="A44" s="99" t="s">
        <v>162</v>
      </c>
      <c r="B44" s="121"/>
      <c r="C44" s="99"/>
      <c r="D44" s="99"/>
      <c r="E44" s="92"/>
      <c r="F44" s="92"/>
      <c r="G44" s="98"/>
      <c r="H44" s="98"/>
      <c r="I44" s="92"/>
      <c r="J44" s="122">
        <f>J34</f>
        <v>2045990.2483426819</v>
      </c>
      <c r="K44" s="109"/>
      <c r="L44" s="122">
        <f>L34</f>
        <v>4554906.4699999969</v>
      </c>
      <c r="M44" s="119"/>
      <c r="N44" s="118"/>
      <c r="O44" s="119"/>
      <c r="P44" s="120"/>
      <c r="Q44" s="21"/>
      <c r="R44" s="21"/>
      <c r="V44" s="20"/>
      <c r="W44" s="20"/>
    </row>
    <row r="45" spans="1:23" ht="8.4499999999999993" customHeight="1" thickTop="1">
      <c r="A45" s="96"/>
      <c r="B45" s="96"/>
      <c r="C45" s="96"/>
      <c r="D45" s="96"/>
      <c r="E45" s="92"/>
      <c r="F45" s="92"/>
      <c r="G45" s="92"/>
      <c r="H45" s="92"/>
      <c r="I45" s="92"/>
      <c r="J45" s="117"/>
      <c r="K45" s="117"/>
      <c r="L45" s="117"/>
      <c r="M45" s="117"/>
      <c r="N45" s="117"/>
      <c r="O45" s="117"/>
      <c r="P45" s="117"/>
      <c r="V45" s="20"/>
      <c r="W45" s="20"/>
    </row>
    <row r="46" spans="1:23" ht="21.95" customHeight="1">
      <c r="A46" s="99" t="s">
        <v>163</v>
      </c>
      <c r="B46" s="96"/>
      <c r="C46" s="96"/>
      <c r="D46" s="96"/>
      <c r="E46" s="92"/>
      <c r="F46" s="92"/>
      <c r="G46" s="98"/>
      <c r="H46" s="98"/>
      <c r="I46" s="92"/>
      <c r="J46" s="123"/>
      <c r="K46" s="124"/>
      <c r="L46" s="123"/>
      <c r="M46" s="124"/>
      <c r="N46" s="123"/>
      <c r="O46" s="124"/>
      <c r="P46" s="123"/>
      <c r="Q46" s="1"/>
      <c r="R46" s="1"/>
      <c r="U46" s="27"/>
      <c r="V46" s="20"/>
      <c r="W46" s="20"/>
    </row>
    <row r="47" spans="1:23" ht="21.95" customHeight="1">
      <c r="A47" s="80" t="s">
        <v>83</v>
      </c>
      <c r="B47" s="92"/>
      <c r="C47" s="92"/>
      <c r="D47" s="92"/>
      <c r="E47" s="92"/>
      <c r="F47" s="92"/>
      <c r="G47" s="98"/>
      <c r="H47" s="98">
        <v>16</v>
      </c>
      <c r="I47" s="92"/>
      <c r="J47" s="125">
        <v>0.20435804902070911</v>
      </c>
      <c r="K47" s="125"/>
      <c r="L47" s="213">
        <v>0.45299664733085576</v>
      </c>
      <c r="M47" s="124"/>
      <c r="N47" s="125">
        <v>9.6969444999997975E-2</v>
      </c>
      <c r="O47" s="124"/>
      <c r="P47" s="125">
        <v>0.32777126099999793</v>
      </c>
      <c r="Q47" s="1"/>
      <c r="R47" s="1"/>
      <c r="U47" s="27"/>
      <c r="V47" s="20"/>
      <c r="W47" s="20"/>
    </row>
    <row r="48" spans="1:23" ht="21.95" customHeight="1">
      <c r="A48" s="80"/>
      <c r="B48" s="92"/>
      <c r="C48" s="92"/>
      <c r="D48" s="92"/>
      <c r="E48" s="92"/>
      <c r="F48" s="92"/>
      <c r="G48" s="98"/>
      <c r="H48" s="98"/>
      <c r="I48" s="92"/>
      <c r="J48" s="126"/>
      <c r="K48" s="124"/>
      <c r="L48" s="126"/>
      <c r="M48" s="124"/>
      <c r="N48" s="126"/>
      <c r="O48" s="124"/>
      <c r="P48" s="126"/>
      <c r="Q48" s="1"/>
      <c r="R48" s="1"/>
      <c r="U48" s="27"/>
      <c r="V48" s="20"/>
      <c r="W48" s="20"/>
    </row>
    <row r="49" spans="1:21" ht="21.95" customHeight="1">
      <c r="A49" s="92" t="s">
        <v>30</v>
      </c>
      <c r="B49" s="92"/>
      <c r="C49" s="92"/>
      <c r="D49" s="92"/>
      <c r="E49" s="92"/>
      <c r="F49" s="92"/>
      <c r="G49" s="98"/>
      <c r="H49" s="98"/>
      <c r="I49" s="92"/>
      <c r="J49" s="126"/>
      <c r="K49" s="124"/>
      <c r="L49" s="126"/>
      <c r="M49" s="124"/>
      <c r="N49" s="126"/>
      <c r="O49" s="124"/>
      <c r="P49" s="126"/>
      <c r="Q49" s="1"/>
      <c r="R49" s="1"/>
      <c r="U49" s="27"/>
    </row>
    <row r="50" spans="1:21" ht="21.95" customHeight="1">
      <c r="A50" s="92"/>
      <c r="B50" s="92"/>
      <c r="C50" s="92"/>
      <c r="D50" s="92"/>
      <c r="E50" s="92"/>
      <c r="F50" s="92"/>
      <c r="G50" s="98"/>
      <c r="H50" s="98"/>
      <c r="I50" s="92"/>
      <c r="J50" s="126"/>
      <c r="K50" s="124"/>
      <c r="L50" s="126"/>
      <c r="M50" s="124"/>
      <c r="N50" s="126"/>
      <c r="O50" s="124"/>
      <c r="P50" s="126"/>
      <c r="Q50" s="1"/>
      <c r="R50" s="1"/>
      <c r="U50" s="27"/>
    </row>
    <row r="51" spans="1:21" ht="21.95" customHeight="1">
      <c r="A51" s="92"/>
      <c r="B51" s="92"/>
      <c r="C51" s="92"/>
      <c r="D51" s="92"/>
      <c r="E51" s="92"/>
      <c r="F51" s="92"/>
      <c r="G51" s="98"/>
      <c r="H51" s="98"/>
      <c r="I51" s="92"/>
      <c r="J51" s="126"/>
      <c r="K51" s="124"/>
      <c r="L51" s="126"/>
      <c r="M51" s="124"/>
      <c r="N51" s="126"/>
      <c r="O51" s="124"/>
      <c r="P51" s="126"/>
      <c r="Q51" s="1"/>
      <c r="R51" s="1"/>
      <c r="U51" s="27"/>
    </row>
    <row r="52" spans="1:21" ht="21.95" customHeight="1">
      <c r="A52" s="92"/>
      <c r="B52" s="92"/>
      <c r="C52" s="92"/>
      <c r="D52" s="92"/>
      <c r="E52" s="92"/>
      <c r="F52" s="92"/>
      <c r="G52" s="98"/>
      <c r="H52" s="98"/>
      <c r="I52" s="92"/>
      <c r="J52" s="126"/>
      <c r="K52" s="124"/>
      <c r="L52" s="126"/>
      <c r="M52" s="124"/>
      <c r="N52" s="126"/>
      <c r="O52" s="124"/>
      <c r="P52" s="126"/>
      <c r="Q52" s="1"/>
      <c r="R52" s="1"/>
      <c r="U52" s="27"/>
    </row>
    <row r="53" spans="1:21" ht="21.95" customHeight="1">
      <c r="A53" s="92"/>
      <c r="B53" s="92"/>
      <c r="C53" s="92"/>
      <c r="D53" s="92"/>
      <c r="E53" s="92"/>
      <c r="F53" s="92"/>
      <c r="G53" s="98"/>
      <c r="H53" s="98"/>
      <c r="I53" s="92"/>
      <c r="J53" s="126"/>
      <c r="K53" s="124"/>
      <c r="L53" s="126"/>
      <c r="M53" s="124"/>
      <c r="N53" s="126"/>
      <c r="O53" s="124"/>
      <c r="P53" s="126"/>
      <c r="Q53" s="1"/>
      <c r="R53" s="1"/>
      <c r="U53" s="27"/>
    </row>
    <row r="54" spans="1:21" ht="21.95" customHeight="1">
      <c r="A54" s="92"/>
      <c r="B54" s="92"/>
      <c r="C54" s="92"/>
      <c r="D54" s="92"/>
      <c r="E54" s="92"/>
      <c r="F54" s="92"/>
      <c r="G54" s="98"/>
      <c r="H54" s="98"/>
      <c r="I54" s="92"/>
      <c r="J54" s="126"/>
      <c r="K54" s="124"/>
      <c r="L54" s="126"/>
      <c r="M54" s="124"/>
      <c r="N54" s="126"/>
      <c r="O54" s="124"/>
      <c r="P54" s="126"/>
      <c r="Q54" s="1"/>
      <c r="R54" s="1"/>
      <c r="U54" s="27"/>
    </row>
    <row r="55" spans="1:21" ht="21.95" customHeight="1">
      <c r="A55" s="92"/>
      <c r="B55" s="92"/>
      <c r="C55" s="92"/>
      <c r="D55" s="92"/>
      <c r="E55" s="92"/>
      <c r="F55" s="92"/>
      <c r="G55" s="98"/>
      <c r="H55" s="98"/>
      <c r="I55" s="92"/>
      <c r="J55" s="126"/>
      <c r="K55" s="124"/>
      <c r="L55" s="126"/>
      <c r="M55" s="124"/>
      <c r="N55" s="126"/>
      <c r="O55" s="124"/>
      <c r="P55" s="126"/>
      <c r="Q55" s="1"/>
      <c r="R55" s="1"/>
      <c r="U55" s="27"/>
    </row>
    <row r="56" spans="1:21" ht="21.95" customHeight="1">
      <c r="A56" s="92"/>
      <c r="B56" s="92"/>
      <c r="C56" s="92"/>
      <c r="D56" s="92"/>
      <c r="E56" s="92"/>
      <c r="F56" s="92"/>
      <c r="G56" s="98"/>
      <c r="H56" s="98"/>
      <c r="I56" s="92"/>
      <c r="J56" s="126"/>
      <c r="K56" s="124"/>
      <c r="L56" s="126"/>
      <c r="M56" s="124"/>
      <c r="N56" s="126"/>
      <c r="O56" s="124"/>
      <c r="P56" s="126"/>
      <c r="Q56" s="1"/>
      <c r="R56" s="1"/>
      <c r="U56" s="27"/>
    </row>
    <row r="57" spans="1:21" ht="27.2" customHeight="1">
      <c r="A57" s="92"/>
      <c r="B57" s="92"/>
      <c r="C57" s="92"/>
      <c r="D57" s="92"/>
      <c r="E57" s="92"/>
      <c r="F57" s="92"/>
      <c r="G57" s="98"/>
      <c r="H57" s="98"/>
      <c r="I57" s="92"/>
      <c r="J57" s="126"/>
      <c r="K57" s="124"/>
      <c r="L57" s="126"/>
      <c r="M57" s="124"/>
      <c r="N57" s="126"/>
      <c r="O57" s="124"/>
      <c r="P57" s="126"/>
      <c r="Q57" s="1"/>
      <c r="R57" s="1"/>
      <c r="U57" s="27"/>
    </row>
    <row r="58" spans="1:21" ht="21.95" customHeight="1">
      <c r="A58" s="92"/>
      <c r="B58" s="92"/>
      <c r="C58" s="92"/>
      <c r="D58" s="92"/>
      <c r="E58" s="92"/>
      <c r="F58" s="92"/>
      <c r="G58" s="92"/>
      <c r="H58" s="92"/>
      <c r="I58" s="92"/>
      <c r="J58" s="100"/>
      <c r="K58" s="100"/>
      <c r="L58" s="100"/>
      <c r="M58" s="100"/>
      <c r="N58" s="100"/>
      <c r="O58" s="100"/>
      <c r="P58" s="68" t="s">
        <v>201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99" t="s">
        <v>0</v>
      </c>
      <c r="B1" s="99"/>
      <c r="C1" s="99"/>
      <c r="D1" s="99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13"/>
      <c r="R1" s="13"/>
    </row>
    <row r="2" spans="1:23" ht="21.95" customHeight="1">
      <c r="A2" s="99" t="s">
        <v>216</v>
      </c>
      <c r="B2" s="99"/>
      <c r="C2" s="99"/>
      <c r="D2" s="99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3"/>
      <c r="R2" s="13"/>
    </row>
    <row r="3" spans="1:23" ht="21.95" customHeight="1">
      <c r="A3" s="97" t="s">
        <v>213</v>
      </c>
      <c r="B3" s="99"/>
      <c r="C3" s="99"/>
      <c r="D3" s="99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13"/>
      <c r="R3" s="13"/>
    </row>
    <row r="4" spans="1:23" ht="21.95" customHeight="1">
      <c r="A4" s="96"/>
      <c r="B4" s="96"/>
      <c r="C4" s="96"/>
      <c r="D4" s="96"/>
      <c r="E4" s="92"/>
      <c r="F4" s="92"/>
      <c r="G4" s="92"/>
      <c r="H4" s="92"/>
      <c r="I4" s="92"/>
      <c r="J4" s="100"/>
      <c r="K4" s="100"/>
      <c r="L4" s="100"/>
      <c r="M4" s="100"/>
      <c r="N4" s="100"/>
      <c r="O4" s="100"/>
      <c r="P4" s="100"/>
    </row>
    <row r="5" spans="1:23" ht="21.95" customHeight="1">
      <c r="A5" s="96"/>
      <c r="B5" s="96"/>
      <c r="C5" s="96"/>
      <c r="D5" s="96"/>
      <c r="E5" s="92"/>
      <c r="F5" s="92"/>
      <c r="G5" s="92"/>
      <c r="H5" s="98"/>
      <c r="I5" s="98"/>
      <c r="J5" s="235" t="s">
        <v>2</v>
      </c>
      <c r="K5" s="235"/>
      <c r="L5" s="235"/>
      <c r="M5" s="235"/>
      <c r="N5" s="235"/>
      <c r="O5" s="235"/>
      <c r="P5" s="235"/>
      <c r="Q5" s="15"/>
      <c r="R5" s="15"/>
    </row>
    <row r="6" spans="1:23" ht="21.95" customHeight="1">
      <c r="A6" s="96"/>
      <c r="B6" s="96"/>
      <c r="C6" s="96"/>
      <c r="D6" s="96"/>
      <c r="E6" s="92"/>
      <c r="F6" s="92"/>
      <c r="G6" s="92"/>
      <c r="H6" s="98"/>
      <c r="I6" s="98"/>
      <c r="J6" s="236" t="s">
        <v>3</v>
      </c>
      <c r="K6" s="236"/>
      <c r="L6" s="236"/>
      <c r="M6" s="101"/>
      <c r="N6" s="236" t="s">
        <v>4</v>
      </c>
      <c r="O6" s="236"/>
      <c r="P6" s="236"/>
      <c r="Q6" s="15"/>
      <c r="R6" s="15"/>
    </row>
    <row r="7" spans="1:23" ht="21.95" customHeight="1">
      <c r="A7" s="96"/>
      <c r="B7" s="96"/>
      <c r="C7" s="96"/>
      <c r="D7" s="96"/>
      <c r="E7" s="92"/>
      <c r="F7" s="92"/>
      <c r="G7" s="92"/>
      <c r="H7" s="102" t="s">
        <v>8</v>
      </c>
      <c r="I7" s="98"/>
      <c r="J7" s="103">
        <v>2024</v>
      </c>
      <c r="K7" s="98"/>
      <c r="L7" s="103">
        <v>2023</v>
      </c>
      <c r="M7" s="98"/>
      <c r="N7" s="103">
        <v>2024</v>
      </c>
      <c r="O7" s="98"/>
      <c r="P7" s="103">
        <v>2023</v>
      </c>
      <c r="Q7" s="15"/>
      <c r="R7" s="15"/>
      <c r="S7" s="62"/>
    </row>
    <row r="8" spans="1:23" ht="21.95" customHeight="1">
      <c r="A8" s="99" t="s">
        <v>62</v>
      </c>
      <c r="B8" s="96"/>
      <c r="C8" s="96"/>
      <c r="D8" s="96"/>
      <c r="E8" s="92"/>
      <c r="F8" s="92"/>
      <c r="G8" s="92"/>
      <c r="H8" s="92"/>
      <c r="I8" s="92"/>
      <c r="J8" s="101"/>
      <c r="K8" s="101"/>
      <c r="L8" s="101"/>
      <c r="M8" s="100"/>
      <c r="N8" s="101"/>
      <c r="O8" s="101"/>
      <c r="P8" s="101"/>
      <c r="Q8" s="16"/>
      <c r="R8" s="16"/>
    </row>
    <row r="9" spans="1:23" ht="21.95" customHeight="1">
      <c r="A9" s="96" t="s">
        <v>63</v>
      </c>
      <c r="B9" s="96"/>
      <c r="C9" s="96"/>
      <c r="D9" s="96"/>
      <c r="E9" s="92"/>
      <c r="F9" s="92"/>
      <c r="G9" s="92"/>
      <c r="H9" s="98">
        <v>5.0999999999999996</v>
      </c>
      <c r="I9" s="92"/>
      <c r="J9" s="104">
        <v>66927955.030000001</v>
      </c>
      <c r="K9" s="105"/>
      <c r="L9" s="104">
        <v>73655322.859999999</v>
      </c>
      <c r="M9" s="105"/>
      <c r="N9" s="104">
        <v>66927955.029999986</v>
      </c>
      <c r="O9" s="105"/>
      <c r="P9" s="104">
        <v>73655322.859999985</v>
      </c>
      <c r="Q9" s="17"/>
      <c r="R9" s="18"/>
      <c r="S9" s="2"/>
      <c r="T9" s="19"/>
      <c r="U9" s="19"/>
      <c r="V9" s="20"/>
      <c r="W9" s="20"/>
    </row>
    <row r="10" spans="1:23" ht="21.95" customHeight="1">
      <c r="A10" s="96" t="s">
        <v>64</v>
      </c>
      <c r="B10" s="96"/>
      <c r="C10" s="96"/>
      <c r="D10" s="96"/>
      <c r="E10" s="92"/>
      <c r="F10" s="92"/>
      <c r="G10" s="92"/>
      <c r="H10" s="98">
        <v>5.0999999999999996</v>
      </c>
      <c r="I10" s="92"/>
      <c r="J10" s="104">
        <v>2656882.04</v>
      </c>
      <c r="K10" s="105"/>
      <c r="L10" s="104">
        <v>1984042</v>
      </c>
      <c r="M10" s="71"/>
      <c r="N10" s="71">
        <v>0</v>
      </c>
      <c r="O10" s="71"/>
      <c r="P10" s="71">
        <v>0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96" t="s">
        <v>65</v>
      </c>
      <c r="B11" s="96"/>
      <c r="C11" s="96"/>
      <c r="D11" s="96"/>
      <c r="E11" s="92"/>
      <c r="F11" s="92"/>
      <c r="G11" s="92"/>
      <c r="H11" s="98">
        <v>5.0999999999999996</v>
      </c>
      <c r="I11" s="92"/>
      <c r="J11" s="104">
        <v>1882864.71</v>
      </c>
      <c r="K11" s="105"/>
      <c r="L11" s="104">
        <v>2429349.81</v>
      </c>
      <c r="M11" s="105"/>
      <c r="N11" s="104">
        <v>2947234.56</v>
      </c>
      <c r="O11" s="105"/>
      <c r="P11" s="104">
        <v>3090031.02</v>
      </c>
      <c r="Q11" s="21"/>
      <c r="R11" s="18"/>
      <c r="S11" s="2"/>
      <c r="T11" s="19"/>
      <c r="U11" s="19"/>
      <c r="V11" s="20"/>
      <c r="W11" s="20"/>
    </row>
    <row r="12" spans="1:23" ht="21.95" customHeight="1">
      <c r="A12" s="75" t="s">
        <v>66</v>
      </c>
      <c r="B12" s="96"/>
      <c r="C12" s="96"/>
      <c r="D12" s="96"/>
      <c r="E12" s="92"/>
      <c r="F12" s="92"/>
      <c r="G12" s="92"/>
      <c r="H12" s="98"/>
      <c r="I12" s="92"/>
      <c r="J12" s="106">
        <f>SUM(J9:J11)</f>
        <v>71467701.780000001</v>
      </c>
      <c r="K12" s="105"/>
      <c r="L12" s="106">
        <f>SUM(L9:L11)</f>
        <v>78068714.670000002</v>
      </c>
      <c r="M12" s="105"/>
      <c r="N12" s="106">
        <f>SUM(N9:N11)</f>
        <v>69875189.589999989</v>
      </c>
      <c r="O12" s="105"/>
      <c r="P12" s="106">
        <f>SUM(P9:P11)</f>
        <v>76745353.87999998</v>
      </c>
      <c r="Q12" s="17"/>
      <c r="R12" s="18"/>
      <c r="S12" s="2"/>
      <c r="T12" s="19"/>
      <c r="U12" s="19"/>
      <c r="V12" s="20"/>
      <c r="W12" s="20"/>
    </row>
    <row r="13" spans="1:23" ht="8.4499999999999993" customHeight="1">
      <c r="A13" s="96"/>
      <c r="B13" s="96"/>
      <c r="C13" s="96"/>
      <c r="D13" s="96"/>
      <c r="E13" s="92"/>
      <c r="F13" s="92"/>
      <c r="G13" s="92"/>
      <c r="H13" s="92"/>
      <c r="I13" s="92"/>
      <c r="J13" s="105"/>
      <c r="K13" s="105"/>
      <c r="L13" s="105"/>
      <c r="M13" s="105"/>
      <c r="N13" s="105"/>
      <c r="O13" s="105"/>
      <c r="P13" s="105"/>
      <c r="V13" s="20"/>
      <c r="W13" s="20"/>
    </row>
    <row r="14" spans="1:23" ht="21.95" customHeight="1">
      <c r="A14" s="99" t="s">
        <v>67</v>
      </c>
      <c r="B14" s="96"/>
      <c r="C14" s="96"/>
      <c r="D14" s="96"/>
      <c r="E14" s="92"/>
      <c r="F14" s="92"/>
      <c r="G14" s="92"/>
      <c r="H14" s="98"/>
      <c r="I14" s="92"/>
      <c r="J14" s="104"/>
      <c r="K14" s="105"/>
      <c r="L14" s="104"/>
      <c r="M14" s="105"/>
      <c r="N14" s="104"/>
      <c r="O14" s="105"/>
      <c r="P14" s="104"/>
      <c r="Q14" s="17"/>
      <c r="R14" s="17"/>
      <c r="V14" s="20"/>
      <c r="W14" s="20"/>
    </row>
    <row r="15" spans="1:23" ht="21.95" customHeight="1">
      <c r="A15" s="96" t="s">
        <v>68</v>
      </c>
      <c r="B15" s="96"/>
      <c r="C15" s="96"/>
      <c r="D15" s="96"/>
      <c r="E15" s="92"/>
      <c r="F15" s="92"/>
      <c r="G15" s="98"/>
      <c r="H15" s="98">
        <v>5.0999999999999996</v>
      </c>
      <c r="I15" s="92"/>
      <c r="J15" s="104">
        <v>38881307.859999999</v>
      </c>
      <c r="K15" s="104"/>
      <c r="L15" s="104">
        <v>44991455.240000002</v>
      </c>
      <c r="M15" s="104"/>
      <c r="N15" s="104">
        <v>42998591.420000009</v>
      </c>
      <c r="O15" s="104"/>
      <c r="P15" s="104">
        <v>49108861.130000003</v>
      </c>
      <c r="Q15" s="22"/>
      <c r="R15" s="22"/>
      <c r="V15" s="20"/>
      <c r="W15" s="20"/>
    </row>
    <row r="16" spans="1:23" ht="21.95" customHeight="1">
      <c r="A16" s="96" t="s">
        <v>69</v>
      </c>
      <c r="B16" s="96"/>
      <c r="C16" s="96"/>
      <c r="D16" s="96"/>
      <c r="E16" s="92"/>
      <c r="F16" s="92"/>
      <c r="G16" s="98"/>
      <c r="H16" s="98">
        <v>5.0999999999999996</v>
      </c>
      <c r="I16" s="92"/>
      <c r="J16" s="104">
        <v>3781133.4</v>
      </c>
      <c r="K16" s="104"/>
      <c r="L16" s="104">
        <v>2865265</v>
      </c>
      <c r="M16" s="71"/>
      <c r="N16" s="71">
        <v>0</v>
      </c>
      <c r="O16" s="71"/>
      <c r="P16" s="71">
        <v>0</v>
      </c>
      <c r="Q16" s="22"/>
      <c r="R16" s="22"/>
      <c r="V16" s="20"/>
      <c r="W16" s="20"/>
    </row>
    <row r="17" spans="1:23" ht="21.95" customHeight="1">
      <c r="A17" s="96" t="s">
        <v>70</v>
      </c>
      <c r="B17" s="96"/>
      <c r="C17" s="96"/>
      <c r="D17" s="96"/>
      <c r="E17" s="92"/>
      <c r="F17" s="92"/>
      <c r="G17" s="98"/>
      <c r="H17" s="98"/>
      <c r="I17" s="92"/>
      <c r="J17" s="104">
        <v>12661654.68</v>
      </c>
      <c r="K17" s="104"/>
      <c r="L17" s="104">
        <v>9769584.1500000004</v>
      </c>
      <c r="M17" s="104"/>
      <c r="N17" s="104">
        <v>12661654.680000002</v>
      </c>
      <c r="O17" s="104"/>
      <c r="P17" s="104">
        <v>9769584.1500000022</v>
      </c>
      <c r="Q17" s="23"/>
      <c r="R17" s="23"/>
      <c r="V17" s="20"/>
      <c r="W17" s="20"/>
    </row>
    <row r="18" spans="1:23" ht="21.95" customHeight="1">
      <c r="A18" s="96" t="s">
        <v>71</v>
      </c>
      <c r="B18" s="96"/>
      <c r="C18" s="96"/>
      <c r="D18" s="96"/>
      <c r="E18" s="92"/>
      <c r="F18" s="92"/>
      <c r="G18" s="98"/>
      <c r="H18" s="98">
        <v>5.0999999999999996</v>
      </c>
      <c r="I18" s="92"/>
      <c r="J18" s="104">
        <v>12807456.084157322</v>
      </c>
      <c r="K18" s="104"/>
      <c r="L18" s="104">
        <v>11060372.27</v>
      </c>
      <c r="M18" s="104"/>
      <c r="N18" s="104">
        <v>13114117.139999999</v>
      </c>
      <c r="O18" s="104"/>
      <c r="P18" s="104">
        <v>11400675</v>
      </c>
      <c r="Q18" s="24"/>
      <c r="R18" s="24"/>
      <c r="V18" s="20"/>
      <c r="W18" s="20"/>
    </row>
    <row r="19" spans="1:23" ht="21.95" customHeight="1">
      <c r="A19" s="75" t="s">
        <v>72</v>
      </c>
      <c r="B19" s="96"/>
      <c r="C19" s="96"/>
      <c r="D19" s="96"/>
      <c r="E19" s="92"/>
      <c r="F19" s="92"/>
      <c r="G19" s="98"/>
      <c r="H19" s="98"/>
      <c r="I19" s="92"/>
      <c r="J19" s="107">
        <f>SUM(J15:J18)</f>
        <v>68131552.024157315</v>
      </c>
      <c r="K19" s="104"/>
      <c r="L19" s="107">
        <f>SUM(L15:L18)</f>
        <v>68686676.659999996</v>
      </c>
      <c r="M19" s="104">
        <v>-602176</v>
      </c>
      <c r="N19" s="107">
        <f>SUM(N15:N18)</f>
        <v>68774363.24000001</v>
      </c>
      <c r="O19" s="104">
        <f>SUM(E19:N19)</f>
        <v>204990415.92415732</v>
      </c>
      <c r="P19" s="107">
        <f>SUM(P15:P18)</f>
        <v>70279120.280000001</v>
      </c>
      <c r="Q19" s="25"/>
      <c r="R19" s="25"/>
      <c r="V19" s="20"/>
      <c r="W19" s="20"/>
    </row>
    <row r="20" spans="1:23" ht="8.4499999999999993" customHeight="1">
      <c r="A20" s="96"/>
      <c r="B20" s="96"/>
      <c r="C20" s="96"/>
      <c r="D20" s="96"/>
      <c r="E20" s="92"/>
      <c r="F20" s="92"/>
      <c r="G20" s="92"/>
      <c r="H20" s="92"/>
      <c r="I20" s="92"/>
      <c r="J20" s="105"/>
      <c r="K20" s="105"/>
      <c r="L20" s="105"/>
      <c r="M20" s="105">
        <v>0</v>
      </c>
      <c r="N20" s="105"/>
      <c r="O20" s="104">
        <f>SUM(E20:N20)</f>
        <v>0</v>
      </c>
      <c r="P20" s="105"/>
      <c r="V20" s="20"/>
      <c r="W20" s="20"/>
    </row>
    <row r="21" spans="1:23" ht="21.95" customHeight="1">
      <c r="A21" s="99" t="s">
        <v>157</v>
      </c>
      <c r="B21" s="96"/>
      <c r="C21" s="96"/>
      <c r="D21" s="96"/>
      <c r="E21" s="92"/>
      <c r="F21" s="92"/>
      <c r="G21" s="92"/>
      <c r="H21" s="92"/>
      <c r="I21" s="92"/>
      <c r="J21" s="105">
        <f>+J12-J19</f>
        <v>3336149.7558426857</v>
      </c>
      <c r="K21" s="105"/>
      <c r="L21" s="105">
        <f>+L12-L19</f>
        <v>9382038.0100000054</v>
      </c>
      <c r="M21" s="105"/>
      <c r="N21" s="105">
        <f>+N12-N19</f>
        <v>1100826.3499999791</v>
      </c>
      <c r="O21" s="104"/>
      <c r="P21" s="105">
        <f>+P12-P19</f>
        <v>6466233.5999999791</v>
      </c>
      <c r="V21" s="20"/>
      <c r="W21" s="20"/>
    </row>
    <row r="22" spans="1:23" ht="21.95" customHeight="1">
      <c r="A22" s="96" t="s">
        <v>73</v>
      </c>
      <c r="B22" s="96"/>
      <c r="C22" s="96"/>
      <c r="D22" s="96"/>
      <c r="E22" s="92"/>
      <c r="F22" s="92"/>
      <c r="G22" s="98"/>
      <c r="H22" s="98">
        <v>5.0999999999999996</v>
      </c>
      <c r="I22" s="92"/>
      <c r="J22" s="108">
        <v>-469510.04</v>
      </c>
      <c r="K22" s="104"/>
      <c r="L22" s="108">
        <v>-553545.4</v>
      </c>
      <c r="M22" s="104"/>
      <c r="N22" s="108">
        <v>-780746.44000000006</v>
      </c>
      <c r="O22" s="104"/>
      <c r="P22" s="108">
        <v>-1054378.8</v>
      </c>
      <c r="Q22" s="24"/>
      <c r="R22" s="24"/>
      <c r="V22" s="20"/>
      <c r="W22" s="20"/>
    </row>
    <row r="23" spans="1:23" ht="21.95" customHeight="1">
      <c r="A23" s="75" t="s">
        <v>172</v>
      </c>
      <c r="B23" s="96"/>
      <c r="C23" s="96"/>
      <c r="D23" s="96"/>
      <c r="E23" s="92"/>
      <c r="F23" s="92"/>
      <c r="G23" s="98"/>
      <c r="H23" s="98"/>
      <c r="I23" s="92"/>
      <c r="J23" s="104">
        <f>+J21+J22</f>
        <v>2866639.7158426857</v>
      </c>
      <c r="K23" s="109"/>
      <c r="L23" s="104">
        <f>+L21+L22</f>
        <v>8828492.610000005</v>
      </c>
      <c r="M23" s="109"/>
      <c r="N23" s="104">
        <f>+N21+N22</f>
        <v>320079.90999997908</v>
      </c>
      <c r="O23" s="109"/>
      <c r="P23" s="104">
        <f>+P21+P22</f>
        <v>5411854.7999999793</v>
      </c>
      <c r="Q23" s="26"/>
      <c r="R23" s="26"/>
      <c r="V23" s="20"/>
      <c r="W23" s="20"/>
    </row>
    <row r="24" spans="1:23" ht="21.95" customHeight="1">
      <c r="A24" s="110" t="s">
        <v>158</v>
      </c>
      <c r="B24" s="111"/>
      <c r="C24" s="96"/>
      <c r="D24" s="96"/>
      <c r="E24" s="92"/>
      <c r="F24" s="92"/>
      <c r="G24" s="98"/>
      <c r="H24" s="98" t="s">
        <v>74</v>
      </c>
      <c r="I24" s="92"/>
      <c r="J24" s="104">
        <v>-809057.62</v>
      </c>
      <c r="K24" s="104"/>
      <c r="L24" s="104">
        <v>-1832484.55</v>
      </c>
      <c r="M24" s="104"/>
      <c r="N24" s="108">
        <v>-213445.87</v>
      </c>
      <c r="O24" s="104"/>
      <c r="P24" s="108">
        <v>-1115759.29</v>
      </c>
      <c r="Q24" s="24"/>
      <c r="R24" s="24"/>
      <c r="V24" s="20"/>
      <c r="W24" s="20"/>
    </row>
    <row r="25" spans="1:23" ht="21.95" customHeight="1">
      <c r="A25" s="99" t="s">
        <v>159</v>
      </c>
      <c r="B25" s="96"/>
      <c r="C25" s="96"/>
      <c r="D25" s="96"/>
      <c r="E25" s="92"/>
      <c r="F25" s="92"/>
      <c r="G25" s="98"/>
      <c r="H25" s="98"/>
      <c r="I25" s="92"/>
      <c r="J25" s="112">
        <f>SUM(J23:J24)</f>
        <v>2057582.0958426856</v>
      </c>
      <c r="K25" s="113"/>
      <c r="L25" s="112">
        <f>SUM(L23:L24)</f>
        <v>6996008.0600000052</v>
      </c>
      <c r="M25" s="113"/>
      <c r="N25" s="112">
        <f>SUM(N23:N24)</f>
        <v>106634.03999997908</v>
      </c>
      <c r="O25" s="113"/>
      <c r="P25" s="112">
        <f>SUM(P23:P24)</f>
        <v>4296095.5099999793</v>
      </c>
      <c r="Q25" s="26"/>
      <c r="R25" s="26"/>
      <c r="V25" s="20"/>
      <c r="W25" s="20"/>
    </row>
    <row r="26" spans="1:23" ht="6.6" customHeight="1">
      <c r="A26" s="96"/>
      <c r="B26" s="96"/>
      <c r="C26" s="96"/>
      <c r="D26" s="96"/>
      <c r="E26" s="92"/>
      <c r="F26" s="92"/>
      <c r="G26" s="92"/>
      <c r="H26" s="92"/>
      <c r="I26" s="92"/>
      <c r="J26" s="105"/>
      <c r="K26" s="105"/>
      <c r="L26" s="105"/>
      <c r="M26" s="105"/>
      <c r="N26" s="105"/>
      <c r="O26" s="105"/>
      <c r="P26" s="105"/>
      <c r="V26" s="20"/>
      <c r="W26" s="20"/>
    </row>
    <row r="27" spans="1:23" ht="21.95" customHeight="1">
      <c r="A27" s="75" t="s">
        <v>75</v>
      </c>
      <c r="B27" s="96"/>
      <c r="C27" s="96"/>
      <c r="D27" s="96"/>
      <c r="E27" s="92"/>
      <c r="F27" s="92"/>
      <c r="G27" s="92"/>
      <c r="H27" s="98"/>
      <c r="I27" s="92"/>
      <c r="J27" s="105"/>
      <c r="K27" s="105"/>
      <c r="L27" s="105"/>
      <c r="M27" s="105"/>
      <c r="N27" s="105"/>
      <c r="O27" s="105"/>
      <c r="P27" s="105"/>
      <c r="V27" s="20"/>
      <c r="W27" s="20"/>
    </row>
    <row r="28" spans="1:23" ht="21.95" customHeight="1">
      <c r="A28" s="96" t="s">
        <v>76</v>
      </c>
      <c r="B28" s="92"/>
      <c r="C28" s="96"/>
      <c r="D28" s="96"/>
      <c r="E28" s="92"/>
      <c r="F28" s="92"/>
      <c r="G28" s="92"/>
      <c r="H28" s="92"/>
      <c r="I28" s="92"/>
      <c r="J28" s="105"/>
      <c r="K28" s="105"/>
      <c r="L28" s="105"/>
      <c r="M28" s="105"/>
      <c r="N28" s="105"/>
      <c r="O28" s="105"/>
      <c r="P28" s="69"/>
      <c r="V28" s="20"/>
      <c r="W28" s="20"/>
    </row>
    <row r="29" spans="1:23" ht="21.95" customHeight="1">
      <c r="A29" s="96"/>
      <c r="B29" s="96" t="s">
        <v>77</v>
      </c>
      <c r="C29" s="92"/>
      <c r="D29" s="96"/>
      <c r="E29" s="92"/>
      <c r="F29" s="92"/>
      <c r="G29" s="92"/>
      <c r="H29" s="92"/>
      <c r="I29" s="92"/>
      <c r="J29" s="69"/>
      <c r="K29" s="69"/>
      <c r="L29" s="69"/>
      <c r="M29" s="105"/>
      <c r="N29" s="105"/>
      <c r="O29" s="105"/>
      <c r="P29" s="69"/>
      <c r="V29" s="20"/>
      <c r="W29" s="20"/>
    </row>
    <row r="30" spans="1:23" ht="21.95" customHeight="1">
      <c r="A30" s="96"/>
      <c r="B30" s="96" t="s">
        <v>192</v>
      </c>
      <c r="C30" s="92"/>
      <c r="D30" s="96"/>
      <c r="E30" s="92"/>
      <c r="F30" s="92"/>
      <c r="G30" s="92"/>
      <c r="H30" s="92"/>
      <c r="I30" s="92"/>
      <c r="J30" s="69"/>
      <c r="K30" s="69"/>
      <c r="L30" s="69"/>
      <c r="M30" s="105"/>
      <c r="N30" s="105"/>
      <c r="O30" s="105"/>
      <c r="P30" s="69"/>
      <c r="V30" s="20"/>
      <c r="W30" s="20"/>
    </row>
    <row r="31" spans="1:23" ht="21.95" customHeight="1">
      <c r="A31" s="96"/>
      <c r="B31" s="79"/>
      <c r="C31" s="92" t="s">
        <v>78</v>
      </c>
      <c r="D31" s="96"/>
      <c r="E31" s="92"/>
      <c r="F31" s="92"/>
      <c r="G31" s="92"/>
      <c r="H31" s="98" t="s">
        <v>79</v>
      </c>
      <c r="I31" s="92"/>
      <c r="J31" s="69">
        <v>3596.8</v>
      </c>
      <c r="K31" s="69"/>
      <c r="L31" s="192">
        <v>12588.8</v>
      </c>
      <c r="M31" s="105"/>
      <c r="N31" s="69">
        <v>3596.8</v>
      </c>
      <c r="O31" s="105"/>
      <c r="P31" s="192">
        <v>12588.8</v>
      </c>
      <c r="V31" s="20"/>
      <c r="W31" s="20"/>
    </row>
    <row r="32" spans="1:23" ht="21.95" customHeight="1">
      <c r="A32" s="96"/>
      <c r="B32" s="79" t="s">
        <v>193</v>
      </c>
      <c r="C32" s="92"/>
      <c r="D32" s="96"/>
      <c r="E32" s="92"/>
      <c r="F32" s="92"/>
      <c r="G32" s="92"/>
      <c r="H32" s="98" t="s">
        <v>79</v>
      </c>
      <c r="I32" s="92"/>
      <c r="J32" s="5">
        <v>-1402828</v>
      </c>
      <c r="K32" s="5"/>
      <c r="L32" s="225">
        <v>0</v>
      </c>
      <c r="M32" s="226"/>
      <c r="N32" s="5">
        <v>-1402828</v>
      </c>
      <c r="O32" s="105"/>
      <c r="P32" s="192">
        <v>0</v>
      </c>
      <c r="V32" s="20"/>
      <c r="W32" s="20"/>
    </row>
    <row r="33" spans="1:23" ht="21.95" customHeight="1">
      <c r="A33" s="99" t="s">
        <v>80</v>
      </c>
      <c r="B33" s="96"/>
      <c r="C33" s="96"/>
      <c r="D33" s="96"/>
      <c r="E33" s="92"/>
      <c r="F33" s="92"/>
      <c r="G33" s="92"/>
      <c r="H33" s="92"/>
      <c r="I33" s="92"/>
      <c r="J33" s="114">
        <f>+J31+J32</f>
        <v>-1399231.2</v>
      </c>
      <c r="K33" s="69"/>
      <c r="L33" s="114">
        <f>+L31+L32</f>
        <v>12588.8</v>
      </c>
      <c r="M33" s="105"/>
      <c r="N33" s="107">
        <f>+N31+N32</f>
        <v>-1399231.2</v>
      </c>
      <c r="O33" s="105"/>
      <c r="P33" s="114">
        <f>+P31+P32</f>
        <v>12588.8</v>
      </c>
      <c r="V33" s="20"/>
      <c r="W33" s="20"/>
    </row>
    <row r="34" spans="1:23" ht="7.15" customHeight="1">
      <c r="A34" s="96"/>
      <c r="B34" s="79"/>
      <c r="C34" s="79"/>
      <c r="D34" s="79"/>
      <c r="E34" s="80"/>
      <c r="F34" s="92"/>
      <c r="G34" s="98"/>
      <c r="H34" s="98"/>
      <c r="I34" s="92"/>
      <c r="J34" s="71"/>
      <c r="K34" s="71"/>
      <c r="L34" s="71"/>
      <c r="M34" s="113"/>
      <c r="N34" s="113"/>
      <c r="O34" s="113"/>
      <c r="P34" s="71"/>
      <c r="Q34" s="26"/>
      <c r="R34" s="26"/>
      <c r="V34" s="20"/>
      <c r="W34" s="20"/>
    </row>
    <row r="35" spans="1:23" ht="21.95" customHeight="1" thickBot="1">
      <c r="A35" s="99" t="s">
        <v>81</v>
      </c>
      <c r="B35" s="96"/>
      <c r="C35" s="96"/>
      <c r="D35" s="96"/>
      <c r="E35" s="92"/>
      <c r="F35" s="92"/>
      <c r="G35" s="98"/>
      <c r="H35" s="98"/>
      <c r="I35" s="92"/>
      <c r="J35" s="115">
        <f>+J25+J33</f>
        <v>658350.8958426856</v>
      </c>
      <c r="K35" s="116"/>
      <c r="L35" s="115">
        <f>+L25+L33</f>
        <v>7008596.860000005</v>
      </c>
      <c r="M35" s="116"/>
      <c r="N35" s="115">
        <f>+N25+N33</f>
        <v>-1292597.1600000209</v>
      </c>
      <c r="O35" s="116"/>
      <c r="P35" s="115">
        <f>+P25+P33</f>
        <v>4308684.3099999791</v>
      </c>
      <c r="Q35" s="26"/>
      <c r="R35" s="26"/>
      <c r="V35" s="20"/>
      <c r="W35" s="20"/>
    </row>
    <row r="36" spans="1:23" ht="9" customHeight="1" thickTop="1">
      <c r="A36" s="96"/>
      <c r="B36" s="96"/>
      <c r="C36" s="96"/>
      <c r="D36" s="96"/>
      <c r="E36" s="92"/>
      <c r="F36" s="92"/>
      <c r="G36" s="92"/>
      <c r="H36" s="92"/>
      <c r="I36" s="92"/>
      <c r="J36" s="117"/>
      <c r="K36" s="117"/>
      <c r="L36" s="117"/>
      <c r="M36" s="117"/>
      <c r="N36" s="117"/>
      <c r="O36" s="117"/>
      <c r="P36" s="117"/>
      <c r="V36" s="20"/>
      <c r="W36" s="20"/>
    </row>
    <row r="37" spans="1:23" ht="21.95" customHeight="1">
      <c r="A37" s="99" t="s">
        <v>160</v>
      </c>
      <c r="B37" s="96"/>
      <c r="C37" s="96"/>
      <c r="D37" s="96"/>
      <c r="E37" s="92"/>
      <c r="F37" s="92"/>
      <c r="G37" s="98"/>
      <c r="H37" s="98"/>
      <c r="I37" s="92"/>
      <c r="J37" s="118"/>
      <c r="K37" s="119"/>
      <c r="L37" s="118"/>
      <c r="M37" s="119"/>
      <c r="N37" s="118"/>
      <c r="O37" s="119"/>
      <c r="P37" s="118"/>
      <c r="Q37" s="24"/>
      <c r="R37" s="24"/>
      <c r="V37" s="20"/>
      <c r="W37" s="20"/>
    </row>
    <row r="38" spans="1:23" ht="21.95" customHeight="1">
      <c r="A38" s="92"/>
      <c r="B38" s="96" t="s">
        <v>82</v>
      </c>
      <c r="C38" s="96"/>
      <c r="D38" s="96"/>
      <c r="E38" s="92"/>
      <c r="F38" s="92"/>
      <c r="G38" s="98"/>
      <c r="H38" s="92"/>
      <c r="I38" s="92"/>
      <c r="J38" s="227">
        <v>2035142.7458426855</v>
      </c>
      <c r="K38" s="109"/>
      <c r="L38" s="104">
        <v>6968325.9100000001</v>
      </c>
      <c r="M38" s="104">
        <f>+M40-M39</f>
        <v>0</v>
      </c>
      <c r="N38" s="118"/>
      <c r="O38" s="119"/>
      <c r="P38" s="120"/>
      <c r="Q38" s="21"/>
      <c r="R38" s="21"/>
      <c r="V38" s="20"/>
      <c r="W38" s="20"/>
    </row>
    <row r="39" spans="1:23" ht="21.95" customHeight="1">
      <c r="A39" s="92"/>
      <c r="B39" s="96" t="s">
        <v>58</v>
      </c>
      <c r="C39" s="96"/>
      <c r="D39" s="96"/>
      <c r="E39" s="92"/>
      <c r="F39" s="92"/>
      <c r="G39" s="98"/>
      <c r="H39" s="92"/>
      <c r="I39" s="92"/>
      <c r="J39" s="228">
        <v>22439.35</v>
      </c>
      <c r="K39" s="104"/>
      <c r="L39" s="108">
        <v>27682.15</v>
      </c>
      <c r="M39" s="118"/>
      <c r="N39" s="118"/>
      <c r="O39" s="119"/>
      <c r="P39" s="120"/>
      <c r="Q39" s="21"/>
      <c r="R39" s="21"/>
      <c r="V39" s="20"/>
      <c r="W39" s="20"/>
    </row>
    <row r="40" spans="1:23" ht="21.95" customHeight="1" thickBot="1">
      <c r="A40" s="99" t="s">
        <v>159</v>
      </c>
      <c r="B40" s="121"/>
      <c r="C40" s="99"/>
      <c r="D40" s="99"/>
      <c r="E40" s="92"/>
      <c r="F40" s="92"/>
      <c r="G40" s="98"/>
      <c r="H40" s="98"/>
      <c r="I40" s="92"/>
      <c r="J40" s="122">
        <f>J25</f>
        <v>2057582.0958426856</v>
      </c>
      <c r="K40" s="109"/>
      <c r="L40" s="122">
        <f>L25</f>
        <v>6996008.0600000052</v>
      </c>
      <c r="M40" s="104">
        <f>M25</f>
        <v>0</v>
      </c>
      <c r="N40" s="118"/>
      <c r="O40" s="119"/>
      <c r="P40" s="120"/>
      <c r="Q40" s="21"/>
      <c r="R40" s="21"/>
      <c r="V40" s="20"/>
      <c r="W40" s="20"/>
    </row>
    <row r="41" spans="1:23" ht="10.15" customHeight="1" thickTop="1">
      <c r="A41" s="96"/>
      <c r="B41" s="96"/>
      <c r="C41" s="96"/>
      <c r="D41" s="96"/>
      <c r="E41" s="92"/>
      <c r="F41" s="92"/>
      <c r="G41" s="92"/>
      <c r="H41" s="92"/>
      <c r="I41" s="92"/>
      <c r="J41" s="117"/>
      <c r="K41" s="117"/>
      <c r="L41" s="117"/>
      <c r="M41" s="117"/>
      <c r="N41" s="118"/>
      <c r="O41" s="119"/>
      <c r="P41" s="120"/>
      <c r="V41" s="20"/>
      <c r="W41" s="20"/>
    </row>
    <row r="42" spans="1:23" ht="21.95" customHeight="1">
      <c r="A42" s="99" t="s">
        <v>161</v>
      </c>
      <c r="B42" s="96"/>
      <c r="C42" s="96"/>
      <c r="D42" s="96"/>
      <c r="E42" s="92"/>
      <c r="F42" s="92"/>
      <c r="G42" s="98"/>
      <c r="H42" s="98"/>
      <c r="I42" s="92"/>
      <c r="J42" s="104"/>
      <c r="K42" s="109"/>
      <c r="L42" s="104"/>
      <c r="M42" s="119"/>
      <c r="N42" s="118"/>
      <c r="O42" s="119"/>
      <c r="P42" s="120"/>
      <c r="Q42" s="21"/>
      <c r="R42" s="21"/>
      <c r="V42" s="20"/>
      <c r="W42" s="20"/>
    </row>
    <row r="43" spans="1:23" ht="21.95" customHeight="1">
      <c r="A43" s="92"/>
      <c r="B43" s="96" t="s">
        <v>82</v>
      </c>
      <c r="C43" s="96"/>
      <c r="D43" s="96"/>
      <c r="E43" s="92"/>
      <c r="F43" s="92"/>
      <c r="G43" s="98"/>
      <c r="H43" s="92"/>
      <c r="I43" s="92"/>
      <c r="J43" s="104">
        <v>635911.54584268562</v>
      </c>
      <c r="K43" s="109"/>
      <c r="L43" s="104">
        <v>6980914.7100000046</v>
      </c>
      <c r="M43" s="119"/>
      <c r="N43" s="118"/>
      <c r="O43" s="119"/>
      <c r="P43" s="120"/>
      <c r="Q43" s="21"/>
      <c r="R43" s="21"/>
      <c r="V43" s="20"/>
      <c r="W43" s="20"/>
    </row>
    <row r="44" spans="1:23" ht="21.95" customHeight="1">
      <c r="A44" s="92"/>
      <c r="B44" s="96" t="s">
        <v>58</v>
      </c>
      <c r="C44" s="96"/>
      <c r="D44" s="96"/>
      <c r="E44" s="92"/>
      <c r="F44" s="92"/>
      <c r="G44" s="98"/>
      <c r="H44" s="92"/>
      <c r="I44" s="92"/>
      <c r="J44" s="108">
        <v>22439.35</v>
      </c>
      <c r="K44" s="104"/>
      <c r="L44" s="108">
        <v>27682.15</v>
      </c>
      <c r="M44" s="118"/>
      <c r="N44" s="118"/>
      <c r="O44" s="119"/>
      <c r="P44" s="120"/>
      <c r="Q44" s="21"/>
      <c r="R44" s="21"/>
      <c r="V44" s="20"/>
      <c r="W44" s="20"/>
    </row>
    <row r="45" spans="1:23" ht="21.95" customHeight="1" thickBot="1">
      <c r="A45" s="99" t="s">
        <v>162</v>
      </c>
      <c r="B45" s="121"/>
      <c r="C45" s="99"/>
      <c r="D45" s="99"/>
      <c r="E45" s="92"/>
      <c r="F45" s="92"/>
      <c r="G45" s="98"/>
      <c r="H45" s="98"/>
      <c r="I45" s="92"/>
      <c r="J45" s="122">
        <f>J35</f>
        <v>658350.8958426856</v>
      </c>
      <c r="K45" s="109"/>
      <c r="L45" s="122">
        <f>L35</f>
        <v>7008596.860000005</v>
      </c>
      <c r="M45" s="119"/>
      <c r="N45" s="118"/>
      <c r="O45" s="119"/>
      <c r="P45" s="120"/>
      <c r="Q45" s="21"/>
      <c r="R45" s="21"/>
      <c r="V45" s="20"/>
      <c r="W45" s="20"/>
    </row>
    <row r="46" spans="1:23" ht="8.4499999999999993" customHeight="1" thickTop="1">
      <c r="A46" s="96"/>
      <c r="B46" s="96"/>
      <c r="C46" s="96"/>
      <c r="D46" s="96"/>
      <c r="E46" s="92"/>
      <c r="F46" s="92"/>
      <c r="G46" s="92"/>
      <c r="H46" s="92"/>
      <c r="I46" s="92"/>
      <c r="J46" s="117"/>
      <c r="K46" s="117"/>
      <c r="L46" s="117"/>
      <c r="M46" s="117"/>
      <c r="N46" s="117"/>
      <c r="O46" s="117"/>
      <c r="P46" s="117"/>
      <c r="V46" s="20"/>
      <c r="W46" s="20"/>
    </row>
    <row r="47" spans="1:23" ht="21.95" customHeight="1">
      <c r="A47" s="99" t="s">
        <v>163</v>
      </c>
      <c r="B47" s="96"/>
      <c r="C47" s="96"/>
      <c r="D47" s="96"/>
      <c r="E47" s="92"/>
      <c r="F47" s="92"/>
      <c r="G47" s="98"/>
      <c r="H47" s="98"/>
      <c r="I47" s="92"/>
      <c r="J47" s="123"/>
      <c r="K47" s="124"/>
      <c r="L47" s="123"/>
      <c r="M47" s="124"/>
      <c r="N47" s="123"/>
      <c r="O47" s="124"/>
      <c r="P47" s="123"/>
      <c r="Q47" s="1"/>
      <c r="R47" s="1"/>
      <c r="U47" s="27"/>
      <c r="V47" s="20"/>
      <c r="W47" s="20"/>
    </row>
    <row r="48" spans="1:23" ht="21.95" customHeight="1">
      <c r="A48" s="80" t="s">
        <v>83</v>
      </c>
      <c r="B48" s="92"/>
      <c r="C48" s="92"/>
      <c r="D48" s="92"/>
      <c r="E48" s="92"/>
      <c r="F48" s="92"/>
      <c r="G48" s="98"/>
      <c r="H48" s="98">
        <v>16</v>
      </c>
      <c r="I48" s="92"/>
      <c r="J48" s="125">
        <v>0.20351427458426855</v>
      </c>
      <c r="K48" s="125"/>
      <c r="L48" s="213">
        <v>0.69683259100000006</v>
      </c>
      <c r="M48" s="124"/>
      <c r="N48" s="125">
        <v>1.0663403999997908E-2</v>
      </c>
      <c r="O48" s="124"/>
      <c r="P48" s="125">
        <v>0.43086843099999789</v>
      </c>
      <c r="Q48" s="1"/>
      <c r="R48" s="1"/>
      <c r="U48" s="27"/>
      <c r="V48" s="20"/>
      <c r="W48" s="20"/>
    </row>
    <row r="49" spans="1:23" ht="21.95" customHeight="1">
      <c r="A49" s="80"/>
      <c r="B49" s="92"/>
      <c r="C49" s="92"/>
      <c r="D49" s="92"/>
      <c r="E49" s="92"/>
      <c r="F49" s="92"/>
      <c r="G49" s="98"/>
      <c r="H49" s="98"/>
      <c r="I49" s="92"/>
      <c r="J49" s="126"/>
      <c r="K49" s="124"/>
      <c r="L49" s="126"/>
      <c r="M49" s="124"/>
      <c r="N49" s="126"/>
      <c r="O49" s="124"/>
      <c r="P49" s="126"/>
      <c r="Q49" s="1"/>
      <c r="R49" s="1"/>
      <c r="U49" s="27"/>
      <c r="V49" s="20"/>
      <c r="W49" s="20"/>
    </row>
    <row r="50" spans="1:23" ht="21.95" customHeight="1">
      <c r="A50" s="92" t="s">
        <v>30</v>
      </c>
      <c r="B50" s="92"/>
      <c r="C50" s="92"/>
      <c r="D50" s="92"/>
      <c r="E50" s="92"/>
      <c r="F50" s="92"/>
      <c r="G50" s="98"/>
      <c r="H50" s="98"/>
      <c r="I50" s="92"/>
      <c r="J50" s="126"/>
      <c r="K50" s="124"/>
      <c r="L50" s="126"/>
      <c r="M50" s="124"/>
      <c r="N50" s="126"/>
      <c r="O50" s="124"/>
      <c r="P50" s="126"/>
      <c r="Q50" s="1"/>
      <c r="R50" s="1"/>
      <c r="U50" s="27"/>
    </row>
    <row r="51" spans="1:23" ht="21.95" customHeight="1">
      <c r="A51" s="92"/>
      <c r="B51" s="92"/>
      <c r="C51" s="92"/>
      <c r="D51" s="92"/>
      <c r="E51" s="92"/>
      <c r="F51" s="92"/>
      <c r="G51" s="98"/>
      <c r="H51" s="98"/>
      <c r="I51" s="92"/>
      <c r="J51" s="126"/>
      <c r="K51" s="124"/>
      <c r="L51" s="126"/>
      <c r="M51" s="124"/>
      <c r="N51" s="126"/>
      <c r="O51" s="124"/>
      <c r="P51" s="126"/>
      <c r="Q51" s="1"/>
      <c r="R51" s="1"/>
      <c r="U51" s="27"/>
    </row>
    <row r="52" spans="1:23" ht="21.95" customHeight="1">
      <c r="A52" s="92"/>
      <c r="B52" s="92"/>
      <c r="C52" s="92"/>
      <c r="D52" s="92"/>
      <c r="E52" s="92"/>
      <c r="F52" s="92"/>
      <c r="G52" s="98"/>
      <c r="H52" s="98"/>
      <c r="I52" s="92"/>
      <c r="J52" s="126"/>
      <c r="K52" s="124"/>
      <c r="L52" s="126"/>
      <c r="M52" s="124"/>
      <c r="N52" s="126"/>
      <c r="O52" s="124"/>
      <c r="P52" s="126"/>
      <c r="Q52" s="1"/>
      <c r="R52" s="1"/>
      <c r="U52" s="27"/>
    </row>
    <row r="53" spans="1:23" ht="21.95" customHeight="1">
      <c r="A53" s="92"/>
      <c r="B53" s="92"/>
      <c r="C53" s="92"/>
      <c r="D53" s="92"/>
      <c r="E53" s="92"/>
      <c r="F53" s="92"/>
      <c r="G53" s="98"/>
      <c r="H53" s="98"/>
      <c r="I53" s="92"/>
      <c r="J53" s="126"/>
      <c r="K53" s="124"/>
      <c r="L53" s="126"/>
      <c r="M53" s="124"/>
      <c r="N53" s="126"/>
      <c r="O53" s="124"/>
      <c r="P53" s="126"/>
      <c r="Q53" s="1"/>
      <c r="R53" s="1"/>
      <c r="U53" s="27"/>
    </row>
    <row r="54" spans="1:23" ht="21.95" customHeight="1">
      <c r="A54" s="92"/>
      <c r="B54" s="92"/>
      <c r="C54" s="92"/>
      <c r="D54" s="92"/>
      <c r="E54" s="92"/>
      <c r="F54" s="92"/>
      <c r="G54" s="98"/>
      <c r="H54" s="98"/>
      <c r="I54" s="92"/>
      <c r="J54" s="126"/>
      <c r="K54" s="124"/>
      <c r="L54" s="126"/>
      <c r="M54" s="124"/>
      <c r="N54" s="126"/>
      <c r="O54" s="124"/>
      <c r="P54" s="126"/>
      <c r="Q54" s="1"/>
      <c r="R54" s="1"/>
      <c r="U54" s="27"/>
    </row>
    <row r="55" spans="1:23" ht="21.95" customHeight="1">
      <c r="A55" s="92"/>
      <c r="B55" s="92"/>
      <c r="C55" s="92"/>
      <c r="D55" s="92"/>
      <c r="E55" s="92"/>
      <c r="F55" s="92"/>
      <c r="G55" s="98"/>
      <c r="H55" s="98"/>
      <c r="I55" s="92"/>
      <c r="J55" s="126"/>
      <c r="K55" s="124"/>
      <c r="L55" s="126"/>
      <c r="M55" s="124"/>
      <c r="N55" s="126"/>
      <c r="O55" s="124"/>
      <c r="P55" s="126"/>
      <c r="Q55" s="1"/>
      <c r="R55" s="1"/>
      <c r="U55" s="27"/>
    </row>
    <row r="56" spans="1:23" ht="21.95" customHeight="1">
      <c r="A56" s="92"/>
      <c r="B56" s="92"/>
      <c r="C56" s="92"/>
      <c r="D56" s="92"/>
      <c r="E56" s="92"/>
      <c r="F56" s="92"/>
      <c r="G56" s="98"/>
      <c r="H56" s="98"/>
      <c r="I56" s="92"/>
      <c r="J56" s="126"/>
      <c r="K56" s="124"/>
      <c r="L56" s="126"/>
      <c r="M56" s="124"/>
      <c r="N56" s="126"/>
      <c r="O56" s="124"/>
      <c r="P56" s="126"/>
      <c r="Q56" s="1"/>
      <c r="R56" s="1"/>
      <c r="U56" s="27"/>
    </row>
    <row r="57" spans="1:23" ht="27.2" customHeight="1">
      <c r="A57" s="92"/>
      <c r="B57" s="92"/>
      <c r="C57" s="92"/>
      <c r="D57" s="92"/>
      <c r="E57" s="92"/>
      <c r="F57" s="92"/>
      <c r="G57" s="98"/>
      <c r="H57" s="98"/>
      <c r="I57" s="92"/>
      <c r="J57" s="126"/>
      <c r="K57" s="124"/>
      <c r="L57" s="126"/>
      <c r="M57" s="124"/>
      <c r="N57" s="126"/>
      <c r="O57" s="124"/>
      <c r="P57" s="126"/>
      <c r="Q57" s="1"/>
      <c r="R57" s="1"/>
      <c r="U57" s="27"/>
    </row>
    <row r="58" spans="1:23" ht="21.95" customHeight="1">
      <c r="A58" s="92"/>
      <c r="B58" s="92"/>
      <c r="C58" s="92"/>
      <c r="D58" s="92"/>
      <c r="E58" s="92"/>
      <c r="F58" s="92"/>
      <c r="G58" s="92"/>
      <c r="H58" s="92"/>
      <c r="I58" s="92"/>
      <c r="J58" s="100"/>
      <c r="K58" s="100"/>
      <c r="L58" s="100"/>
      <c r="M58" s="100"/>
      <c r="N58" s="100"/>
      <c r="O58" s="100"/>
      <c r="P58" s="68" t="s">
        <v>202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B97"/>
  <sheetViews>
    <sheetView view="pageBreakPreview" zoomScale="90" zoomScaleNormal="100" zoomScaleSheetLayoutView="90" workbookViewId="0">
      <selection activeCell="A4" sqref="A4"/>
    </sheetView>
  </sheetViews>
  <sheetFormatPr defaultColWidth="9.140625" defaultRowHeight="21.75"/>
  <cols>
    <col min="1" max="1" width="4.140625" style="63" customWidth="1"/>
    <col min="2" max="2" width="4.7109375" style="63" customWidth="1"/>
    <col min="3" max="3" width="4.42578125" style="63" customWidth="1"/>
    <col min="4" max="4" width="32" style="63" customWidth="1"/>
    <col min="5" max="5" width="0.5703125" style="63" customWidth="1"/>
    <col min="6" max="6" width="7.7109375" style="63" customWidth="1"/>
    <col min="7" max="7" width="0.5703125" style="63" customWidth="1"/>
    <col min="8" max="8" width="16.7109375" style="63" customWidth="1"/>
    <col min="9" max="9" width="0.5703125" style="63" customWidth="1"/>
    <col min="10" max="10" width="16.7109375" style="63" bestFit="1" customWidth="1"/>
    <col min="11" max="11" width="0.5703125" style="63" customWidth="1"/>
    <col min="12" max="12" width="15.7109375" style="63" customWidth="1"/>
    <col min="13" max="13" width="0.7109375" style="63" customWidth="1"/>
    <col min="14" max="14" width="17" style="63" customWidth="1"/>
    <col min="15" max="15" width="0.7109375" style="63" customWidth="1"/>
    <col min="16" max="16" width="36.7109375" style="63" customWidth="1"/>
    <col min="17" max="17" width="0.7109375" style="63" customWidth="1"/>
    <col min="18" max="18" width="26.5703125" style="63" customWidth="1"/>
    <col min="19" max="19" width="0.7109375" style="63" customWidth="1"/>
    <col min="20" max="20" width="21.7109375" style="63" customWidth="1"/>
    <col min="21" max="21" width="0.7109375" style="63" customWidth="1"/>
    <col min="22" max="22" width="18.28515625" style="63" customWidth="1"/>
    <col min="23" max="23" width="0.7109375" style="63" customWidth="1"/>
    <col min="24" max="24" width="15.28515625" style="63" customWidth="1"/>
    <col min="25" max="25" width="0.7109375" style="63" customWidth="1"/>
    <col min="26" max="26" width="16.7109375" style="63" bestFit="1" customWidth="1"/>
    <col min="27" max="27" width="7.5703125" style="63" customWidth="1"/>
    <col min="28" max="28" width="16.85546875" style="63" customWidth="1"/>
    <col min="29" max="16384" width="9.140625" style="63"/>
  </cols>
  <sheetData>
    <row r="1" spans="1:26" ht="23.1" customHeight="1">
      <c r="A1" s="131" t="s">
        <v>0</v>
      </c>
      <c r="B1" s="131"/>
      <c r="C1" s="131"/>
      <c r="D1" s="131"/>
      <c r="E1" s="131"/>
      <c r="F1" s="131"/>
      <c r="G1" s="131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23.1" customHeight="1">
      <c r="A2" s="131" t="s">
        <v>84</v>
      </c>
      <c r="B2" s="131"/>
      <c r="C2" s="131"/>
      <c r="D2" s="131"/>
      <c r="E2" s="131"/>
      <c r="F2" s="131"/>
      <c r="G2" s="131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23.1" customHeight="1">
      <c r="A3" s="127" t="s">
        <v>213</v>
      </c>
      <c r="B3" s="131"/>
      <c r="C3" s="131"/>
      <c r="D3" s="131"/>
      <c r="E3" s="131"/>
      <c r="F3" s="131"/>
      <c r="G3" s="131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23.1" customHeight="1">
      <c r="A4" s="132"/>
      <c r="B4" s="132"/>
      <c r="C4" s="132"/>
      <c r="D4" s="132"/>
      <c r="E4" s="132"/>
      <c r="F4" s="132"/>
      <c r="G4" s="132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</row>
    <row r="5" spans="1:26" ht="23.1" customHeight="1">
      <c r="A5" s="132"/>
      <c r="B5" s="132"/>
      <c r="C5" s="132"/>
      <c r="D5" s="132"/>
      <c r="E5" s="132"/>
      <c r="F5" s="132"/>
      <c r="G5" s="132"/>
      <c r="H5" s="237" t="s">
        <v>2</v>
      </c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</row>
    <row r="6" spans="1:26" ht="23.1" customHeight="1">
      <c r="A6" s="132"/>
      <c r="B6" s="132"/>
      <c r="C6" s="132"/>
      <c r="D6" s="132"/>
      <c r="E6" s="132"/>
      <c r="F6" s="132"/>
      <c r="G6" s="132"/>
      <c r="H6" s="238" t="s">
        <v>3</v>
      </c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</row>
    <row r="7" spans="1:26" ht="23.1" customHeight="1">
      <c r="A7" s="132"/>
      <c r="B7" s="132"/>
      <c r="C7" s="132"/>
      <c r="D7" s="132"/>
      <c r="E7" s="132"/>
      <c r="F7" s="132"/>
      <c r="G7" s="132"/>
      <c r="H7" s="238" t="s">
        <v>85</v>
      </c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134"/>
      <c r="X7" s="134"/>
      <c r="Y7" s="134"/>
      <c r="Z7" s="134"/>
    </row>
    <row r="8" spans="1:26" ht="23.1" customHeight="1">
      <c r="A8" s="132"/>
      <c r="B8" s="132"/>
      <c r="C8" s="132"/>
      <c r="D8" s="132"/>
      <c r="E8" s="132"/>
      <c r="F8" s="132"/>
      <c r="G8" s="132"/>
      <c r="H8" s="135"/>
      <c r="I8" s="134"/>
      <c r="J8" s="135"/>
      <c r="K8" s="134"/>
      <c r="L8" s="239" t="s">
        <v>86</v>
      </c>
      <c r="M8" s="239"/>
      <c r="N8" s="239"/>
      <c r="O8" s="137"/>
      <c r="P8" s="238" t="s">
        <v>56</v>
      </c>
      <c r="Q8" s="238"/>
      <c r="R8" s="238"/>
      <c r="S8" s="238"/>
      <c r="T8" s="238"/>
      <c r="U8" s="134"/>
      <c r="V8" s="138"/>
      <c r="W8" s="134"/>
      <c r="X8" s="134"/>
      <c r="Y8" s="134"/>
      <c r="Z8" s="134"/>
    </row>
    <row r="9" spans="1:26" ht="23.1" customHeight="1">
      <c r="A9" s="132"/>
      <c r="B9" s="132"/>
      <c r="C9" s="132"/>
      <c r="D9" s="132"/>
      <c r="E9" s="132"/>
      <c r="F9" s="132"/>
      <c r="G9" s="132"/>
      <c r="H9" s="135" t="s">
        <v>87</v>
      </c>
      <c r="I9" s="134"/>
      <c r="J9" s="135"/>
      <c r="K9" s="134"/>
      <c r="L9" s="137"/>
      <c r="M9" s="137"/>
      <c r="N9" s="137"/>
      <c r="O9" s="137"/>
      <c r="P9" s="135" t="s">
        <v>88</v>
      </c>
      <c r="Q9" s="134"/>
      <c r="R9" s="134"/>
      <c r="S9" s="134"/>
      <c r="T9" s="134"/>
      <c r="U9" s="134"/>
      <c r="V9" s="138" t="s">
        <v>89</v>
      </c>
      <c r="W9" s="134"/>
      <c r="X9" s="134"/>
      <c r="Y9" s="134"/>
      <c r="Z9" s="134" t="s">
        <v>90</v>
      </c>
    </row>
    <row r="10" spans="1:26" ht="23.1" customHeight="1">
      <c r="A10" s="132"/>
      <c r="B10" s="132"/>
      <c r="C10" s="132"/>
      <c r="D10" s="132"/>
      <c r="E10" s="132"/>
      <c r="F10" s="132"/>
      <c r="G10" s="132"/>
      <c r="H10" s="135" t="s">
        <v>91</v>
      </c>
      <c r="I10" s="134"/>
      <c r="J10" s="135"/>
      <c r="K10" s="134"/>
      <c r="L10" s="137" t="s">
        <v>92</v>
      </c>
      <c r="M10" s="134"/>
      <c r="N10" s="134"/>
      <c r="O10" s="134"/>
      <c r="P10" s="135" t="s">
        <v>93</v>
      </c>
      <c r="Q10" s="135"/>
      <c r="R10" s="134" t="s">
        <v>94</v>
      </c>
      <c r="S10" s="135"/>
      <c r="T10" s="135" t="s">
        <v>95</v>
      </c>
      <c r="U10" s="134"/>
      <c r="V10" s="139" t="s">
        <v>96</v>
      </c>
      <c r="W10" s="134"/>
      <c r="X10" s="134" t="s">
        <v>97</v>
      </c>
      <c r="Y10" s="134"/>
      <c r="Z10" s="134" t="s">
        <v>98</v>
      </c>
    </row>
    <row r="11" spans="1:26" ht="23.1" customHeight="1">
      <c r="A11" s="132"/>
      <c r="B11" s="132"/>
      <c r="C11" s="132"/>
      <c r="D11" s="132"/>
      <c r="E11" s="132"/>
      <c r="F11" s="102" t="s">
        <v>8</v>
      </c>
      <c r="G11" s="132"/>
      <c r="H11" s="133" t="s">
        <v>99</v>
      </c>
      <c r="I11" s="134"/>
      <c r="J11" s="133" t="s">
        <v>100</v>
      </c>
      <c r="K11" s="134"/>
      <c r="L11" s="136" t="s">
        <v>101</v>
      </c>
      <c r="M11" s="134"/>
      <c r="N11" s="136" t="s">
        <v>102</v>
      </c>
      <c r="O11" s="137"/>
      <c r="P11" s="133" t="s">
        <v>103</v>
      </c>
      <c r="Q11" s="134"/>
      <c r="R11" s="133" t="s">
        <v>196</v>
      </c>
      <c r="S11" s="134"/>
      <c r="T11" s="140" t="s">
        <v>104</v>
      </c>
      <c r="U11" s="134"/>
      <c r="V11" s="141" t="s">
        <v>105</v>
      </c>
      <c r="W11" s="134"/>
      <c r="X11" s="140" t="s">
        <v>106</v>
      </c>
      <c r="Y11" s="134"/>
      <c r="Z11" s="140" t="s">
        <v>107</v>
      </c>
    </row>
    <row r="12" spans="1:26" ht="23.1" customHeight="1">
      <c r="A12" s="132" t="s">
        <v>111</v>
      </c>
      <c r="B12" s="132"/>
      <c r="C12" s="132"/>
      <c r="D12" s="132"/>
      <c r="E12" s="132"/>
      <c r="F12" s="132"/>
      <c r="G12" s="132"/>
      <c r="H12" s="142">
        <v>100000000</v>
      </c>
      <c r="I12" s="143"/>
      <c r="J12" s="142">
        <v>138500000</v>
      </c>
      <c r="K12" s="143"/>
      <c r="L12" s="142">
        <v>10057461.83</v>
      </c>
      <c r="M12" s="143"/>
      <c r="N12" s="144">
        <v>140362131.06999999</v>
      </c>
      <c r="O12" s="144"/>
      <c r="P12" s="144">
        <v>-673212.8</v>
      </c>
      <c r="Q12" s="144"/>
      <c r="R12" s="144">
        <v>2955263.46</v>
      </c>
      <c r="S12" s="144"/>
      <c r="T12" s="144">
        <f>+P12+R12</f>
        <v>2282050.66</v>
      </c>
      <c r="U12" s="143"/>
      <c r="V12" s="145">
        <f>SUM(H12:N12)+T12</f>
        <v>391201643.56</v>
      </c>
      <c r="W12" s="143"/>
      <c r="X12" s="142">
        <v>958318.7</v>
      </c>
      <c r="Y12" s="143"/>
      <c r="Z12" s="145">
        <f>SUM(V12:X12)</f>
        <v>392159962.25999999</v>
      </c>
    </row>
    <row r="13" spans="1:26" ht="23.1" customHeight="1">
      <c r="A13" s="132" t="s">
        <v>108</v>
      </c>
      <c r="B13" s="132"/>
      <c r="C13" s="132"/>
      <c r="D13" s="132"/>
      <c r="E13" s="132"/>
      <c r="F13" s="132"/>
      <c r="G13" s="132"/>
      <c r="H13" s="142"/>
      <c r="I13" s="143"/>
      <c r="J13" s="142"/>
      <c r="K13" s="143"/>
      <c r="L13" s="142"/>
      <c r="M13" s="143"/>
      <c r="N13" s="144"/>
      <c r="O13" s="144"/>
      <c r="P13" s="144"/>
      <c r="Q13" s="144"/>
      <c r="R13" s="144"/>
      <c r="S13" s="144"/>
      <c r="T13" s="144"/>
      <c r="U13" s="143"/>
      <c r="V13" s="145"/>
      <c r="W13" s="143"/>
      <c r="X13" s="142"/>
      <c r="Y13" s="143"/>
      <c r="Z13" s="145"/>
    </row>
    <row r="14" spans="1:26" ht="23.1" customHeight="1">
      <c r="A14" s="132" t="s">
        <v>151</v>
      </c>
      <c r="B14" s="132"/>
      <c r="C14" s="132"/>
      <c r="D14" s="132"/>
      <c r="E14" s="132"/>
      <c r="F14" s="135">
        <v>17.2</v>
      </c>
      <c r="G14" s="132"/>
      <c r="H14" s="147">
        <v>0</v>
      </c>
      <c r="I14" s="147"/>
      <c r="J14" s="147">
        <v>0</v>
      </c>
      <c r="K14" s="147"/>
      <c r="L14" s="147">
        <v>0</v>
      </c>
      <c r="M14" s="143"/>
      <c r="N14" s="144">
        <v>-3500000</v>
      </c>
      <c r="O14" s="144"/>
      <c r="P14" s="147">
        <v>0</v>
      </c>
      <c r="Q14" s="147"/>
      <c r="R14" s="147">
        <v>0</v>
      </c>
      <c r="S14" s="147"/>
      <c r="T14" s="147">
        <v>0</v>
      </c>
      <c r="U14" s="143"/>
      <c r="V14" s="145">
        <f>SUM(H14:N14)+T14</f>
        <v>-3500000</v>
      </c>
      <c r="W14" s="143"/>
      <c r="X14" s="142">
        <v>0</v>
      </c>
      <c r="Y14" s="143"/>
      <c r="Z14" s="145">
        <f>SUM(V14:X14)</f>
        <v>-3500000</v>
      </c>
    </row>
    <row r="15" spans="1:26" ht="23.1" customHeight="1">
      <c r="A15" s="132" t="s">
        <v>112</v>
      </c>
      <c r="B15" s="132"/>
      <c r="C15" s="132"/>
      <c r="D15" s="132"/>
      <c r="E15" s="132"/>
      <c r="F15" s="132"/>
      <c r="G15" s="132"/>
      <c r="H15" s="142"/>
      <c r="I15" s="143"/>
      <c r="J15" s="142"/>
      <c r="K15" s="143"/>
      <c r="L15" s="142"/>
      <c r="M15" s="143"/>
      <c r="N15" s="144"/>
      <c r="O15" s="144"/>
      <c r="P15" s="144"/>
      <c r="Q15" s="144"/>
      <c r="R15" s="144"/>
      <c r="S15" s="144"/>
      <c r="T15" s="144"/>
      <c r="U15" s="143"/>
      <c r="V15" s="145"/>
      <c r="W15" s="143"/>
      <c r="X15" s="142"/>
      <c r="Y15" s="143"/>
      <c r="Z15" s="145"/>
    </row>
    <row r="16" spans="1:26" ht="23.1" customHeight="1">
      <c r="B16" s="128" t="s">
        <v>194</v>
      </c>
      <c r="C16" s="132"/>
      <c r="D16" s="132"/>
      <c r="E16" s="132"/>
      <c r="F16" s="132"/>
      <c r="G16" s="132"/>
      <c r="H16" s="147">
        <v>0</v>
      </c>
      <c r="I16" s="147"/>
      <c r="J16" s="147">
        <v>0</v>
      </c>
      <c r="K16" s="147"/>
      <c r="L16" s="147">
        <v>0</v>
      </c>
      <c r="M16" s="143"/>
      <c r="N16" s="149">
        <v>6968325.9133085655</v>
      </c>
      <c r="O16" s="144"/>
      <c r="P16" s="147">
        <v>0</v>
      </c>
      <c r="Q16" s="147"/>
      <c r="R16" s="147">
        <v>0</v>
      </c>
      <c r="S16" s="147"/>
      <c r="T16" s="147">
        <f>+P16+R16</f>
        <v>0</v>
      </c>
      <c r="U16" s="143"/>
      <c r="V16" s="145">
        <f>SUM(H16:N16)+T16</f>
        <v>6968325.9133085655</v>
      </c>
      <c r="W16" s="143"/>
      <c r="X16" s="147">
        <v>27682.146691439502</v>
      </c>
      <c r="Y16" s="143"/>
      <c r="Z16" s="145">
        <f>SUM(V16:X16)</f>
        <v>6996008.0600000052</v>
      </c>
    </row>
    <row r="17" spans="1:28" ht="23.1" customHeight="1">
      <c r="B17" s="129" t="s">
        <v>114</v>
      </c>
      <c r="C17" s="132"/>
      <c r="D17" s="132"/>
      <c r="E17" s="132"/>
      <c r="F17" s="135" t="s">
        <v>79</v>
      </c>
      <c r="G17" s="132"/>
      <c r="H17" s="146">
        <v>0</v>
      </c>
      <c r="I17" s="147"/>
      <c r="J17" s="146">
        <v>0</v>
      </c>
      <c r="K17" s="147"/>
      <c r="L17" s="146">
        <v>0</v>
      </c>
      <c r="M17" s="147"/>
      <c r="N17" s="150">
        <v>0</v>
      </c>
      <c r="O17" s="144"/>
      <c r="P17" s="151">
        <v>12588.8</v>
      </c>
      <c r="Q17" s="152"/>
      <c r="R17" s="151">
        <v>0</v>
      </c>
      <c r="S17" s="152"/>
      <c r="T17" s="151">
        <f>+P17+R17</f>
        <v>12588.8</v>
      </c>
      <c r="U17" s="143"/>
      <c r="V17" s="148">
        <f>SUM(H17:N17)+T17</f>
        <v>12588.8</v>
      </c>
      <c r="W17" s="143"/>
      <c r="X17" s="146">
        <v>0</v>
      </c>
      <c r="Y17" s="143"/>
      <c r="Z17" s="148">
        <f>SUM(V17:X17)</f>
        <v>12588.8</v>
      </c>
    </row>
    <row r="18" spans="1:28" ht="23.1" customHeight="1">
      <c r="A18" s="63" t="s">
        <v>110</v>
      </c>
      <c r="B18" s="129"/>
      <c r="C18" s="132"/>
      <c r="D18" s="132"/>
      <c r="E18" s="132"/>
      <c r="F18" s="132"/>
      <c r="G18" s="132"/>
      <c r="H18" s="147">
        <f>SUM(H16:H17)</f>
        <v>0</v>
      </c>
      <c r="I18" s="147"/>
      <c r="J18" s="147">
        <f>SUM(J16:J17)</f>
        <v>0</v>
      </c>
      <c r="K18" s="147"/>
      <c r="L18" s="147">
        <f>SUM(L16:L17)</f>
        <v>0</v>
      </c>
      <c r="M18" s="147"/>
      <c r="N18" s="152">
        <f>SUM(N16:N17)</f>
        <v>6968325.9133085655</v>
      </c>
      <c r="O18" s="144"/>
      <c r="P18" s="152">
        <f>SUM(P16:P17)</f>
        <v>12588.8</v>
      </c>
      <c r="Q18" s="152"/>
      <c r="R18" s="152">
        <f>SUM(R16:R17)</f>
        <v>0</v>
      </c>
      <c r="S18" s="152"/>
      <c r="T18" s="152">
        <f>SUM(T16:T17)</f>
        <v>12588.8</v>
      </c>
      <c r="U18" s="143"/>
      <c r="V18" s="145">
        <f>SUM(V16:V17)</f>
        <v>6980914.7133085653</v>
      </c>
      <c r="W18" s="143"/>
      <c r="X18" s="147">
        <f>SUM(X16:X17)</f>
        <v>27682.146691439502</v>
      </c>
      <c r="Y18" s="143"/>
      <c r="Z18" s="145">
        <f>SUM(Z16:Z17)</f>
        <v>7008596.860000005</v>
      </c>
    </row>
    <row r="19" spans="1:28" ht="23.1" customHeight="1" thickBot="1">
      <c r="A19" s="129" t="s">
        <v>152</v>
      </c>
      <c r="B19" s="132"/>
      <c r="C19" s="132"/>
      <c r="D19" s="132"/>
      <c r="E19" s="132"/>
      <c r="F19" s="132"/>
      <c r="G19" s="132"/>
      <c r="H19" s="193">
        <f>+H12+H18</f>
        <v>100000000</v>
      </c>
      <c r="I19" s="153"/>
      <c r="J19" s="193">
        <f>+J12+J18</f>
        <v>138500000</v>
      </c>
      <c r="K19" s="153"/>
      <c r="L19" s="193">
        <f>+L12+L18</f>
        <v>10057461.83</v>
      </c>
      <c r="M19" s="153"/>
      <c r="N19" s="193">
        <f>+N12+N18+N14</f>
        <v>143830456.98330855</v>
      </c>
      <c r="O19" s="145"/>
      <c r="P19" s="193">
        <f>+P12+P18</f>
        <v>-660624</v>
      </c>
      <c r="Q19" s="145"/>
      <c r="R19" s="193">
        <f>+R12+R18</f>
        <v>2955263.46</v>
      </c>
      <c r="S19" s="145"/>
      <c r="T19" s="193">
        <f>+T12+T18</f>
        <v>2294639.46</v>
      </c>
      <c r="U19" s="153"/>
      <c r="V19" s="193">
        <f>+V12+V18+V14</f>
        <v>394682558.27330858</v>
      </c>
      <c r="W19" s="153"/>
      <c r="X19" s="193">
        <f>+X12+X18</f>
        <v>986000.84669143951</v>
      </c>
      <c r="Y19" s="153"/>
      <c r="Z19" s="193">
        <f>+Z12+Z18+Z14</f>
        <v>395668559.12</v>
      </c>
      <c r="AA19" s="64"/>
      <c r="AB19" s="64"/>
    </row>
    <row r="20" spans="1:28" ht="12" customHeight="1" thickTop="1">
      <c r="A20" s="129"/>
      <c r="B20" s="132"/>
      <c r="C20" s="132"/>
      <c r="D20" s="132"/>
      <c r="E20" s="132"/>
      <c r="F20" s="132"/>
      <c r="G20" s="132"/>
      <c r="H20" s="211"/>
      <c r="I20" s="212"/>
      <c r="J20" s="211"/>
      <c r="K20" s="153"/>
      <c r="L20" s="145"/>
      <c r="M20" s="153"/>
      <c r="N20" s="145"/>
      <c r="O20" s="145"/>
      <c r="P20" s="145"/>
      <c r="Q20" s="145"/>
      <c r="R20" s="145"/>
      <c r="S20" s="145"/>
      <c r="T20" s="145"/>
      <c r="U20" s="153"/>
      <c r="V20" s="145"/>
      <c r="W20" s="153"/>
      <c r="X20" s="145"/>
      <c r="Y20" s="153"/>
      <c r="Z20" s="145"/>
      <c r="AA20" s="64"/>
      <c r="AB20" s="64"/>
    </row>
    <row r="21" spans="1:28" ht="23.1" customHeight="1">
      <c r="A21" s="129" t="s">
        <v>189</v>
      </c>
      <c r="B21" s="132"/>
      <c r="C21" s="132"/>
      <c r="D21" s="132"/>
      <c r="E21" s="132"/>
      <c r="F21" s="132"/>
      <c r="G21" s="132"/>
      <c r="H21" s="210">
        <v>100000000</v>
      </c>
      <c r="I21" s="210"/>
      <c r="J21" s="210">
        <v>138500000</v>
      </c>
      <c r="K21" s="184"/>
      <c r="L21" s="210">
        <v>10057461.83</v>
      </c>
      <c r="M21" s="157"/>
      <c r="N21" s="210">
        <v>144314157.79000002</v>
      </c>
      <c r="O21" s="210"/>
      <c r="P21" s="210">
        <v>-649833.60000000009</v>
      </c>
      <c r="Q21" s="210"/>
      <c r="R21" s="210">
        <v>6842558.6600000001</v>
      </c>
      <c r="S21" s="210"/>
      <c r="T21" s="210">
        <v>6192725.0600000005</v>
      </c>
      <c r="U21" s="157"/>
      <c r="V21" s="210">
        <f>+H21+J21+L21+N21+T21</f>
        <v>399064344.68000001</v>
      </c>
      <c r="W21" s="153"/>
      <c r="X21" s="145">
        <v>1006498.69</v>
      </c>
      <c r="Y21" s="153"/>
      <c r="Z21" s="210">
        <f>SUM(V21:X21)</f>
        <v>400070843.37</v>
      </c>
      <c r="AA21" s="64"/>
      <c r="AB21" s="64"/>
    </row>
    <row r="22" spans="1:28" ht="23.1" customHeight="1">
      <c r="A22" s="132" t="s">
        <v>108</v>
      </c>
      <c r="B22" s="132"/>
      <c r="C22" s="132"/>
      <c r="D22" s="132"/>
      <c r="E22" s="132"/>
      <c r="F22" s="132"/>
      <c r="G22" s="132"/>
      <c r="H22" s="145"/>
      <c r="I22" s="153"/>
      <c r="J22" s="145"/>
      <c r="K22" s="153"/>
      <c r="L22" s="145"/>
      <c r="M22" s="153"/>
      <c r="N22" s="145"/>
      <c r="O22" s="145"/>
      <c r="P22" s="145"/>
      <c r="Q22" s="145"/>
      <c r="R22" s="145"/>
      <c r="S22" s="145"/>
      <c r="T22" s="145"/>
      <c r="U22" s="153"/>
      <c r="V22" s="145"/>
      <c r="W22" s="153"/>
      <c r="X22" s="145"/>
      <c r="Y22" s="153"/>
      <c r="Z22" s="145"/>
      <c r="AA22" s="64"/>
      <c r="AB22" s="64"/>
    </row>
    <row r="23" spans="1:28" ht="23.1" customHeight="1">
      <c r="A23" s="132" t="s">
        <v>151</v>
      </c>
      <c r="B23" s="132"/>
      <c r="C23" s="132"/>
      <c r="D23" s="132"/>
      <c r="E23" s="132"/>
      <c r="F23" s="135">
        <v>17.100000000000001</v>
      </c>
      <c r="G23" s="132"/>
      <c r="H23" s="210">
        <v>0</v>
      </c>
      <c r="I23" s="210"/>
      <c r="J23" s="210">
        <v>0</v>
      </c>
      <c r="K23" s="184"/>
      <c r="L23" s="210">
        <v>0</v>
      </c>
      <c r="M23" s="157"/>
      <c r="N23" s="210">
        <v>-2499950</v>
      </c>
      <c r="O23" s="210"/>
      <c r="P23" s="210">
        <v>0</v>
      </c>
      <c r="Q23" s="210"/>
      <c r="R23" s="210">
        <v>0</v>
      </c>
      <c r="S23" s="210"/>
      <c r="T23" s="210">
        <v>0</v>
      </c>
      <c r="U23" s="157"/>
      <c r="V23" s="210">
        <f>+H23+J23+L23+N23+T23</f>
        <v>-2499950</v>
      </c>
      <c r="W23" s="153"/>
      <c r="X23" s="145">
        <v>0</v>
      </c>
      <c r="Y23" s="153"/>
      <c r="Z23" s="210">
        <f>SUM(V23:X23)</f>
        <v>-2499950</v>
      </c>
      <c r="AA23" s="64"/>
      <c r="AB23" s="64"/>
    </row>
    <row r="24" spans="1:28" ht="23.1" customHeight="1">
      <c r="A24" s="132" t="s">
        <v>109</v>
      </c>
      <c r="B24" s="132"/>
      <c r="C24" s="132"/>
      <c r="D24" s="132"/>
      <c r="E24" s="132"/>
      <c r="F24" s="132"/>
      <c r="G24" s="132"/>
      <c r="H24" s="145"/>
      <c r="I24" s="153"/>
      <c r="J24" s="145"/>
      <c r="K24" s="153"/>
      <c r="L24" s="145"/>
      <c r="M24" s="153"/>
      <c r="N24" s="145"/>
      <c r="O24" s="145"/>
      <c r="P24" s="145"/>
      <c r="Q24" s="145"/>
      <c r="R24" s="145"/>
      <c r="S24" s="145"/>
      <c r="T24" s="145"/>
      <c r="U24" s="153"/>
      <c r="V24" s="145"/>
      <c r="W24" s="153"/>
      <c r="X24" s="145"/>
      <c r="Y24" s="153"/>
      <c r="Z24" s="145"/>
      <c r="AA24" s="64"/>
      <c r="AB24" s="64"/>
    </row>
    <row r="25" spans="1:28" ht="23.1" customHeight="1">
      <c r="B25" s="129" t="s">
        <v>113</v>
      </c>
      <c r="C25" s="132"/>
      <c r="D25" s="132"/>
      <c r="E25" s="132"/>
      <c r="F25" s="132"/>
      <c r="G25" s="132"/>
      <c r="H25" s="147">
        <v>0</v>
      </c>
      <c r="I25" s="147"/>
      <c r="J25" s="147">
        <v>0</v>
      </c>
      <c r="K25" s="147"/>
      <c r="L25" s="147">
        <v>0</v>
      </c>
      <c r="M25" s="153"/>
      <c r="N25" s="145">
        <v>2035142.7458426855</v>
      </c>
      <c r="O25" s="145"/>
      <c r="P25" s="147">
        <v>0</v>
      </c>
      <c r="Q25" s="147"/>
      <c r="R25" s="147">
        <v>0</v>
      </c>
      <c r="S25" s="147"/>
      <c r="T25" s="147">
        <f>+P25+R25</f>
        <v>0</v>
      </c>
      <c r="U25" s="153"/>
      <c r="V25" s="145">
        <f>SUM(H25:N25)+T25</f>
        <v>2035142.7458426855</v>
      </c>
      <c r="W25" s="153"/>
      <c r="X25" s="145">
        <v>22439.35</v>
      </c>
      <c r="Y25" s="153"/>
      <c r="Z25" s="145">
        <f>SUM(V25:X25)</f>
        <v>2057582.0958426856</v>
      </c>
      <c r="AA25" s="64"/>
    </row>
    <row r="26" spans="1:28" ht="23.1" customHeight="1">
      <c r="B26" s="209" t="s">
        <v>195</v>
      </c>
      <c r="C26" s="132"/>
      <c r="D26" s="132"/>
      <c r="E26" s="132"/>
      <c r="F26" s="135" t="s">
        <v>79</v>
      </c>
      <c r="G26" s="132"/>
      <c r="H26" s="146">
        <v>0</v>
      </c>
      <c r="I26" s="154"/>
      <c r="J26" s="146">
        <v>0</v>
      </c>
      <c r="K26" s="154"/>
      <c r="L26" s="146">
        <v>0</v>
      </c>
      <c r="M26" s="154"/>
      <c r="N26" s="146">
        <v>0</v>
      </c>
      <c r="O26" s="152"/>
      <c r="P26" s="151">
        <v>3596.8</v>
      </c>
      <c r="Q26" s="152"/>
      <c r="R26" s="151">
        <v>-1402828</v>
      </c>
      <c r="S26" s="152"/>
      <c r="T26" s="151">
        <f>+P26+R26</f>
        <v>-1399231.2</v>
      </c>
      <c r="U26" s="152"/>
      <c r="V26" s="148">
        <f>SUM(H26:N26)+T26</f>
        <v>-1399231.2</v>
      </c>
      <c r="W26" s="152"/>
      <c r="X26" s="151">
        <v>0</v>
      </c>
      <c r="Y26" s="153"/>
      <c r="Z26" s="151">
        <f>SUM(V26:X26)</f>
        <v>-1399231.2</v>
      </c>
      <c r="AB26" s="65"/>
    </row>
    <row r="27" spans="1:28" ht="23.1" customHeight="1">
      <c r="A27" s="63" t="s">
        <v>164</v>
      </c>
      <c r="B27" s="209"/>
      <c r="C27" s="132"/>
      <c r="D27" s="132"/>
      <c r="E27" s="132"/>
      <c r="F27" s="132"/>
      <c r="G27" s="132"/>
      <c r="H27" s="203">
        <f>SUM(H25:H26)</f>
        <v>0</v>
      </c>
      <c r="I27" s="154"/>
      <c r="J27" s="203">
        <f>SUM(J25:J26)</f>
        <v>0</v>
      </c>
      <c r="K27" s="154"/>
      <c r="L27" s="203">
        <f>SUM(L25:L26)</f>
        <v>0</v>
      </c>
      <c r="M27" s="154"/>
      <c r="N27" s="203">
        <f>SUM(N25:N26)</f>
        <v>2035142.7458426855</v>
      </c>
      <c r="O27" s="152"/>
      <c r="P27" s="204">
        <f>SUM(P25:P26)</f>
        <v>3596.8</v>
      </c>
      <c r="Q27" s="152"/>
      <c r="R27" s="204">
        <f>SUM(R25:R26)</f>
        <v>-1402828</v>
      </c>
      <c r="S27" s="152"/>
      <c r="T27" s="204">
        <f>SUM(T25:T26)</f>
        <v>-1399231.2</v>
      </c>
      <c r="U27" s="152"/>
      <c r="V27" s="205">
        <f>SUM(V25:V26)</f>
        <v>635911.5458426855</v>
      </c>
      <c r="W27" s="152"/>
      <c r="X27" s="204">
        <f>SUM(X25:X26)</f>
        <v>22439.35</v>
      </c>
      <c r="Y27" s="153"/>
      <c r="Z27" s="204">
        <f>SUM(Z25:Z26)</f>
        <v>658350.8958426856</v>
      </c>
      <c r="AB27" s="65"/>
    </row>
    <row r="28" spans="1:28" ht="23.1" customHeight="1" thickBot="1">
      <c r="A28" s="132" t="s">
        <v>190</v>
      </c>
      <c r="B28" s="132"/>
      <c r="C28" s="132"/>
      <c r="D28" s="132"/>
      <c r="E28" s="132"/>
      <c r="F28" s="132"/>
      <c r="G28" s="132"/>
      <c r="H28" s="155">
        <f>+H21+H27</f>
        <v>100000000</v>
      </c>
      <c r="I28" s="153"/>
      <c r="J28" s="155">
        <f>+J21+J27</f>
        <v>138500000</v>
      </c>
      <c r="K28" s="153"/>
      <c r="L28" s="155">
        <f>+L21+L27</f>
        <v>10057461.83</v>
      </c>
      <c r="M28" s="153"/>
      <c r="N28" s="155">
        <f>+N21+N27+N23</f>
        <v>143849350.53584272</v>
      </c>
      <c r="O28" s="145"/>
      <c r="P28" s="155">
        <f>+P21+P27</f>
        <v>-646236.80000000005</v>
      </c>
      <c r="Q28" s="145"/>
      <c r="R28" s="155">
        <f>+R21+R27</f>
        <v>5439730.6600000001</v>
      </c>
      <c r="S28" s="145"/>
      <c r="T28" s="155">
        <f>+T21+T27</f>
        <v>4793493.8600000003</v>
      </c>
      <c r="U28" s="153"/>
      <c r="V28" s="155">
        <f>+V21+V27+V23</f>
        <v>397200306.22584271</v>
      </c>
      <c r="W28" s="153"/>
      <c r="X28" s="155">
        <f>+X21+X27</f>
        <v>1028938.0399999999</v>
      </c>
      <c r="Y28" s="153"/>
      <c r="Z28" s="155">
        <f>+Z21+Z27+Z23</f>
        <v>398229244.26584268</v>
      </c>
      <c r="AB28" s="64"/>
    </row>
    <row r="29" spans="1:28" ht="23.1" customHeight="1" thickTop="1">
      <c r="A29" s="132"/>
      <c r="B29" s="132"/>
      <c r="C29" s="132"/>
      <c r="D29" s="132"/>
      <c r="E29" s="132"/>
      <c r="F29" s="132"/>
      <c r="G29" s="132"/>
      <c r="H29" s="145"/>
      <c r="I29" s="153"/>
      <c r="J29" s="145"/>
      <c r="K29" s="153"/>
      <c r="L29" s="145"/>
      <c r="M29" s="153"/>
      <c r="N29" s="145"/>
      <c r="O29" s="145"/>
      <c r="P29" s="145"/>
      <c r="Q29" s="145"/>
      <c r="R29" s="145"/>
      <c r="S29" s="145"/>
      <c r="T29" s="145"/>
      <c r="U29" s="153"/>
      <c r="V29" s="145"/>
      <c r="W29" s="153"/>
      <c r="X29" s="145"/>
      <c r="Y29" s="153"/>
      <c r="Z29" s="145"/>
      <c r="AA29" s="64"/>
    </row>
    <row r="30" spans="1:28" ht="23.1" customHeight="1">
      <c r="A30" s="130" t="s">
        <v>30</v>
      </c>
      <c r="B30" s="132"/>
      <c r="C30" s="132"/>
      <c r="D30" s="132"/>
      <c r="E30" s="132"/>
      <c r="F30" s="132"/>
      <c r="G30" s="132"/>
      <c r="H30" s="156"/>
      <c r="I30" s="157"/>
      <c r="J30" s="156"/>
      <c r="K30" s="157"/>
      <c r="L30" s="156"/>
      <c r="M30" s="157"/>
      <c r="N30" s="156"/>
      <c r="O30" s="156"/>
      <c r="P30" s="156"/>
      <c r="Q30" s="156"/>
      <c r="R30" s="156"/>
      <c r="S30" s="156"/>
      <c r="T30" s="156"/>
      <c r="U30" s="157"/>
      <c r="V30" s="156"/>
      <c r="W30" s="157"/>
      <c r="X30" s="156"/>
      <c r="Y30" s="157"/>
      <c r="Z30" s="156"/>
    </row>
    <row r="31" spans="1:28" ht="23.1" customHeight="1">
      <c r="A31" s="130"/>
      <c r="B31" s="132"/>
      <c r="C31" s="132"/>
      <c r="D31" s="132"/>
      <c r="E31" s="132"/>
      <c r="F31" s="132"/>
      <c r="G31" s="132"/>
      <c r="H31" s="156"/>
      <c r="I31" s="157"/>
      <c r="J31" s="156"/>
      <c r="K31" s="157"/>
      <c r="L31" s="156"/>
      <c r="M31" s="157"/>
      <c r="N31" s="156"/>
      <c r="O31" s="156"/>
      <c r="P31" s="156"/>
      <c r="Q31" s="156"/>
      <c r="R31" s="156"/>
      <c r="S31" s="156"/>
      <c r="T31" s="156"/>
      <c r="U31" s="157"/>
      <c r="V31" s="156"/>
      <c r="W31" s="157"/>
      <c r="X31" s="156"/>
      <c r="Y31" s="157"/>
      <c r="Z31" s="156"/>
    </row>
    <row r="32" spans="1:28" ht="23.1" customHeight="1">
      <c r="A32" s="130"/>
      <c r="B32" s="132"/>
      <c r="C32" s="132"/>
      <c r="D32" s="132"/>
      <c r="E32" s="132"/>
      <c r="F32" s="132"/>
      <c r="G32" s="132"/>
      <c r="H32" s="156"/>
      <c r="I32" s="157"/>
      <c r="J32" s="156"/>
      <c r="K32" s="157"/>
      <c r="L32" s="156"/>
      <c r="M32" s="157"/>
      <c r="N32" s="156"/>
      <c r="O32" s="156"/>
      <c r="P32" s="156"/>
      <c r="Q32" s="156"/>
      <c r="R32" s="156"/>
      <c r="S32" s="156"/>
      <c r="T32" s="156"/>
      <c r="U32" s="157"/>
      <c r="V32" s="156"/>
      <c r="W32" s="157"/>
      <c r="X32" s="156"/>
      <c r="Y32" s="157"/>
      <c r="Z32" s="156"/>
    </row>
    <row r="33" spans="1:26" ht="23.1" customHeight="1">
      <c r="A33" s="130"/>
      <c r="B33" s="132"/>
      <c r="C33" s="132"/>
      <c r="D33" s="132"/>
      <c r="E33" s="132"/>
      <c r="F33" s="132"/>
      <c r="G33" s="132"/>
      <c r="H33" s="156"/>
      <c r="I33" s="157"/>
      <c r="J33" s="156"/>
      <c r="K33" s="157"/>
      <c r="L33" s="156"/>
      <c r="M33" s="157"/>
      <c r="N33" s="156"/>
      <c r="O33" s="156"/>
      <c r="P33" s="156"/>
      <c r="Q33" s="156"/>
      <c r="R33" s="156"/>
      <c r="S33" s="156"/>
      <c r="T33" s="156"/>
      <c r="U33" s="157"/>
      <c r="V33" s="156"/>
      <c r="W33" s="157"/>
      <c r="X33" s="156"/>
      <c r="Y33" s="157"/>
      <c r="Z33" s="156"/>
    </row>
    <row r="34" spans="1:26" ht="23.1" customHeight="1">
      <c r="A34" s="130"/>
      <c r="B34" s="132"/>
      <c r="C34" s="132"/>
      <c r="D34" s="132"/>
      <c r="E34" s="132"/>
      <c r="F34" s="132"/>
      <c r="G34" s="132"/>
      <c r="H34" s="156"/>
      <c r="I34" s="157"/>
      <c r="J34" s="156"/>
      <c r="K34" s="157"/>
      <c r="L34" s="156"/>
      <c r="M34" s="157"/>
      <c r="N34" s="156"/>
      <c r="O34" s="156"/>
      <c r="P34" s="156"/>
      <c r="Q34" s="156"/>
      <c r="R34" s="156"/>
      <c r="S34" s="156"/>
      <c r="T34" s="156"/>
      <c r="U34" s="157"/>
      <c r="V34" s="156"/>
      <c r="W34" s="157"/>
      <c r="X34" s="156"/>
      <c r="Y34" s="157"/>
      <c r="Z34" s="156"/>
    </row>
    <row r="35" spans="1:26" ht="23.1" customHeight="1">
      <c r="A35" s="130"/>
      <c r="B35" s="132"/>
      <c r="C35" s="132"/>
      <c r="D35" s="132"/>
      <c r="E35" s="132"/>
      <c r="F35" s="132"/>
      <c r="G35" s="132"/>
      <c r="H35" s="156"/>
      <c r="I35" s="157"/>
      <c r="J35" s="156"/>
      <c r="K35" s="157"/>
      <c r="L35" s="156"/>
      <c r="M35" s="157"/>
      <c r="N35" s="156"/>
      <c r="O35" s="156"/>
      <c r="P35" s="156"/>
      <c r="Q35" s="156"/>
      <c r="R35" s="156"/>
      <c r="S35" s="156"/>
      <c r="T35" s="156"/>
      <c r="U35" s="157"/>
      <c r="V35" s="156"/>
      <c r="W35" s="157"/>
      <c r="X35" s="156"/>
      <c r="Y35" s="157"/>
      <c r="Z35" s="156"/>
    </row>
    <row r="36" spans="1:26" ht="23.1" customHeight="1">
      <c r="A36" s="130"/>
      <c r="B36" s="132"/>
      <c r="C36" s="132"/>
      <c r="D36" s="132"/>
      <c r="E36" s="132"/>
      <c r="F36" s="132"/>
      <c r="G36" s="132"/>
      <c r="H36" s="156"/>
      <c r="I36" s="157"/>
      <c r="J36" s="156"/>
      <c r="K36" s="157"/>
      <c r="L36" s="156"/>
      <c r="M36" s="157"/>
      <c r="N36" s="156"/>
      <c r="O36" s="156"/>
      <c r="P36" s="156"/>
      <c r="Q36" s="156"/>
      <c r="R36" s="156"/>
      <c r="S36" s="156"/>
      <c r="T36" s="156"/>
      <c r="U36" s="157"/>
      <c r="V36" s="156"/>
      <c r="W36" s="157"/>
      <c r="X36" s="156"/>
      <c r="Y36" s="157"/>
      <c r="Z36" s="156"/>
    </row>
    <row r="37" spans="1:26" ht="23.1" customHeight="1">
      <c r="A37" s="130"/>
      <c r="B37" s="132"/>
      <c r="C37" s="132"/>
      <c r="D37" s="132"/>
      <c r="E37" s="132"/>
      <c r="F37" s="132"/>
      <c r="G37" s="132"/>
      <c r="H37" s="156"/>
      <c r="I37" s="157"/>
      <c r="J37" s="156"/>
      <c r="K37" s="157"/>
      <c r="L37" s="156"/>
      <c r="M37" s="157"/>
      <c r="N37" s="156"/>
      <c r="O37" s="156"/>
      <c r="P37" s="156"/>
      <c r="Q37" s="156"/>
      <c r="R37" s="156"/>
      <c r="S37" s="156"/>
      <c r="T37" s="156"/>
      <c r="U37" s="157"/>
      <c r="V37" s="156"/>
      <c r="W37" s="157"/>
      <c r="X37" s="156"/>
      <c r="Y37" s="157"/>
      <c r="Z37" s="156"/>
    </row>
    <row r="38" spans="1:26" ht="23.1" customHeight="1">
      <c r="A38" s="130"/>
      <c r="B38" s="132"/>
      <c r="C38" s="132"/>
      <c r="D38" s="132"/>
      <c r="E38" s="132"/>
      <c r="F38" s="132"/>
      <c r="G38" s="132"/>
      <c r="H38" s="156"/>
      <c r="I38" s="157"/>
      <c r="J38" s="156"/>
      <c r="K38" s="157"/>
      <c r="L38" s="156"/>
      <c r="M38" s="157"/>
      <c r="N38" s="156"/>
      <c r="O38" s="156"/>
      <c r="P38" s="156"/>
      <c r="Q38" s="156"/>
      <c r="R38" s="156"/>
      <c r="S38" s="156"/>
      <c r="T38" s="156"/>
      <c r="U38" s="157"/>
      <c r="V38" s="156"/>
      <c r="W38" s="157"/>
      <c r="X38" s="156"/>
      <c r="Y38" s="157"/>
      <c r="Z38" s="156"/>
    </row>
    <row r="39" spans="1:26" ht="26.85" customHeight="1">
      <c r="A39" s="130"/>
      <c r="B39" s="132"/>
      <c r="C39" s="132"/>
      <c r="D39" s="132"/>
      <c r="E39" s="132"/>
      <c r="F39" s="132"/>
      <c r="G39" s="132"/>
      <c r="H39" s="156"/>
      <c r="I39" s="157"/>
      <c r="J39" s="156"/>
      <c r="K39" s="157"/>
      <c r="L39" s="156"/>
      <c r="M39" s="157"/>
      <c r="N39" s="156"/>
      <c r="O39" s="156"/>
      <c r="P39" s="156"/>
      <c r="Q39" s="156"/>
      <c r="R39" s="156"/>
      <c r="S39" s="156"/>
      <c r="T39" s="156"/>
      <c r="U39" s="157"/>
      <c r="V39" s="156"/>
      <c r="W39" s="157"/>
      <c r="X39" s="156"/>
      <c r="Y39" s="157"/>
      <c r="Z39" s="156"/>
    </row>
    <row r="40" spans="1:26" ht="23.1" customHeight="1">
      <c r="A40" s="158"/>
      <c r="B40" s="132"/>
      <c r="C40" s="132"/>
      <c r="D40" s="132"/>
      <c r="E40" s="132"/>
      <c r="F40" s="132"/>
      <c r="G40" s="132"/>
      <c r="H40" s="156"/>
      <c r="I40" s="157"/>
      <c r="J40" s="156"/>
      <c r="K40" s="157"/>
      <c r="L40" s="156"/>
      <c r="M40" s="157"/>
      <c r="N40" s="156"/>
      <c r="O40" s="156"/>
      <c r="P40" s="156"/>
      <c r="Q40" s="156"/>
      <c r="R40" s="156"/>
      <c r="S40" s="156"/>
      <c r="T40" s="156"/>
      <c r="U40" s="157"/>
      <c r="V40" s="156"/>
      <c r="W40" s="157"/>
      <c r="X40" s="156"/>
      <c r="Y40" s="157"/>
      <c r="Z40" s="145" t="s">
        <v>203</v>
      </c>
    </row>
    <row r="41" spans="1:26" ht="23.1" customHeight="1">
      <c r="H41" s="66"/>
      <c r="J41" s="66"/>
      <c r="L41" s="66"/>
      <c r="N41" s="66"/>
      <c r="O41" s="66"/>
      <c r="P41" s="66"/>
      <c r="Q41" s="66"/>
      <c r="R41" s="66"/>
      <c r="S41" s="66"/>
      <c r="T41" s="66"/>
      <c r="U41" s="66"/>
      <c r="V41" s="66"/>
      <c r="X41" s="66"/>
      <c r="Z41" s="67"/>
    </row>
    <row r="49" ht="8.4499999999999993" customHeight="1"/>
    <row r="56" ht="6" customHeight="1"/>
    <row r="72" ht="8.4499999999999993" customHeight="1"/>
    <row r="97" ht="5.25" customHeight="1"/>
  </sheetData>
  <mergeCells count="5">
    <mergeCell ref="H5:Z5"/>
    <mergeCell ref="H6:Z6"/>
    <mergeCell ref="H7:V7"/>
    <mergeCell ref="L8:N8"/>
    <mergeCell ref="P8:T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5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Y13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25.140625" style="4" customWidth="1"/>
    <col min="5" max="5" width="0.7109375" style="4" customWidth="1"/>
    <col min="6" max="6" width="9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35.7109375" style="4" customWidth="1"/>
    <col min="17" max="17" width="0.85546875" style="4" customWidth="1"/>
    <col min="18" max="18" width="24.7109375" style="4" customWidth="1"/>
    <col min="19" max="19" width="0.85546875" style="4" customWidth="1"/>
    <col min="20" max="20" width="21.7109375" style="4" customWidth="1"/>
    <col min="21" max="21" width="0.85546875" style="4" customWidth="1"/>
    <col min="22" max="22" width="16.7109375" style="4" customWidth="1"/>
    <col min="23" max="23" width="5" style="4" bestFit="1" customWidth="1"/>
    <col min="24" max="24" width="15.85546875" style="4" customWidth="1"/>
    <col min="25" max="25" width="14.5703125" style="4" customWidth="1"/>
    <col min="26" max="16384" width="9.140625" style="4"/>
  </cols>
  <sheetData>
    <row r="1" spans="1:25" ht="21.95" customHeight="1">
      <c r="A1" s="74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</row>
    <row r="2" spans="1:25" ht="21.95" customHeight="1">
      <c r="A2" s="74" t="s">
        <v>115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</row>
    <row r="3" spans="1:25" ht="21.95" customHeight="1">
      <c r="A3" s="74" t="s">
        <v>213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7"/>
    </row>
    <row r="4" spans="1:25" ht="21.9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7"/>
    </row>
    <row r="5" spans="1:25" ht="21.95" customHeight="1">
      <c r="A5" s="80"/>
      <c r="B5" s="80"/>
      <c r="C5" s="80"/>
      <c r="D5" s="80"/>
      <c r="E5" s="80"/>
      <c r="F5" s="80"/>
      <c r="G5" s="80"/>
      <c r="H5" s="240" t="s">
        <v>2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</row>
    <row r="6" spans="1:25" ht="21.95" customHeight="1">
      <c r="A6" s="80"/>
      <c r="B6" s="80"/>
      <c r="C6" s="80"/>
      <c r="D6" s="80"/>
      <c r="E6" s="80"/>
      <c r="F6" s="80"/>
      <c r="G6" s="80"/>
      <c r="H6" s="241" t="s">
        <v>116</v>
      </c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</row>
    <row r="7" spans="1:25" ht="21.95" customHeight="1">
      <c r="A7" s="80"/>
      <c r="B7" s="80"/>
      <c r="C7" s="80"/>
      <c r="D7" s="80"/>
      <c r="E7" s="80"/>
      <c r="F7" s="80"/>
      <c r="G7" s="80"/>
      <c r="H7" s="98"/>
      <c r="I7" s="98"/>
      <c r="J7" s="98"/>
      <c r="K7" s="98"/>
      <c r="L7" s="242" t="s">
        <v>86</v>
      </c>
      <c r="M7" s="242"/>
      <c r="N7" s="242"/>
      <c r="O7" s="170"/>
      <c r="P7" s="243" t="s">
        <v>56</v>
      </c>
      <c r="Q7" s="243"/>
      <c r="R7" s="243"/>
      <c r="S7" s="243"/>
      <c r="T7" s="243"/>
      <c r="U7" s="98"/>
      <c r="V7" s="98"/>
    </row>
    <row r="8" spans="1:25" ht="21.95" customHeight="1">
      <c r="A8" s="80"/>
      <c r="B8" s="80"/>
      <c r="C8" s="80"/>
      <c r="D8" s="80"/>
      <c r="E8" s="80"/>
      <c r="F8" s="80"/>
      <c r="G8" s="80"/>
      <c r="H8" s="98" t="s">
        <v>87</v>
      </c>
      <c r="I8" s="98"/>
      <c r="J8" s="98"/>
      <c r="K8" s="98"/>
      <c r="L8" s="170"/>
      <c r="M8" s="170"/>
      <c r="N8" s="170"/>
      <c r="O8" s="170"/>
      <c r="P8" s="81" t="s">
        <v>88</v>
      </c>
      <c r="Q8" s="98"/>
      <c r="R8" s="98"/>
      <c r="S8" s="98"/>
      <c r="T8" s="98"/>
      <c r="U8" s="98"/>
      <c r="V8" s="98" t="s">
        <v>90</v>
      </c>
    </row>
    <row r="9" spans="1:25" ht="21.95" customHeight="1">
      <c r="A9" s="80"/>
      <c r="B9" s="80"/>
      <c r="C9" s="80"/>
      <c r="D9" s="80"/>
      <c r="E9" s="80"/>
      <c r="F9" s="80"/>
      <c r="G9" s="80"/>
      <c r="H9" s="170" t="s">
        <v>91</v>
      </c>
      <c r="I9" s="98"/>
      <c r="J9" s="98"/>
      <c r="K9" s="98"/>
      <c r="L9" s="170" t="s">
        <v>117</v>
      </c>
      <c r="M9" s="98"/>
      <c r="N9" s="98"/>
      <c r="O9" s="98"/>
      <c r="P9" s="81" t="s">
        <v>93</v>
      </c>
      <c r="Q9" s="81"/>
      <c r="R9" s="98" t="s">
        <v>94</v>
      </c>
      <c r="S9" s="81"/>
      <c r="T9" s="81" t="s">
        <v>95</v>
      </c>
      <c r="U9" s="98"/>
      <c r="V9" s="98" t="s">
        <v>98</v>
      </c>
    </row>
    <row r="10" spans="1:25" ht="21.95" customHeight="1">
      <c r="A10" s="80"/>
      <c r="B10" s="80"/>
      <c r="C10" s="80"/>
      <c r="D10" s="80"/>
      <c r="E10" s="80"/>
      <c r="F10" s="102" t="s">
        <v>8</v>
      </c>
      <c r="G10" s="80"/>
      <c r="H10" s="169" t="s">
        <v>99</v>
      </c>
      <c r="I10" s="98"/>
      <c r="J10" s="83" t="s">
        <v>100</v>
      </c>
      <c r="K10" s="98"/>
      <c r="L10" s="169" t="s">
        <v>118</v>
      </c>
      <c r="M10" s="98"/>
      <c r="N10" s="169" t="s">
        <v>102</v>
      </c>
      <c r="O10" s="170"/>
      <c r="P10" s="83" t="s">
        <v>103</v>
      </c>
      <c r="Q10" s="98"/>
      <c r="R10" s="83" t="s">
        <v>196</v>
      </c>
      <c r="S10" s="98"/>
      <c r="T10" s="102" t="s">
        <v>104</v>
      </c>
      <c r="U10" s="98"/>
      <c r="V10" s="102" t="s">
        <v>107</v>
      </c>
    </row>
    <row r="11" spans="1:25" ht="21.95" customHeight="1">
      <c r="A11" s="79" t="s">
        <v>111</v>
      </c>
      <c r="B11" s="80"/>
      <c r="C11" s="80"/>
      <c r="D11" s="80"/>
      <c r="E11" s="80"/>
      <c r="F11" s="80"/>
      <c r="G11" s="80"/>
      <c r="H11" s="159">
        <v>100000000</v>
      </c>
      <c r="I11" s="171"/>
      <c r="J11" s="159">
        <v>138500000</v>
      </c>
      <c r="K11" s="171"/>
      <c r="L11" s="159">
        <v>10057461.83</v>
      </c>
      <c r="M11" s="171"/>
      <c r="N11" s="159">
        <v>88321885.510000005</v>
      </c>
      <c r="O11" s="159"/>
      <c r="P11" s="159">
        <v>-673212.8</v>
      </c>
      <c r="Q11" s="159"/>
      <c r="R11" s="159">
        <v>2747070.6639999999</v>
      </c>
      <c r="S11" s="159"/>
      <c r="T11" s="159">
        <v>2073857.86</v>
      </c>
      <c r="U11" s="171"/>
      <c r="V11" s="160">
        <f>H11+J11+L11+N11+T11</f>
        <v>338953205.20000005</v>
      </c>
      <c r="W11" s="10"/>
      <c r="Y11" s="28"/>
    </row>
    <row r="12" spans="1:25" ht="21.95" customHeight="1">
      <c r="A12" s="79" t="s">
        <v>108</v>
      </c>
      <c r="B12" s="79"/>
      <c r="C12" s="79"/>
      <c r="D12" s="79"/>
      <c r="E12" s="79"/>
      <c r="F12" s="80"/>
      <c r="G12" s="80"/>
      <c r="H12" s="159"/>
      <c r="I12" s="171"/>
      <c r="J12" s="159"/>
      <c r="K12" s="171"/>
      <c r="L12" s="159"/>
      <c r="M12" s="171"/>
      <c r="N12" s="159"/>
      <c r="O12" s="159"/>
      <c r="P12" s="159"/>
      <c r="Q12" s="159"/>
      <c r="R12" s="159"/>
      <c r="S12" s="159"/>
      <c r="T12" s="159"/>
      <c r="U12" s="171"/>
      <c r="V12" s="159"/>
      <c r="W12" s="10"/>
      <c r="Y12" s="28"/>
    </row>
    <row r="13" spans="1:25" ht="21.95" customHeight="1">
      <c r="A13" s="79" t="s">
        <v>151</v>
      </c>
      <c r="B13" s="80"/>
      <c r="C13" s="80"/>
      <c r="D13" s="80"/>
      <c r="E13" s="80"/>
      <c r="F13" s="81">
        <v>17.2</v>
      </c>
      <c r="G13" s="80"/>
      <c r="H13" s="71">
        <v>0</v>
      </c>
      <c r="I13" s="71"/>
      <c r="J13" s="71">
        <v>0</v>
      </c>
      <c r="K13" s="71"/>
      <c r="L13" s="71">
        <v>0</v>
      </c>
      <c r="M13" s="171"/>
      <c r="N13" s="159">
        <v>-3500000</v>
      </c>
      <c r="O13" s="159"/>
      <c r="P13" s="71">
        <v>0</v>
      </c>
      <c r="Q13" s="71"/>
      <c r="R13" s="71">
        <v>0</v>
      </c>
      <c r="S13" s="71"/>
      <c r="T13" s="71">
        <v>0</v>
      </c>
      <c r="U13" s="171"/>
      <c r="V13" s="159">
        <f>H13+J13+L13+N13+T13</f>
        <v>-3500000</v>
      </c>
      <c r="W13" s="10"/>
      <c r="Y13" s="28"/>
    </row>
    <row r="14" spans="1:25" ht="21.95" customHeight="1">
      <c r="A14" s="79" t="s">
        <v>112</v>
      </c>
      <c r="B14" s="79"/>
      <c r="C14" s="79"/>
      <c r="D14" s="79"/>
      <c r="E14" s="79"/>
      <c r="F14" s="80"/>
      <c r="G14" s="80"/>
      <c r="H14" s="159"/>
      <c r="I14" s="171"/>
      <c r="J14" s="159"/>
      <c r="K14" s="171"/>
      <c r="L14" s="159"/>
      <c r="M14" s="171"/>
      <c r="N14" s="159"/>
      <c r="O14" s="159"/>
      <c r="P14" s="159"/>
      <c r="Q14" s="159"/>
      <c r="R14" s="159"/>
      <c r="S14" s="159"/>
      <c r="T14" s="159"/>
      <c r="U14" s="171"/>
      <c r="V14" s="159"/>
      <c r="W14" s="10"/>
      <c r="Y14" s="28"/>
    </row>
    <row r="15" spans="1:25" ht="21.95" customHeight="1">
      <c r="B15" s="80" t="s">
        <v>113</v>
      </c>
      <c r="C15" s="80"/>
      <c r="D15" s="80"/>
      <c r="E15" s="80"/>
      <c r="F15" s="80"/>
      <c r="G15" s="80"/>
      <c r="H15" s="71">
        <v>0</v>
      </c>
      <c r="I15" s="71"/>
      <c r="J15" s="71">
        <v>0</v>
      </c>
      <c r="K15" s="71"/>
      <c r="L15" s="71">
        <v>0</v>
      </c>
      <c r="M15" s="71"/>
      <c r="N15" s="162">
        <v>4296095.5099999793</v>
      </c>
      <c r="O15" s="71"/>
      <c r="P15" s="71">
        <v>0</v>
      </c>
      <c r="Q15" s="71"/>
      <c r="R15" s="71">
        <v>0</v>
      </c>
      <c r="S15" s="71"/>
      <c r="T15" s="71">
        <f>+P15+R15</f>
        <v>0</v>
      </c>
      <c r="U15" s="71"/>
      <c r="V15" s="159">
        <f>SUM(H15:N15)+T15</f>
        <v>4296095.5099999793</v>
      </c>
      <c r="W15" s="10"/>
      <c r="Y15" s="28"/>
    </row>
    <row r="16" spans="1:25" ht="21.95" customHeight="1">
      <c r="B16" s="91" t="s">
        <v>114</v>
      </c>
      <c r="C16" s="80"/>
      <c r="D16" s="80"/>
      <c r="E16" s="80"/>
      <c r="F16" s="81" t="s">
        <v>79</v>
      </c>
      <c r="G16" s="80"/>
      <c r="H16" s="72">
        <v>0</v>
      </c>
      <c r="I16" s="71"/>
      <c r="J16" s="72">
        <v>0</v>
      </c>
      <c r="K16" s="71"/>
      <c r="L16" s="72">
        <v>0</v>
      </c>
      <c r="M16" s="71"/>
      <c r="N16" s="34">
        <v>0</v>
      </c>
      <c r="O16" s="71"/>
      <c r="P16" s="163">
        <v>12588.8</v>
      </c>
      <c r="Q16" s="162"/>
      <c r="R16" s="163">
        <v>0</v>
      </c>
      <c r="S16" s="162"/>
      <c r="T16" s="163">
        <f>+P16+R16</f>
        <v>12588.8</v>
      </c>
      <c r="U16" s="71"/>
      <c r="V16" s="161">
        <f>SUM(H16:N16)+T16</f>
        <v>12588.8</v>
      </c>
      <c r="W16" s="10"/>
      <c r="Y16" s="28"/>
    </row>
    <row r="17" spans="1:25" ht="21.95" customHeight="1">
      <c r="A17" s="4" t="s">
        <v>110</v>
      </c>
      <c r="B17" s="91"/>
      <c r="C17" s="80"/>
      <c r="D17" s="80"/>
      <c r="E17" s="80"/>
      <c r="F17" s="80"/>
      <c r="G17" s="80"/>
      <c r="H17" s="71">
        <f>SUM(H15:H16)</f>
        <v>0</v>
      </c>
      <c r="I17" s="71"/>
      <c r="J17" s="71">
        <f>SUM(J15:J16)</f>
        <v>0</v>
      </c>
      <c r="K17" s="71"/>
      <c r="L17" s="71">
        <f>SUM(L15:L16)</f>
        <v>0</v>
      </c>
      <c r="M17" s="71"/>
      <c r="N17" s="194">
        <f>SUM(N15:N16)</f>
        <v>4296095.5099999793</v>
      </c>
      <c r="O17" s="71"/>
      <c r="P17" s="162">
        <f>SUM(P15:P16)</f>
        <v>12588.8</v>
      </c>
      <c r="Q17" s="162"/>
      <c r="R17" s="162">
        <f>SUM(R15:R16)</f>
        <v>0</v>
      </c>
      <c r="S17" s="162"/>
      <c r="T17" s="162">
        <f>SUM(T15:T16)</f>
        <v>12588.8</v>
      </c>
      <c r="U17" s="71"/>
      <c r="V17" s="159">
        <f>SUM(V15:V16)</f>
        <v>4308684.3099999791</v>
      </c>
      <c r="W17" s="10"/>
      <c r="Y17" s="28"/>
    </row>
    <row r="18" spans="1:25" ht="21.95" customHeight="1" thickBot="1">
      <c r="A18" s="79" t="s">
        <v>152</v>
      </c>
      <c r="B18" s="80"/>
      <c r="C18" s="80"/>
      <c r="D18" s="80"/>
      <c r="E18" s="80"/>
      <c r="F18" s="80"/>
      <c r="G18" s="80"/>
      <c r="H18" s="195">
        <f>+H11+H17</f>
        <v>100000000</v>
      </c>
      <c r="I18" s="164"/>
      <c r="J18" s="195">
        <f>+J11+J17</f>
        <v>138500000</v>
      </c>
      <c r="K18" s="164"/>
      <c r="L18" s="195">
        <f>+L11+L17</f>
        <v>10057461.83</v>
      </c>
      <c r="M18" s="172"/>
      <c r="N18" s="195">
        <f>+N11+N17+N13</f>
        <v>89117981.019999981</v>
      </c>
      <c r="O18" s="164"/>
      <c r="P18" s="195">
        <f>+P11+P17</f>
        <v>-660624</v>
      </c>
      <c r="Q18" s="164"/>
      <c r="R18" s="195">
        <f>+R11+R17</f>
        <v>2747070.6639999999</v>
      </c>
      <c r="S18" s="164"/>
      <c r="T18" s="195">
        <f>+T11+T17</f>
        <v>2086446.6600000001</v>
      </c>
      <c r="U18" s="172"/>
      <c r="V18" s="195">
        <f>+V11+V17+V13</f>
        <v>339761889.51000005</v>
      </c>
      <c r="W18" s="29"/>
      <c r="X18" s="10"/>
      <c r="Y18" s="28"/>
    </row>
    <row r="19" spans="1:25" ht="7.5" customHeight="1" thickTop="1">
      <c r="A19" s="79"/>
      <c r="B19" s="80"/>
      <c r="C19" s="80"/>
      <c r="D19" s="80"/>
      <c r="E19" s="80"/>
      <c r="F19" s="80"/>
      <c r="G19" s="80"/>
      <c r="H19" s="164"/>
      <c r="I19" s="164"/>
      <c r="J19" s="164"/>
      <c r="K19" s="164"/>
      <c r="L19" s="164"/>
      <c r="M19" s="172"/>
      <c r="N19" s="164"/>
      <c r="O19" s="164"/>
      <c r="P19" s="164"/>
      <c r="Q19" s="164"/>
      <c r="R19" s="164"/>
      <c r="S19" s="164"/>
      <c r="T19" s="164"/>
      <c r="U19" s="172"/>
      <c r="V19" s="164"/>
      <c r="W19" s="29"/>
      <c r="X19" s="10"/>
      <c r="Y19" s="28"/>
    </row>
    <row r="20" spans="1:25" ht="21.95" customHeight="1">
      <c r="A20" s="79" t="s">
        <v>189</v>
      </c>
      <c r="B20" s="80"/>
      <c r="C20" s="80"/>
      <c r="D20" s="80"/>
      <c r="E20" s="80"/>
      <c r="F20" s="80"/>
      <c r="G20" s="80"/>
      <c r="H20" s="164">
        <v>100000000</v>
      </c>
      <c r="I20" s="164"/>
      <c r="J20" s="164">
        <v>138500000</v>
      </c>
      <c r="K20" s="164"/>
      <c r="L20" s="164">
        <v>10057461.83</v>
      </c>
      <c r="M20" s="172"/>
      <c r="N20" s="164">
        <v>85284748.689999998</v>
      </c>
      <c r="O20" s="164"/>
      <c r="P20" s="164">
        <v>-649833.6</v>
      </c>
      <c r="Q20" s="164"/>
      <c r="R20" s="164">
        <v>6625094.6600000001</v>
      </c>
      <c r="S20" s="164"/>
      <c r="T20" s="164">
        <f>P20+R20</f>
        <v>5975261.0600000005</v>
      </c>
      <c r="U20" s="172"/>
      <c r="V20" s="164">
        <f>H20+J20+L20+N20+T20</f>
        <v>339817471.57999998</v>
      </c>
      <c r="W20" s="29"/>
      <c r="X20" s="10"/>
      <c r="Y20" s="28"/>
    </row>
    <row r="21" spans="1:25" ht="21.95" customHeight="1">
      <c r="A21" s="79" t="s">
        <v>108</v>
      </c>
      <c r="B21" s="79"/>
      <c r="C21" s="79"/>
      <c r="D21" s="79"/>
      <c r="E21" s="79"/>
      <c r="F21" s="80"/>
      <c r="G21" s="80"/>
      <c r="H21" s="164"/>
      <c r="I21" s="164"/>
      <c r="J21" s="164"/>
      <c r="K21" s="164"/>
      <c r="L21" s="164"/>
      <c r="M21" s="172"/>
      <c r="N21" s="164"/>
      <c r="O21" s="164"/>
      <c r="P21" s="164"/>
      <c r="Q21" s="164"/>
      <c r="R21" s="164"/>
      <c r="S21" s="164"/>
      <c r="T21" s="164"/>
      <c r="U21" s="172"/>
      <c r="V21" s="164"/>
      <c r="W21" s="29"/>
      <c r="Y21" s="28"/>
    </row>
    <row r="22" spans="1:25" ht="21.95" customHeight="1">
      <c r="A22" s="79" t="s">
        <v>151</v>
      </c>
      <c r="B22" s="80"/>
      <c r="C22" s="80"/>
      <c r="D22" s="80"/>
      <c r="E22" s="80"/>
      <c r="F22" s="81">
        <v>17.100000000000001</v>
      </c>
      <c r="G22" s="80"/>
      <c r="H22" s="164">
        <v>0</v>
      </c>
      <c r="I22" s="164"/>
      <c r="J22" s="164">
        <v>0</v>
      </c>
      <c r="K22" s="164"/>
      <c r="L22" s="164">
        <v>0</v>
      </c>
      <c r="M22" s="172"/>
      <c r="N22" s="164">
        <v>-2499950</v>
      </c>
      <c r="O22" s="164"/>
      <c r="P22" s="164">
        <v>0</v>
      </c>
      <c r="Q22" s="164"/>
      <c r="R22" s="164">
        <v>0</v>
      </c>
      <c r="S22" s="164"/>
      <c r="T22" s="164">
        <f>+P22+R22</f>
        <v>0</v>
      </c>
      <c r="U22" s="172"/>
      <c r="V22" s="159">
        <f>SUM(H22:N22)+T22</f>
        <v>-2499950</v>
      </c>
      <c r="W22" s="29"/>
      <c r="X22" s="10"/>
      <c r="Y22" s="28"/>
    </row>
    <row r="23" spans="1:25" ht="21.95" customHeight="1">
      <c r="A23" s="79" t="s">
        <v>109</v>
      </c>
      <c r="B23" s="79"/>
      <c r="C23" s="79"/>
      <c r="D23" s="79"/>
      <c r="E23" s="79"/>
      <c r="F23" s="80"/>
      <c r="G23" s="80"/>
      <c r="H23" s="159"/>
      <c r="I23" s="171"/>
      <c r="J23" s="159"/>
      <c r="K23" s="171"/>
      <c r="L23" s="159"/>
      <c r="M23" s="171"/>
      <c r="N23" s="159"/>
      <c r="O23" s="159"/>
      <c r="P23" s="159"/>
      <c r="Q23" s="159"/>
      <c r="R23" s="159"/>
      <c r="S23" s="159"/>
      <c r="T23" s="159"/>
      <c r="U23" s="171"/>
      <c r="V23" s="159"/>
      <c r="W23" s="10"/>
      <c r="Y23" s="28"/>
    </row>
    <row r="24" spans="1:25" ht="21.95" customHeight="1">
      <c r="B24" s="80" t="s">
        <v>113</v>
      </c>
      <c r="C24" s="80"/>
      <c r="D24" s="80"/>
      <c r="E24" s="80"/>
      <c r="F24" s="80"/>
      <c r="G24" s="80"/>
      <c r="H24" s="71">
        <v>0</v>
      </c>
      <c r="I24" s="71"/>
      <c r="J24" s="71">
        <v>0</v>
      </c>
      <c r="K24" s="71"/>
      <c r="L24" s="71">
        <v>0</v>
      </c>
      <c r="M24" s="172"/>
      <c r="N24" s="164">
        <v>106634.03999997908</v>
      </c>
      <c r="O24" s="164"/>
      <c r="P24" s="164">
        <v>0</v>
      </c>
      <c r="Q24" s="164"/>
      <c r="R24" s="164">
        <v>0</v>
      </c>
      <c r="S24" s="164"/>
      <c r="T24" s="164">
        <f>+P24+R24</f>
        <v>0</v>
      </c>
      <c r="U24" s="172"/>
      <c r="V24" s="159">
        <f>SUM(H24:N24)+T24</f>
        <v>106634.03999997908</v>
      </c>
      <c r="W24" s="29"/>
    </row>
    <row r="25" spans="1:25" ht="21.95" customHeight="1">
      <c r="B25" s="91" t="s">
        <v>195</v>
      </c>
      <c r="C25" s="80"/>
      <c r="D25" s="80"/>
      <c r="E25" s="80"/>
      <c r="F25" s="81" t="s">
        <v>79</v>
      </c>
      <c r="G25" s="80"/>
      <c r="H25" s="165">
        <v>0</v>
      </c>
      <c r="I25" s="166"/>
      <c r="J25" s="165">
        <v>0</v>
      </c>
      <c r="K25" s="166"/>
      <c r="L25" s="165">
        <v>0</v>
      </c>
      <c r="M25" s="172"/>
      <c r="N25" s="165">
        <v>0</v>
      </c>
      <c r="O25" s="166"/>
      <c r="P25" s="165">
        <v>3596.8</v>
      </c>
      <c r="Q25" s="164"/>
      <c r="R25" s="165">
        <v>-1402828</v>
      </c>
      <c r="S25" s="164"/>
      <c r="T25" s="165">
        <f>+P25+R25</f>
        <v>-1399231.2</v>
      </c>
      <c r="U25" s="172"/>
      <c r="V25" s="161">
        <f>SUM(H25:N25)+T25</f>
        <v>-1399231.2</v>
      </c>
      <c r="W25" s="29"/>
    </row>
    <row r="26" spans="1:25" ht="21.95" customHeight="1">
      <c r="A26" s="4" t="s">
        <v>164</v>
      </c>
      <c r="B26" s="91"/>
      <c r="C26" s="80"/>
      <c r="D26" s="80"/>
      <c r="E26" s="80"/>
      <c r="F26" s="80"/>
      <c r="G26" s="80"/>
      <c r="H26" s="206">
        <f>SUM(H24:H25)</f>
        <v>0</v>
      </c>
      <c r="I26" s="166"/>
      <c r="J26" s="206">
        <f>SUM(J24:J25)</f>
        <v>0</v>
      </c>
      <c r="K26" s="166"/>
      <c r="L26" s="206">
        <f>SUM(L24:L25)</f>
        <v>0</v>
      </c>
      <c r="M26" s="172"/>
      <c r="N26" s="206">
        <f>SUM(N24:N25)</f>
        <v>106634.03999997908</v>
      </c>
      <c r="O26" s="166"/>
      <c r="P26" s="206">
        <f>SUM(P24:P25)</f>
        <v>3596.8</v>
      </c>
      <c r="Q26" s="164"/>
      <c r="R26" s="206">
        <f>SUM(R24:R25)</f>
        <v>-1402828</v>
      </c>
      <c r="S26" s="164"/>
      <c r="T26" s="206">
        <f>SUM(T24:T25)</f>
        <v>-1399231.2</v>
      </c>
      <c r="U26" s="172"/>
      <c r="V26" s="207">
        <f>SUM(V24:V25)</f>
        <v>-1292597.1600000209</v>
      </c>
      <c r="W26" s="29"/>
    </row>
    <row r="27" spans="1:25" ht="21.95" customHeight="1" thickBot="1">
      <c r="A27" s="79" t="s">
        <v>190</v>
      </c>
      <c r="B27" s="80"/>
      <c r="C27" s="80"/>
      <c r="D27" s="80"/>
      <c r="E27" s="80"/>
      <c r="F27" s="80"/>
      <c r="G27" s="80"/>
      <c r="H27" s="167">
        <f>+H20+H26</f>
        <v>100000000</v>
      </c>
      <c r="I27" s="164"/>
      <c r="J27" s="167">
        <f>+J20+J26</f>
        <v>138500000</v>
      </c>
      <c r="K27" s="164"/>
      <c r="L27" s="167">
        <f>+L20+L26</f>
        <v>10057461.83</v>
      </c>
      <c r="M27" s="172"/>
      <c r="N27" s="167">
        <f>+N20+N26+N22</f>
        <v>82891432.729999974</v>
      </c>
      <c r="O27" s="164"/>
      <c r="P27" s="167">
        <f>+P20+P26</f>
        <v>-646236.79999999993</v>
      </c>
      <c r="Q27" s="164"/>
      <c r="R27" s="167">
        <f>+R20+R26</f>
        <v>5222266.66</v>
      </c>
      <c r="S27" s="164"/>
      <c r="T27" s="167">
        <f>+T20+T26</f>
        <v>4576029.8600000003</v>
      </c>
      <c r="U27" s="172"/>
      <c r="V27" s="167">
        <f>+V20+V26+V22</f>
        <v>336024924.41999996</v>
      </c>
      <c r="W27" s="10"/>
      <c r="X27" s="10"/>
    </row>
    <row r="28" spans="1:25" ht="21.95" customHeight="1" thickTop="1">
      <c r="A28" s="80"/>
      <c r="B28" s="80"/>
      <c r="C28" s="80"/>
      <c r="D28" s="80"/>
      <c r="E28" s="80"/>
      <c r="F28" s="80"/>
      <c r="G28" s="80"/>
      <c r="H28" s="164"/>
      <c r="I28" s="164"/>
      <c r="J28" s="164"/>
      <c r="K28" s="164"/>
      <c r="L28" s="164"/>
      <c r="M28" s="172"/>
      <c r="N28" s="164"/>
      <c r="O28" s="164"/>
      <c r="P28" s="164"/>
      <c r="Q28" s="164"/>
      <c r="R28" s="164"/>
      <c r="S28" s="164"/>
      <c r="T28" s="164"/>
      <c r="U28" s="172"/>
      <c r="V28" s="164"/>
      <c r="W28" s="10"/>
    </row>
    <row r="29" spans="1:25" ht="21.95" customHeight="1">
      <c r="A29" s="92" t="s">
        <v>30</v>
      </c>
      <c r="B29" s="80"/>
      <c r="C29" s="80"/>
      <c r="D29" s="80"/>
      <c r="E29" s="80"/>
      <c r="F29" s="80"/>
      <c r="G29" s="80"/>
      <c r="H29" s="164"/>
      <c r="I29" s="164"/>
      <c r="J29" s="164"/>
      <c r="K29" s="164"/>
      <c r="L29" s="164"/>
      <c r="M29" s="172"/>
      <c r="N29" s="164"/>
      <c r="O29" s="164"/>
      <c r="P29" s="164"/>
      <c r="Q29" s="164"/>
      <c r="R29" s="164"/>
      <c r="S29" s="164"/>
      <c r="T29" s="164"/>
      <c r="U29" s="172"/>
      <c r="V29" s="164"/>
      <c r="W29" s="10"/>
    </row>
    <row r="30" spans="1:25" ht="21.95" customHeight="1">
      <c r="A30" s="130"/>
      <c r="B30" s="80"/>
      <c r="C30" s="80"/>
      <c r="D30" s="80"/>
      <c r="E30" s="80"/>
      <c r="F30" s="80"/>
      <c r="G30" s="80"/>
      <c r="H30" s="164"/>
      <c r="I30" s="164"/>
      <c r="J30" s="164"/>
      <c r="K30" s="164"/>
      <c r="L30" s="164"/>
      <c r="M30" s="172"/>
      <c r="N30" s="164"/>
      <c r="O30" s="164"/>
      <c r="P30" s="164"/>
      <c r="Q30" s="164"/>
      <c r="R30" s="164"/>
      <c r="S30" s="164"/>
      <c r="T30" s="164"/>
      <c r="U30" s="172"/>
      <c r="V30" s="164"/>
      <c r="W30" s="10"/>
    </row>
    <row r="31" spans="1:25" ht="21.95" customHeight="1">
      <c r="A31" s="130"/>
      <c r="B31" s="80"/>
      <c r="C31" s="80"/>
      <c r="D31" s="80"/>
      <c r="E31" s="80"/>
      <c r="F31" s="80"/>
      <c r="G31" s="80"/>
      <c r="H31" s="164"/>
      <c r="I31" s="164"/>
      <c r="J31" s="164"/>
      <c r="K31" s="164"/>
      <c r="L31" s="164"/>
      <c r="M31" s="172"/>
      <c r="N31" s="164"/>
      <c r="O31" s="164"/>
      <c r="P31" s="164"/>
      <c r="Q31" s="164"/>
      <c r="R31" s="164"/>
      <c r="S31" s="164"/>
      <c r="T31" s="164"/>
      <c r="U31" s="172"/>
      <c r="V31" s="164"/>
      <c r="W31" s="10"/>
    </row>
    <row r="32" spans="1:25" ht="21.95" customHeight="1">
      <c r="A32" s="130"/>
      <c r="B32" s="80"/>
      <c r="C32" s="80"/>
      <c r="D32" s="80"/>
      <c r="E32" s="80"/>
      <c r="F32" s="80"/>
      <c r="G32" s="80"/>
      <c r="H32" s="164"/>
      <c r="I32" s="164"/>
      <c r="J32" s="164"/>
      <c r="K32" s="164"/>
      <c r="L32" s="164"/>
      <c r="M32" s="172"/>
      <c r="N32" s="164"/>
      <c r="O32" s="164"/>
      <c r="P32" s="164"/>
      <c r="Q32" s="164"/>
      <c r="R32" s="164"/>
      <c r="S32" s="164"/>
      <c r="T32" s="164"/>
      <c r="U32" s="172"/>
      <c r="V32" s="164"/>
      <c r="W32" s="10"/>
    </row>
    <row r="33" spans="1:23" ht="21.95" customHeight="1">
      <c r="A33" s="130"/>
      <c r="B33" s="80"/>
      <c r="C33" s="80"/>
      <c r="D33" s="80"/>
      <c r="E33" s="80"/>
      <c r="F33" s="80"/>
      <c r="G33" s="80"/>
      <c r="H33" s="164"/>
      <c r="I33" s="164"/>
      <c r="J33" s="164"/>
      <c r="K33" s="164"/>
      <c r="L33" s="164"/>
      <c r="M33" s="172"/>
      <c r="N33" s="164"/>
      <c r="O33" s="164"/>
      <c r="P33" s="164"/>
      <c r="Q33" s="164"/>
      <c r="R33" s="164"/>
      <c r="S33" s="164"/>
      <c r="T33" s="164"/>
      <c r="U33" s="172"/>
      <c r="V33" s="164"/>
      <c r="W33" s="10"/>
    </row>
    <row r="34" spans="1:23" ht="23.1" customHeight="1">
      <c r="A34" s="92"/>
      <c r="B34" s="80"/>
      <c r="C34" s="80"/>
      <c r="D34" s="80"/>
      <c r="E34" s="80"/>
      <c r="F34" s="80"/>
      <c r="G34" s="80"/>
      <c r="H34" s="164"/>
      <c r="I34" s="164"/>
      <c r="J34" s="164"/>
      <c r="K34" s="164"/>
      <c r="L34" s="164"/>
      <c r="M34" s="172"/>
      <c r="N34" s="164"/>
      <c r="O34" s="164"/>
      <c r="P34" s="164"/>
      <c r="Q34" s="164"/>
      <c r="R34" s="164"/>
      <c r="S34" s="164"/>
      <c r="T34" s="164"/>
      <c r="U34" s="172"/>
      <c r="V34" s="164"/>
      <c r="W34" s="10"/>
    </row>
    <row r="35" spans="1:23" ht="21.95" customHeight="1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168"/>
      <c r="M35" s="80"/>
      <c r="N35" s="168"/>
      <c r="O35" s="168"/>
      <c r="P35" s="168"/>
      <c r="Q35" s="168"/>
      <c r="R35" s="168"/>
      <c r="S35" s="168"/>
      <c r="T35" s="168"/>
      <c r="U35" s="80"/>
      <c r="V35" s="68" t="s">
        <v>204</v>
      </c>
    </row>
    <row r="36" spans="1:23" ht="21.95" customHeight="1"/>
    <row r="46" spans="1:23" ht="8.4499999999999993" customHeight="1"/>
    <row r="53" ht="6" customHeight="1"/>
    <row r="69" ht="8.4499999999999993" customHeight="1"/>
    <row r="92" ht="5.25" customHeight="1"/>
    <row r="139" spans="13:13">
      <c r="M139" s="4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Y175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5703125" style="4" customWidth="1"/>
    <col min="9" max="9" width="11.7109375" style="4" customWidth="1"/>
    <col min="10" max="10" width="0.85546875" style="4" customWidth="1"/>
    <col min="11" max="11" width="16.7109375" style="199" customWidth="1"/>
    <col min="12" max="12" width="0.85546875" style="80" customWidth="1"/>
    <col min="13" max="13" width="16.7109375" style="199" customWidth="1"/>
    <col min="14" max="14" width="0.85546875" style="80" customWidth="1"/>
    <col min="15" max="15" width="16.7109375" style="199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74" t="s">
        <v>0</v>
      </c>
      <c r="B1" s="74"/>
      <c r="C1" s="74"/>
      <c r="D1" s="74"/>
      <c r="E1" s="74"/>
      <c r="F1" s="74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11"/>
    </row>
    <row r="2" spans="1:25" ht="21.95" customHeight="1">
      <c r="A2" s="74" t="s">
        <v>119</v>
      </c>
      <c r="B2" s="74"/>
      <c r="C2" s="74"/>
      <c r="D2" s="74"/>
      <c r="E2" s="74"/>
      <c r="F2" s="74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11"/>
    </row>
    <row r="3" spans="1:25" ht="21.95" customHeight="1">
      <c r="A3" s="74" t="s">
        <v>213</v>
      </c>
      <c r="B3" s="74"/>
      <c r="C3" s="74"/>
      <c r="D3" s="74"/>
      <c r="E3" s="74"/>
      <c r="F3" s="7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11"/>
    </row>
    <row r="4" spans="1:25" ht="21.95" customHeight="1">
      <c r="A4" s="79"/>
      <c r="B4" s="79"/>
      <c r="C4" s="79"/>
      <c r="D4" s="79"/>
      <c r="E4" s="79"/>
      <c r="F4" s="79"/>
      <c r="G4" s="80"/>
      <c r="H4" s="80"/>
      <c r="I4" s="80"/>
      <c r="J4" s="80"/>
      <c r="K4" s="173"/>
      <c r="M4" s="173"/>
      <c r="O4" s="173"/>
      <c r="P4" s="80"/>
      <c r="Q4" s="173"/>
    </row>
    <row r="5" spans="1:25" ht="21.95" customHeight="1">
      <c r="A5" s="79"/>
      <c r="B5" s="79"/>
      <c r="C5" s="79"/>
      <c r="D5" s="79"/>
      <c r="E5" s="79"/>
      <c r="F5" s="79"/>
      <c r="G5" s="80"/>
      <c r="H5" s="80"/>
      <c r="I5" s="81"/>
      <c r="J5" s="81"/>
      <c r="K5" s="235" t="s">
        <v>2</v>
      </c>
      <c r="L5" s="235"/>
      <c r="M5" s="235"/>
      <c r="N5" s="235"/>
      <c r="O5" s="235"/>
      <c r="P5" s="235"/>
      <c r="Q5" s="235"/>
    </row>
    <row r="6" spans="1:25" ht="21.95" customHeight="1">
      <c r="A6" s="79"/>
      <c r="B6" s="79"/>
      <c r="C6" s="79"/>
      <c r="D6" s="79"/>
      <c r="E6" s="79"/>
      <c r="F6" s="79"/>
      <c r="G6" s="80"/>
      <c r="H6" s="80"/>
      <c r="I6" s="81"/>
      <c r="J6" s="81"/>
      <c r="K6" s="236" t="s">
        <v>3</v>
      </c>
      <c r="L6" s="236"/>
      <c r="M6" s="236"/>
      <c r="N6" s="101"/>
      <c r="O6" s="236" t="s">
        <v>4</v>
      </c>
      <c r="P6" s="236"/>
      <c r="Q6" s="236"/>
    </row>
    <row r="7" spans="1:25" ht="21.95" customHeight="1">
      <c r="A7" s="79"/>
      <c r="B7" s="79"/>
      <c r="C7" s="79"/>
      <c r="D7" s="79"/>
      <c r="E7" s="79"/>
      <c r="F7" s="79"/>
      <c r="G7" s="80"/>
      <c r="H7" s="80"/>
      <c r="I7" s="83" t="s">
        <v>8</v>
      </c>
      <c r="J7" s="81"/>
      <c r="K7" s="182">
        <v>2024</v>
      </c>
      <c r="L7" s="98"/>
      <c r="M7" s="182">
        <v>2023</v>
      </c>
      <c r="N7" s="98"/>
      <c r="O7" s="182">
        <v>2024</v>
      </c>
      <c r="P7" s="98"/>
      <c r="Q7" s="182">
        <v>2023</v>
      </c>
    </row>
    <row r="8" spans="1:25" ht="21.95" customHeight="1">
      <c r="A8" s="74" t="s">
        <v>120</v>
      </c>
      <c r="B8" s="79"/>
      <c r="C8" s="79"/>
      <c r="D8" s="79"/>
      <c r="E8" s="79"/>
      <c r="F8" s="79"/>
      <c r="G8" s="80"/>
      <c r="H8" s="80"/>
      <c r="I8" s="80"/>
      <c r="J8" s="80"/>
      <c r="K8" s="73"/>
      <c r="M8" s="73"/>
      <c r="O8" s="73"/>
      <c r="P8" s="80"/>
      <c r="Q8" s="73"/>
    </row>
    <row r="9" spans="1:25" ht="21.95" customHeight="1">
      <c r="A9" s="80" t="s">
        <v>207</v>
      </c>
      <c r="B9" s="79"/>
      <c r="C9" s="79"/>
      <c r="D9" s="79"/>
      <c r="E9" s="79"/>
      <c r="F9" s="79"/>
      <c r="G9" s="80"/>
      <c r="H9" s="80"/>
      <c r="I9" s="81"/>
      <c r="J9" s="80"/>
      <c r="K9" s="5">
        <v>2866639.7158426857</v>
      </c>
      <c r="L9" s="87"/>
      <c r="M9" s="174">
        <v>8828492.610000005</v>
      </c>
      <c r="N9" s="87"/>
      <c r="O9" s="61">
        <v>320079.90999999997</v>
      </c>
      <c r="P9" s="87"/>
      <c r="Q9" s="174">
        <v>5411854.7999999793</v>
      </c>
      <c r="X9" s="12"/>
      <c r="Y9" s="12"/>
    </row>
    <row r="10" spans="1:25" ht="21.95" customHeight="1">
      <c r="A10" s="79" t="s">
        <v>208</v>
      </c>
      <c r="B10" s="79"/>
      <c r="C10" s="79"/>
      <c r="D10" s="79"/>
      <c r="E10" s="79"/>
      <c r="F10" s="79"/>
      <c r="G10" s="80"/>
      <c r="H10" s="80"/>
      <c r="I10" s="80"/>
      <c r="J10" s="80"/>
      <c r="K10" s="5"/>
      <c r="L10" s="87"/>
      <c r="M10" s="5"/>
      <c r="N10" s="87"/>
      <c r="O10" s="5"/>
      <c r="P10" s="87"/>
      <c r="Q10" s="5"/>
      <c r="X10" s="12"/>
      <c r="Y10" s="12"/>
    </row>
    <row r="11" spans="1:25" ht="21.95" customHeight="1">
      <c r="A11" s="79" t="s">
        <v>121</v>
      </c>
      <c r="B11" s="79"/>
      <c r="C11" s="79"/>
      <c r="D11" s="79"/>
      <c r="E11" s="79"/>
      <c r="F11" s="79"/>
      <c r="G11" s="80"/>
      <c r="H11" s="80"/>
      <c r="I11" s="81"/>
      <c r="J11" s="80"/>
      <c r="K11" s="5"/>
      <c r="L11" s="87"/>
      <c r="M11" s="5"/>
      <c r="N11" s="87"/>
      <c r="O11" s="5"/>
      <c r="P11" s="87"/>
      <c r="Q11" s="183"/>
      <c r="X11" s="12"/>
      <c r="Y11" s="12"/>
    </row>
    <row r="12" spans="1:25" ht="21.95" customHeight="1">
      <c r="A12" s="80"/>
      <c r="B12" s="79" t="s">
        <v>168</v>
      </c>
      <c r="C12" s="79"/>
      <c r="D12" s="79"/>
      <c r="E12" s="79"/>
      <c r="F12" s="79"/>
      <c r="G12" s="80"/>
      <c r="H12" s="80"/>
      <c r="I12" s="81"/>
      <c r="J12" s="80"/>
      <c r="K12" s="37">
        <v>0</v>
      </c>
      <c r="L12" s="87"/>
      <c r="M12" s="45">
        <v>390471.38</v>
      </c>
      <c r="N12" s="87"/>
      <c r="O12" s="37">
        <v>0</v>
      </c>
      <c r="P12" s="80"/>
      <c r="Q12" s="175">
        <v>390471.38</v>
      </c>
      <c r="X12" s="12"/>
      <c r="Y12" s="12"/>
    </row>
    <row r="13" spans="1:25" ht="21.95" customHeight="1">
      <c r="A13" s="80"/>
      <c r="B13" s="79" t="s">
        <v>125</v>
      </c>
      <c r="C13" s="79"/>
      <c r="D13" s="79"/>
      <c r="E13" s="79"/>
      <c r="F13" s="79"/>
      <c r="G13" s="80"/>
      <c r="H13" s="80"/>
      <c r="I13" s="81"/>
      <c r="J13" s="80"/>
      <c r="K13" s="37">
        <v>0</v>
      </c>
      <c r="L13" s="87"/>
      <c r="M13" s="46">
        <v>-456522.74999999994</v>
      </c>
      <c r="N13" s="87"/>
      <c r="O13" s="37">
        <v>0</v>
      </c>
      <c r="P13" s="80"/>
      <c r="Q13" s="37">
        <v>-456522.74999999988</v>
      </c>
      <c r="X13" s="12"/>
      <c r="Y13" s="12"/>
    </row>
    <row r="14" spans="1:25" ht="21.95" customHeight="1">
      <c r="A14" s="80"/>
      <c r="B14" s="79" t="s">
        <v>126</v>
      </c>
      <c r="C14" s="79"/>
      <c r="D14" s="79"/>
      <c r="E14" s="79"/>
      <c r="F14" s="79"/>
      <c r="G14" s="80"/>
      <c r="H14" s="80"/>
      <c r="I14" s="81">
        <v>7</v>
      </c>
      <c r="J14" s="80"/>
      <c r="K14" s="37">
        <v>137079.53</v>
      </c>
      <c r="L14" s="87"/>
      <c r="M14" s="46">
        <v>94071.42</v>
      </c>
      <c r="N14" s="87"/>
      <c r="O14" s="37">
        <v>137079.52999999997</v>
      </c>
      <c r="P14" s="80"/>
      <c r="Q14" s="37">
        <v>94071.419999999984</v>
      </c>
      <c r="X14" s="12"/>
      <c r="Y14" s="12"/>
    </row>
    <row r="15" spans="1:25" ht="21.95" customHeight="1">
      <c r="A15" s="80"/>
      <c r="B15" s="79" t="s">
        <v>169</v>
      </c>
      <c r="C15" s="79"/>
      <c r="D15" s="79"/>
      <c r="E15" s="79"/>
      <c r="F15" s="79"/>
      <c r="G15" s="80"/>
      <c r="H15" s="80"/>
      <c r="I15" s="81">
        <v>8</v>
      </c>
      <c r="J15" s="80"/>
      <c r="K15" s="37">
        <v>619170.80000000005</v>
      </c>
      <c r="L15" s="87"/>
      <c r="M15" s="46">
        <v>670334.43999999994</v>
      </c>
      <c r="N15" s="87"/>
      <c r="O15" s="37">
        <v>619170.80000000005</v>
      </c>
      <c r="P15" s="80"/>
      <c r="Q15" s="37">
        <v>670334.43999999017</v>
      </c>
      <c r="X15" s="12"/>
      <c r="Y15" s="12"/>
    </row>
    <row r="16" spans="1:25" ht="21.95" customHeight="1">
      <c r="A16" s="80"/>
      <c r="B16" s="79" t="s">
        <v>170</v>
      </c>
      <c r="C16" s="79"/>
      <c r="D16" s="79"/>
      <c r="E16" s="79"/>
      <c r="F16" s="79"/>
      <c r="G16" s="80"/>
      <c r="H16" s="80"/>
      <c r="I16" s="81">
        <v>8</v>
      </c>
      <c r="J16" s="80"/>
      <c r="K16" s="37">
        <v>75666.990000000005</v>
      </c>
      <c r="L16" s="87"/>
      <c r="M16" s="47">
        <v>31449.55</v>
      </c>
      <c r="N16" s="87"/>
      <c r="O16" s="37">
        <v>75666.99000000002</v>
      </c>
      <c r="P16" s="80"/>
      <c r="Q16" s="37">
        <v>31449.550000000003</v>
      </c>
      <c r="X16" s="12"/>
      <c r="Y16" s="12"/>
    </row>
    <row r="17" spans="1:25" ht="21.95" customHeight="1">
      <c r="A17" s="80"/>
      <c r="B17" s="79" t="s">
        <v>122</v>
      </c>
      <c r="C17" s="79"/>
      <c r="D17" s="79"/>
      <c r="E17" s="79"/>
      <c r="F17" s="79"/>
      <c r="G17" s="80"/>
      <c r="H17" s="80"/>
      <c r="I17" s="81" t="s">
        <v>123</v>
      </c>
      <c r="J17" s="80"/>
      <c r="K17" s="37">
        <v>5136902.8600000003</v>
      </c>
      <c r="L17" s="87"/>
      <c r="M17" s="43">
        <v>5080039.4608560735</v>
      </c>
      <c r="N17" s="87"/>
      <c r="O17" s="37">
        <v>8363473.5399999991</v>
      </c>
      <c r="P17" s="80"/>
      <c r="Q17" s="37">
        <v>8636955.8000000007</v>
      </c>
      <c r="X17" s="12"/>
      <c r="Y17" s="12"/>
    </row>
    <row r="18" spans="1:25" ht="21.95" customHeight="1">
      <c r="A18" s="80"/>
      <c r="B18" s="79" t="s">
        <v>124</v>
      </c>
      <c r="C18" s="79"/>
      <c r="D18" s="79"/>
      <c r="E18" s="79"/>
      <c r="F18" s="79"/>
      <c r="G18" s="80"/>
      <c r="H18" s="80"/>
      <c r="I18" s="81"/>
      <c r="J18" s="80"/>
      <c r="K18" s="38">
        <v>1182.3899999999994</v>
      </c>
      <c r="L18" s="87"/>
      <c r="M18" s="44">
        <v>0</v>
      </c>
      <c r="N18" s="87"/>
      <c r="O18" s="38">
        <v>1182.3899999999994</v>
      </c>
      <c r="P18" s="80"/>
      <c r="Q18" s="37">
        <v>0</v>
      </c>
      <c r="X18" s="12"/>
      <c r="Y18" s="12"/>
    </row>
    <row r="19" spans="1:25" ht="21.95" customHeight="1">
      <c r="A19" s="80"/>
      <c r="B19" s="79" t="s">
        <v>174</v>
      </c>
      <c r="C19" s="79"/>
      <c r="D19" s="79"/>
      <c r="E19" s="79"/>
      <c r="F19" s="79"/>
      <c r="G19" s="80"/>
      <c r="H19" s="80"/>
      <c r="I19" s="81"/>
      <c r="J19" s="80"/>
      <c r="K19" s="37">
        <v>0</v>
      </c>
      <c r="L19" s="87"/>
      <c r="M19" s="48">
        <v>-914610.16</v>
      </c>
      <c r="N19" s="87"/>
      <c r="O19" s="37">
        <v>0</v>
      </c>
      <c r="P19" s="80"/>
      <c r="Q19" s="37">
        <v>-914610.16</v>
      </c>
      <c r="X19" s="12"/>
      <c r="Y19" s="12"/>
    </row>
    <row r="20" spans="1:25" ht="21.95" customHeight="1">
      <c r="A20" s="80"/>
      <c r="B20" s="79" t="s">
        <v>127</v>
      </c>
      <c r="C20" s="79"/>
      <c r="D20" s="79"/>
      <c r="E20" s="79"/>
      <c r="F20" s="79"/>
      <c r="G20" s="80"/>
      <c r="H20" s="80"/>
      <c r="I20" s="81">
        <v>15</v>
      </c>
      <c r="J20" s="80"/>
      <c r="K20" s="37">
        <v>811166</v>
      </c>
      <c r="L20" s="87"/>
      <c r="M20" s="49">
        <v>880798</v>
      </c>
      <c r="N20" s="87"/>
      <c r="O20" s="37">
        <v>811166</v>
      </c>
      <c r="P20" s="80"/>
      <c r="Q20" s="37">
        <v>871838</v>
      </c>
      <c r="X20" s="12"/>
      <c r="Y20" s="12"/>
    </row>
    <row r="21" spans="1:25" ht="21.95" customHeight="1">
      <c r="A21" s="80"/>
      <c r="B21" s="79" t="s">
        <v>165</v>
      </c>
      <c r="C21" s="79"/>
      <c r="D21" s="79"/>
      <c r="E21" s="79"/>
      <c r="F21" s="79"/>
      <c r="G21" s="80"/>
      <c r="H21" s="80"/>
      <c r="I21" s="81"/>
      <c r="J21" s="80"/>
      <c r="K21" s="37">
        <v>-1160396.7899999998</v>
      </c>
      <c r="L21" s="87"/>
      <c r="M21" s="50">
        <v>-697116.01</v>
      </c>
      <c r="N21" s="87"/>
      <c r="O21" s="37">
        <v>-1160396.79</v>
      </c>
      <c r="P21" s="80"/>
      <c r="Q21" s="37">
        <v>-690743.27000000014</v>
      </c>
      <c r="X21" s="12"/>
      <c r="Y21" s="12"/>
    </row>
    <row r="22" spans="1:25" ht="21.95" customHeight="1">
      <c r="A22" s="80"/>
      <c r="B22" s="79" t="s">
        <v>153</v>
      </c>
      <c r="C22" s="79"/>
      <c r="D22" s="79"/>
      <c r="E22" s="79"/>
      <c r="F22" s="79"/>
      <c r="G22" s="80"/>
      <c r="H22" s="80"/>
      <c r="I22" s="81"/>
      <c r="J22" s="80"/>
      <c r="K22" s="37">
        <v>-11807</v>
      </c>
      <c r="L22" s="87"/>
      <c r="M22" s="50">
        <v>-11582.2</v>
      </c>
      <c r="N22" s="87"/>
      <c r="O22" s="37">
        <v>-11807</v>
      </c>
      <c r="P22" s="80"/>
      <c r="Q22" s="37">
        <v>-11582.2</v>
      </c>
      <c r="X22" s="12"/>
      <c r="Y22" s="12"/>
    </row>
    <row r="23" spans="1:25" ht="21.95" customHeight="1">
      <c r="A23" s="80"/>
      <c r="B23" s="79" t="s">
        <v>128</v>
      </c>
      <c r="C23" s="79"/>
      <c r="D23" s="79"/>
      <c r="E23" s="79"/>
      <c r="F23" s="79"/>
      <c r="G23" s="80"/>
      <c r="H23" s="80"/>
      <c r="I23" s="81"/>
      <c r="J23" s="80"/>
      <c r="K23" s="37">
        <v>-641601.96</v>
      </c>
      <c r="L23" s="87"/>
      <c r="M23" s="51">
        <v>-464281.28</v>
      </c>
      <c r="N23" s="87"/>
      <c r="O23" s="37">
        <v>-1560472.07</v>
      </c>
      <c r="P23" s="80"/>
      <c r="Q23" s="37">
        <v>-1360882.55</v>
      </c>
      <c r="X23" s="12"/>
      <c r="Y23" s="12"/>
    </row>
    <row r="24" spans="1:25" ht="21.95" customHeight="1">
      <c r="A24" s="80"/>
      <c r="B24" s="79" t="s">
        <v>129</v>
      </c>
      <c r="C24" s="79"/>
      <c r="D24" s="79"/>
      <c r="E24" s="79"/>
      <c r="F24" s="79"/>
      <c r="G24" s="80"/>
      <c r="H24" s="80"/>
      <c r="I24" s="81"/>
      <c r="J24" s="80"/>
      <c r="K24" s="39">
        <v>469510.04000000015</v>
      </c>
      <c r="L24" s="87"/>
      <c r="M24" s="52">
        <v>553545.39999999991</v>
      </c>
      <c r="N24" s="87"/>
      <c r="O24" s="39">
        <v>780746.44000000006</v>
      </c>
      <c r="P24" s="80"/>
      <c r="Q24" s="39">
        <v>1054378.8</v>
      </c>
      <c r="X24" s="12"/>
      <c r="Y24" s="12"/>
    </row>
    <row r="25" spans="1:25" ht="21.95" customHeight="1">
      <c r="A25" s="79" t="s">
        <v>130</v>
      </c>
      <c r="B25" s="79"/>
      <c r="C25" s="79"/>
      <c r="D25" s="79"/>
      <c r="E25" s="79"/>
      <c r="F25" s="79"/>
      <c r="G25" s="80"/>
      <c r="H25" s="80"/>
      <c r="I25" s="81"/>
      <c r="J25" s="80"/>
      <c r="K25" s="5"/>
      <c r="L25" s="87"/>
      <c r="M25" s="5"/>
      <c r="N25" s="87"/>
      <c r="O25" s="5"/>
      <c r="P25" s="87"/>
      <c r="Q25" s="5"/>
      <c r="X25" s="12"/>
      <c r="Y25" s="12"/>
    </row>
    <row r="26" spans="1:25" ht="21.95" customHeight="1">
      <c r="A26" s="79"/>
      <c r="B26" s="79" t="s">
        <v>131</v>
      </c>
      <c r="C26" s="79"/>
      <c r="D26" s="79"/>
      <c r="E26" s="79"/>
      <c r="F26" s="79"/>
      <c r="G26" s="80"/>
      <c r="H26" s="80"/>
      <c r="I26" s="81"/>
      <c r="J26" s="80"/>
      <c r="K26" s="5">
        <f>SUM(K9:K24)</f>
        <v>8303512.5758426879</v>
      </c>
      <c r="L26" s="5"/>
      <c r="M26" s="5">
        <f>SUM(M9:M24)</f>
        <v>13985089.86085608</v>
      </c>
      <c r="N26" s="87"/>
      <c r="O26" s="5">
        <f>SUM(O9:O24)</f>
        <v>8375889.7400000012</v>
      </c>
      <c r="P26" s="87"/>
      <c r="Q26" s="5">
        <f>SUM(Q9:Q24)</f>
        <v>13727013.259999972</v>
      </c>
      <c r="X26" s="12"/>
      <c r="Y26" s="12"/>
    </row>
    <row r="27" spans="1:25" ht="21.95" customHeight="1">
      <c r="A27" s="79" t="s">
        <v>175</v>
      </c>
      <c r="B27" s="79"/>
      <c r="C27" s="79"/>
      <c r="D27" s="79"/>
      <c r="E27" s="79"/>
      <c r="F27" s="79"/>
      <c r="G27" s="80"/>
      <c r="H27" s="80"/>
      <c r="I27" s="81"/>
      <c r="J27" s="80"/>
      <c r="K27" s="5"/>
      <c r="L27" s="87"/>
      <c r="M27" s="5"/>
      <c r="N27" s="87"/>
      <c r="O27" s="5"/>
      <c r="P27" s="87"/>
      <c r="Q27" s="5"/>
      <c r="X27" s="12"/>
      <c r="Y27" s="12"/>
    </row>
    <row r="28" spans="1:25" ht="21.95" customHeight="1">
      <c r="A28" s="80"/>
      <c r="B28" s="88" t="s">
        <v>176</v>
      </c>
      <c r="C28" s="79"/>
      <c r="D28" s="79"/>
      <c r="E28" s="79"/>
      <c r="F28" s="79"/>
      <c r="G28" s="80"/>
      <c r="H28" s="80"/>
      <c r="I28" s="81"/>
      <c r="J28" s="80"/>
      <c r="K28" s="37">
        <v>-8607805.7700000014</v>
      </c>
      <c r="L28" s="87"/>
      <c r="M28" s="53">
        <v>-1025482.1600000047</v>
      </c>
      <c r="N28" s="87"/>
      <c r="O28" s="37">
        <v>-7927648.3099999996</v>
      </c>
      <c r="P28" s="87"/>
      <c r="Q28" s="53">
        <v>-1217625.549999997</v>
      </c>
      <c r="X28" s="12"/>
      <c r="Y28" s="12"/>
    </row>
    <row r="29" spans="1:25" ht="21.95" customHeight="1">
      <c r="A29" s="80"/>
      <c r="B29" s="79" t="s">
        <v>132</v>
      </c>
      <c r="C29" s="79"/>
      <c r="D29" s="79"/>
      <c r="E29" s="79"/>
      <c r="F29" s="79"/>
      <c r="G29" s="80"/>
      <c r="H29" s="80"/>
      <c r="I29" s="81"/>
      <c r="J29" s="80"/>
      <c r="K29" s="37">
        <v>-1660586.8200000012</v>
      </c>
      <c r="L29" s="87"/>
      <c r="M29" s="37">
        <v>3202900.4599999958</v>
      </c>
      <c r="N29" s="37"/>
      <c r="O29" s="37">
        <v>-1660586.8199999982</v>
      </c>
      <c r="P29" s="37"/>
      <c r="Q29" s="37">
        <v>3202900.4599999981</v>
      </c>
      <c r="X29" s="12"/>
      <c r="Y29" s="12"/>
    </row>
    <row r="30" spans="1:25" ht="21.95" customHeight="1">
      <c r="A30" s="80"/>
      <c r="B30" s="79" t="s">
        <v>133</v>
      </c>
      <c r="C30" s="79"/>
      <c r="D30" s="79"/>
      <c r="E30" s="79"/>
      <c r="F30" s="79"/>
      <c r="G30" s="80"/>
      <c r="H30" s="80"/>
      <c r="I30" s="81"/>
      <c r="J30" s="80"/>
      <c r="K30" s="37">
        <v>224088.58</v>
      </c>
      <c r="L30" s="87"/>
      <c r="M30" s="54">
        <v>-237269.52999999997</v>
      </c>
      <c r="N30" s="87"/>
      <c r="O30" s="37">
        <v>11043.399999999994</v>
      </c>
      <c r="P30" s="87"/>
      <c r="Q30" s="55">
        <v>-21337.01999999999</v>
      </c>
      <c r="X30" s="12"/>
      <c r="Y30" s="12"/>
    </row>
    <row r="31" spans="1:25" ht="21.95" customHeight="1">
      <c r="A31" s="80"/>
      <c r="B31" s="79" t="s">
        <v>27</v>
      </c>
      <c r="C31" s="79"/>
      <c r="D31" s="79"/>
      <c r="E31" s="79"/>
      <c r="F31" s="79"/>
      <c r="G31" s="80"/>
      <c r="H31" s="80"/>
      <c r="I31" s="81"/>
      <c r="J31" s="80"/>
      <c r="K31" s="37">
        <v>-245214.7899999998</v>
      </c>
      <c r="L31" s="87"/>
      <c r="M31" s="54">
        <v>-9592.910000000149</v>
      </c>
      <c r="N31" s="87"/>
      <c r="O31" s="37">
        <v>-581.66</v>
      </c>
      <c r="P31" s="87"/>
      <c r="Q31" s="55">
        <v>-9592.8999999999069</v>
      </c>
      <c r="X31" s="12"/>
      <c r="Y31" s="12"/>
    </row>
    <row r="32" spans="1:25" ht="21.95" customHeight="1">
      <c r="A32" s="79" t="s">
        <v>177</v>
      </c>
      <c r="B32" s="79"/>
      <c r="C32" s="79"/>
      <c r="D32" s="79"/>
      <c r="E32" s="79"/>
      <c r="F32" s="79"/>
      <c r="G32" s="80"/>
      <c r="H32" s="80"/>
      <c r="I32" s="81"/>
      <c r="J32" s="80"/>
      <c r="K32" s="87"/>
      <c r="L32" s="87"/>
      <c r="M32" s="87"/>
      <c r="N32" s="87"/>
      <c r="O32" s="80"/>
      <c r="P32" s="87"/>
      <c r="Q32" s="87"/>
      <c r="X32" s="12"/>
      <c r="Y32" s="12"/>
    </row>
    <row r="33" spans="1:25" ht="21.95" customHeight="1">
      <c r="A33" s="80"/>
      <c r="B33" s="79" t="s">
        <v>35</v>
      </c>
      <c r="C33" s="79"/>
      <c r="D33" s="79"/>
      <c r="E33" s="79"/>
      <c r="F33" s="79"/>
      <c r="G33" s="80"/>
      <c r="H33" s="80"/>
      <c r="I33" s="81"/>
      <c r="J33" s="80"/>
      <c r="K33" s="5">
        <v>2508478.89</v>
      </c>
      <c r="L33" s="87"/>
      <c r="M33" s="53">
        <v>-535406.48999999836</v>
      </c>
      <c r="N33" s="87"/>
      <c r="O33" s="37">
        <v>2497400.2399999998</v>
      </c>
      <c r="P33" s="87"/>
      <c r="Q33" s="56">
        <v>-589489.46999999881</v>
      </c>
      <c r="X33" s="12"/>
      <c r="Y33" s="12"/>
    </row>
    <row r="34" spans="1:25" ht="21.95" customHeight="1">
      <c r="A34" s="80"/>
      <c r="B34" s="79" t="s">
        <v>41</v>
      </c>
      <c r="C34" s="79"/>
      <c r="D34" s="79"/>
      <c r="E34" s="79"/>
      <c r="F34" s="79"/>
      <c r="G34" s="80"/>
      <c r="H34" s="80"/>
      <c r="I34" s="81"/>
      <c r="J34" s="80"/>
      <c r="K34" s="5">
        <v>92957.209999999963</v>
      </c>
      <c r="L34" s="87"/>
      <c r="M34" s="53">
        <v>152167.8899999999</v>
      </c>
      <c r="N34" s="87"/>
      <c r="O34" s="37">
        <v>97590.19</v>
      </c>
      <c r="P34" s="87"/>
      <c r="Q34" s="56">
        <v>53174.530000000028</v>
      </c>
      <c r="X34" s="12"/>
      <c r="Y34" s="12"/>
    </row>
    <row r="35" spans="1:25" ht="21.95" customHeight="1">
      <c r="A35" s="80"/>
      <c r="B35" s="79" t="s">
        <v>45</v>
      </c>
      <c r="D35" s="79"/>
      <c r="E35" s="79"/>
      <c r="F35" s="79"/>
      <c r="G35" s="80"/>
      <c r="H35" s="80"/>
      <c r="I35" s="81"/>
      <c r="J35" s="80"/>
      <c r="K35" s="61">
        <v>-81699.959999999977</v>
      </c>
      <c r="L35" s="87"/>
      <c r="M35" s="231">
        <v>-240099.99999999988</v>
      </c>
      <c r="N35" s="87"/>
      <c r="O35" s="232">
        <v>29900</v>
      </c>
      <c r="P35" s="87"/>
      <c r="Q35" s="56">
        <v>-1100</v>
      </c>
      <c r="R35" s="232"/>
      <c r="T35" s="56"/>
      <c r="X35" s="12"/>
      <c r="Y35" s="12"/>
    </row>
    <row r="36" spans="1:25" ht="21.95" customHeight="1">
      <c r="A36" s="80"/>
      <c r="B36" s="79" t="s">
        <v>134</v>
      </c>
      <c r="C36" s="79"/>
      <c r="D36" s="79"/>
      <c r="E36" s="79"/>
      <c r="F36" s="79"/>
      <c r="G36" s="80"/>
      <c r="H36" s="80"/>
      <c r="I36" s="81">
        <v>15</v>
      </c>
      <c r="J36" s="80"/>
      <c r="K36" s="58">
        <v>-1943039</v>
      </c>
      <c r="L36" s="87"/>
      <c r="M36" s="59">
        <v>-145732</v>
      </c>
      <c r="N36" s="87"/>
      <c r="O36" s="39">
        <v>-1943039</v>
      </c>
      <c r="P36" s="87"/>
      <c r="Q36" s="60">
        <v>-145732</v>
      </c>
      <c r="X36" s="12"/>
      <c r="Y36" s="12"/>
    </row>
    <row r="37" spans="1:25" ht="21.95" customHeight="1">
      <c r="A37" s="74" t="s">
        <v>166</v>
      </c>
      <c r="B37" s="79"/>
      <c r="C37" s="79"/>
      <c r="D37" s="79"/>
      <c r="E37" s="79"/>
      <c r="F37" s="79"/>
      <c r="G37" s="79"/>
      <c r="H37" s="79"/>
      <c r="I37" s="80"/>
      <c r="J37" s="80"/>
      <c r="K37" s="61">
        <f>SUM(K26:K36)</f>
        <v>-1409309.0841573144</v>
      </c>
      <c r="L37" s="87"/>
      <c r="M37" s="61">
        <f>SUM(M26:N36)</f>
        <v>15146575.120856075</v>
      </c>
      <c r="N37" s="87"/>
      <c r="O37" s="61">
        <f>SUM(O26:P36)</f>
        <v>-520032.21999999695</v>
      </c>
      <c r="P37" s="87"/>
      <c r="Q37" s="61">
        <f>SUM(Q26:Q36)</f>
        <v>14998211.309999973</v>
      </c>
      <c r="U37" s="57"/>
      <c r="X37" s="12"/>
      <c r="Y37" s="12"/>
    </row>
    <row r="38" spans="1:25" ht="21.95" customHeight="1">
      <c r="A38" s="79" t="s">
        <v>135</v>
      </c>
      <c r="B38" s="79"/>
      <c r="C38" s="79"/>
      <c r="D38" s="79"/>
      <c r="E38" s="79"/>
      <c r="F38" s="79"/>
      <c r="G38" s="80"/>
      <c r="H38" s="80"/>
      <c r="I38" s="80"/>
      <c r="J38" s="80"/>
      <c r="K38" s="39">
        <v>-967488.8180000002</v>
      </c>
      <c r="L38" s="40"/>
      <c r="M38" s="39">
        <v>-1936581.37</v>
      </c>
      <c r="N38" s="40"/>
      <c r="O38" s="39">
        <v>-391663.35000000027</v>
      </c>
      <c r="P38" s="40"/>
      <c r="Q38" s="39">
        <v>-1265294.44</v>
      </c>
      <c r="X38" s="12"/>
      <c r="Y38" s="12"/>
    </row>
    <row r="39" spans="1:25" ht="21.95" customHeight="1">
      <c r="A39" s="74" t="s">
        <v>167</v>
      </c>
      <c r="B39" s="79"/>
      <c r="C39" s="79"/>
      <c r="D39" s="79"/>
      <c r="E39" s="79"/>
      <c r="F39" s="79"/>
      <c r="G39" s="80"/>
      <c r="H39" s="80"/>
      <c r="I39" s="80"/>
      <c r="J39" s="80"/>
      <c r="K39" s="114">
        <f>SUM(K37,K38:K38)</f>
        <v>-2376797.9021573146</v>
      </c>
      <c r="L39" s="171"/>
      <c r="M39" s="114">
        <f>SUM(M37,M38:M38)</f>
        <v>13209993.750856075</v>
      </c>
      <c r="N39" s="171"/>
      <c r="O39" s="114">
        <f>SUM(O37,O38:O38)</f>
        <v>-911695.56999999727</v>
      </c>
      <c r="P39" s="171"/>
      <c r="Q39" s="114">
        <f>SUM(Q37,Q38:Q38)</f>
        <v>13732916.869999973</v>
      </c>
      <c r="X39" s="12"/>
      <c r="Y39" s="12"/>
    </row>
    <row r="40" spans="1:25" ht="21.95" customHeight="1">
      <c r="A40" s="74"/>
      <c r="B40" s="79"/>
      <c r="C40" s="79"/>
      <c r="D40" s="79"/>
      <c r="E40" s="79"/>
      <c r="F40" s="79"/>
      <c r="G40" s="80"/>
      <c r="H40" s="80"/>
      <c r="I40" s="80"/>
      <c r="J40" s="80"/>
      <c r="K40" s="113"/>
      <c r="L40" s="171"/>
      <c r="M40" s="113"/>
      <c r="N40" s="171"/>
      <c r="O40" s="113"/>
      <c r="P40" s="171"/>
      <c r="Q40" s="113"/>
      <c r="X40" s="12"/>
      <c r="Y40" s="12"/>
    </row>
    <row r="41" spans="1:25" ht="21.95" customHeight="1">
      <c r="A41" s="92" t="s">
        <v>30</v>
      </c>
      <c r="B41" s="79"/>
      <c r="C41" s="79"/>
      <c r="D41" s="79"/>
      <c r="E41" s="79"/>
      <c r="F41" s="79"/>
      <c r="G41" s="80"/>
      <c r="H41" s="80"/>
      <c r="I41" s="80"/>
      <c r="J41" s="80"/>
      <c r="K41" s="113"/>
      <c r="L41" s="171"/>
      <c r="M41" s="113"/>
      <c r="N41" s="171"/>
      <c r="O41" s="113"/>
      <c r="P41" s="171"/>
      <c r="Q41" s="113"/>
      <c r="X41" s="12"/>
      <c r="Y41" s="12"/>
    </row>
    <row r="42" spans="1:25" ht="21.95" customHeight="1">
      <c r="A42" s="92"/>
      <c r="B42" s="79"/>
      <c r="C42" s="79"/>
      <c r="D42" s="79"/>
      <c r="E42" s="79"/>
      <c r="F42" s="79"/>
      <c r="G42" s="80"/>
      <c r="H42" s="80"/>
      <c r="I42" s="80"/>
      <c r="J42" s="80"/>
      <c r="K42" s="113"/>
      <c r="L42" s="171"/>
      <c r="M42" s="113"/>
      <c r="N42" s="171"/>
      <c r="O42" s="113"/>
      <c r="P42" s="171"/>
      <c r="Q42" s="113"/>
      <c r="X42" s="12"/>
      <c r="Y42" s="12"/>
    </row>
    <row r="43" spans="1:25" ht="21.95" customHeight="1">
      <c r="A43" s="92"/>
      <c r="B43" s="79"/>
      <c r="C43" s="79"/>
      <c r="D43" s="79"/>
      <c r="E43" s="79"/>
      <c r="F43" s="79"/>
      <c r="G43" s="80"/>
      <c r="H43" s="80"/>
      <c r="I43" s="80"/>
      <c r="J43" s="80"/>
      <c r="K43" s="113"/>
      <c r="L43" s="171"/>
      <c r="M43" s="113"/>
      <c r="N43" s="171"/>
      <c r="O43" s="113"/>
      <c r="P43" s="171"/>
      <c r="Q43" s="113"/>
      <c r="X43" s="12"/>
      <c r="Y43" s="12"/>
    </row>
    <row r="44" spans="1:25" ht="21.95" customHeight="1">
      <c r="A44" s="92"/>
      <c r="B44" s="79"/>
      <c r="C44" s="79"/>
      <c r="D44" s="79"/>
      <c r="E44" s="79"/>
      <c r="F44" s="79"/>
      <c r="G44" s="80"/>
      <c r="H44" s="80"/>
      <c r="I44" s="80"/>
      <c r="J44" s="80"/>
      <c r="K44" s="113"/>
      <c r="L44" s="171"/>
      <c r="M44" s="113"/>
      <c r="N44" s="171"/>
      <c r="O44" s="113"/>
      <c r="P44" s="171"/>
      <c r="Q44" s="113"/>
      <c r="X44" s="12"/>
      <c r="Y44" s="12"/>
    </row>
    <row r="45" spans="1:25" ht="21.95" customHeight="1">
      <c r="A45" s="92"/>
      <c r="B45" s="79"/>
      <c r="C45" s="79"/>
      <c r="D45" s="79"/>
      <c r="E45" s="79"/>
      <c r="F45" s="79"/>
      <c r="G45" s="80"/>
      <c r="H45" s="80"/>
      <c r="I45" s="80"/>
      <c r="J45" s="80"/>
      <c r="K45" s="113"/>
      <c r="L45" s="171"/>
      <c r="M45" s="113"/>
      <c r="N45" s="171"/>
      <c r="O45" s="113"/>
      <c r="P45" s="171"/>
      <c r="Q45" s="113"/>
      <c r="X45" s="12"/>
      <c r="Y45" s="12"/>
    </row>
    <row r="46" spans="1:25" ht="21.95" customHeight="1">
      <c r="A46" s="92"/>
      <c r="B46" s="79"/>
      <c r="C46" s="79"/>
      <c r="D46" s="79"/>
      <c r="E46" s="79"/>
      <c r="F46" s="79"/>
      <c r="G46" s="80"/>
      <c r="H46" s="80"/>
      <c r="I46" s="80"/>
      <c r="J46" s="80"/>
      <c r="K46" s="113"/>
      <c r="L46" s="171"/>
      <c r="M46" s="113"/>
      <c r="N46" s="171"/>
      <c r="O46" s="113"/>
      <c r="P46" s="171"/>
      <c r="Q46" s="113"/>
      <c r="X46" s="12"/>
      <c r="Y46" s="12"/>
    </row>
    <row r="47" spans="1:25" ht="21.95" customHeight="1">
      <c r="A47" s="92"/>
      <c r="B47" s="79"/>
      <c r="C47" s="79"/>
      <c r="D47" s="79"/>
      <c r="E47" s="79"/>
      <c r="F47" s="79"/>
      <c r="G47" s="80"/>
      <c r="H47" s="80"/>
      <c r="I47" s="80"/>
      <c r="J47" s="80"/>
      <c r="K47" s="113"/>
      <c r="L47" s="171"/>
      <c r="M47" s="113"/>
      <c r="N47" s="171"/>
      <c r="O47" s="113"/>
      <c r="P47" s="171"/>
      <c r="Q47" s="113"/>
      <c r="X47" s="12"/>
      <c r="Y47" s="12"/>
    </row>
    <row r="48" spans="1:25" ht="21.95" customHeight="1">
      <c r="A48" s="92"/>
      <c r="B48" s="79"/>
      <c r="C48" s="79"/>
      <c r="D48" s="79"/>
      <c r="E48" s="79"/>
      <c r="F48" s="79"/>
      <c r="G48" s="80"/>
      <c r="H48" s="80"/>
      <c r="I48" s="80"/>
      <c r="J48" s="80"/>
      <c r="K48" s="113"/>
      <c r="L48" s="171"/>
      <c r="M48" s="113"/>
      <c r="N48" s="171"/>
      <c r="O48" s="113"/>
      <c r="P48" s="171"/>
      <c r="Q48" s="113"/>
      <c r="X48" s="12"/>
      <c r="Y48" s="12"/>
    </row>
    <row r="49" spans="1:25" ht="21.95" customHeight="1">
      <c r="A49" s="92"/>
      <c r="B49" s="79"/>
      <c r="C49" s="79"/>
      <c r="D49" s="79"/>
      <c r="E49" s="79"/>
      <c r="F49" s="79"/>
      <c r="G49" s="80"/>
      <c r="H49" s="80"/>
      <c r="I49" s="80"/>
      <c r="J49" s="80"/>
      <c r="K49" s="113"/>
      <c r="L49" s="171"/>
      <c r="M49" s="113"/>
      <c r="N49" s="171"/>
      <c r="O49" s="113"/>
      <c r="P49" s="171"/>
      <c r="Q49" s="113"/>
      <c r="X49" s="12"/>
      <c r="Y49" s="12"/>
    </row>
    <row r="50" spans="1:25" ht="21.95" customHeight="1">
      <c r="A50" s="92"/>
      <c r="B50" s="79"/>
      <c r="C50" s="79"/>
      <c r="D50" s="79"/>
      <c r="E50" s="79"/>
      <c r="F50" s="79"/>
      <c r="G50" s="80"/>
      <c r="H50" s="80"/>
      <c r="I50" s="80"/>
      <c r="J50" s="80"/>
      <c r="K50" s="113"/>
      <c r="L50" s="171"/>
      <c r="M50" s="113"/>
      <c r="N50" s="171"/>
      <c r="O50" s="113"/>
      <c r="P50" s="171"/>
      <c r="Q50" s="113"/>
      <c r="X50" s="12"/>
      <c r="Y50" s="12"/>
    </row>
    <row r="51" spans="1:25" ht="21.95" customHeight="1">
      <c r="A51" s="92"/>
      <c r="B51" s="79"/>
      <c r="C51" s="79"/>
      <c r="D51" s="79"/>
      <c r="E51" s="79"/>
      <c r="F51" s="79"/>
      <c r="G51" s="80"/>
      <c r="H51" s="80"/>
      <c r="I51" s="80"/>
      <c r="J51" s="80"/>
      <c r="K51" s="113"/>
      <c r="L51" s="171"/>
      <c r="M51" s="113"/>
      <c r="N51" s="171"/>
      <c r="O51" s="113"/>
      <c r="P51" s="171"/>
      <c r="Q51" s="113"/>
      <c r="X51" s="12"/>
      <c r="Y51" s="12"/>
    </row>
    <row r="52" spans="1:25" ht="41.25" customHeight="1">
      <c r="A52" s="92"/>
      <c r="B52" s="79"/>
      <c r="C52" s="79"/>
      <c r="D52" s="79"/>
      <c r="E52" s="79"/>
      <c r="F52" s="79"/>
      <c r="G52" s="80"/>
      <c r="H52" s="80"/>
      <c r="I52" s="80"/>
      <c r="J52" s="80"/>
      <c r="K52" s="113"/>
      <c r="L52" s="171"/>
      <c r="M52" s="113"/>
      <c r="N52" s="171"/>
      <c r="O52" s="113"/>
      <c r="P52" s="171"/>
      <c r="Q52" s="113"/>
      <c r="X52" s="12"/>
      <c r="Y52" s="12"/>
    </row>
    <row r="53" spans="1:25" ht="21.95" customHeight="1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173"/>
      <c r="M53" s="173"/>
      <c r="O53" s="173"/>
      <c r="P53" s="80"/>
      <c r="Q53" s="68" t="s">
        <v>205</v>
      </c>
      <c r="X53" s="12"/>
      <c r="Y53" s="12"/>
    </row>
    <row r="54" spans="1:25" ht="21.95" customHeight="1">
      <c r="A54" s="74" t="s">
        <v>0</v>
      </c>
      <c r="B54" s="74"/>
      <c r="C54" s="74"/>
      <c r="D54" s="74"/>
      <c r="E54" s="74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11"/>
      <c r="X54" s="12"/>
      <c r="Y54" s="12"/>
    </row>
    <row r="55" spans="1:25" ht="21.95" customHeight="1">
      <c r="A55" s="74" t="s">
        <v>136</v>
      </c>
      <c r="B55" s="74"/>
      <c r="C55" s="74"/>
      <c r="D55" s="74"/>
      <c r="E55" s="74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11"/>
      <c r="X55" s="12"/>
      <c r="Y55" s="12"/>
    </row>
    <row r="56" spans="1:25" ht="21.95" customHeight="1">
      <c r="A56" s="74" t="str">
        <f>A3</f>
        <v>FOR THE SIX - MONTH PERIOD ENDED JUNE 30, 2024</v>
      </c>
      <c r="B56" s="74"/>
      <c r="C56" s="74"/>
      <c r="D56" s="74"/>
      <c r="E56" s="74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11"/>
      <c r="X56" s="12"/>
      <c r="Y56" s="12"/>
    </row>
    <row r="57" spans="1:25" ht="21.95" customHeight="1">
      <c r="A57" s="79"/>
      <c r="B57" s="79"/>
      <c r="C57" s="79"/>
      <c r="D57" s="79"/>
      <c r="E57" s="79"/>
      <c r="F57" s="80"/>
      <c r="G57" s="80"/>
      <c r="H57" s="80"/>
      <c r="I57" s="80"/>
      <c r="J57" s="80"/>
      <c r="K57" s="173"/>
      <c r="M57" s="173"/>
      <c r="O57" s="173"/>
      <c r="P57" s="80"/>
      <c r="Q57" s="173"/>
      <c r="X57" s="12"/>
      <c r="Y57" s="12"/>
    </row>
    <row r="58" spans="1:25" ht="21.95" customHeight="1">
      <c r="A58" s="79"/>
      <c r="B58" s="79"/>
      <c r="C58" s="79"/>
      <c r="D58" s="79"/>
      <c r="E58" s="79"/>
      <c r="F58" s="80"/>
      <c r="G58" s="80"/>
      <c r="H58" s="80"/>
      <c r="I58" s="81"/>
      <c r="J58" s="81"/>
      <c r="K58" s="235" t="s">
        <v>2</v>
      </c>
      <c r="L58" s="235"/>
      <c r="M58" s="235"/>
      <c r="N58" s="235"/>
      <c r="O58" s="235"/>
      <c r="P58" s="235"/>
      <c r="Q58" s="235"/>
      <c r="X58" s="12"/>
      <c r="Y58" s="12"/>
    </row>
    <row r="59" spans="1:25" ht="21.95" customHeight="1">
      <c r="A59" s="79"/>
      <c r="B59" s="79"/>
      <c r="C59" s="79"/>
      <c r="D59" s="79"/>
      <c r="E59" s="79"/>
      <c r="F59" s="80"/>
      <c r="G59" s="80"/>
      <c r="H59" s="80"/>
      <c r="I59" s="81"/>
      <c r="J59" s="81"/>
      <c r="K59" s="236" t="s">
        <v>3</v>
      </c>
      <c r="L59" s="236"/>
      <c r="M59" s="236"/>
      <c r="N59" s="101"/>
      <c r="O59" s="236" t="s">
        <v>4</v>
      </c>
      <c r="P59" s="236"/>
      <c r="Q59" s="236"/>
      <c r="T59" s="6"/>
      <c r="U59" s="6"/>
      <c r="V59" s="30"/>
      <c r="W59" s="30"/>
      <c r="X59" s="12"/>
      <c r="Y59" s="12"/>
    </row>
    <row r="60" spans="1:25" ht="21.95" customHeight="1">
      <c r="A60" s="79"/>
      <c r="B60" s="79"/>
      <c r="C60" s="79"/>
      <c r="D60" s="79"/>
      <c r="E60" s="79"/>
      <c r="F60" s="80"/>
      <c r="G60" s="80"/>
      <c r="H60" s="80"/>
      <c r="I60" s="83" t="s">
        <v>8</v>
      </c>
      <c r="J60" s="81"/>
      <c r="K60" s="182">
        <v>2024</v>
      </c>
      <c r="L60" s="98"/>
      <c r="M60" s="182">
        <v>2023</v>
      </c>
      <c r="N60" s="98"/>
      <c r="O60" s="182">
        <v>2024</v>
      </c>
      <c r="P60" s="98"/>
      <c r="Q60" s="182">
        <v>2023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74" t="s">
        <v>137</v>
      </c>
      <c r="B61" s="74"/>
      <c r="C61" s="74"/>
      <c r="D61" s="74"/>
      <c r="E61" s="74"/>
      <c r="F61" s="75"/>
      <c r="G61" s="75"/>
      <c r="H61" s="75"/>
      <c r="I61" s="75"/>
      <c r="J61" s="75"/>
      <c r="K61" s="176"/>
      <c r="L61" s="75"/>
      <c r="M61" s="176"/>
      <c r="N61" s="75"/>
      <c r="O61" s="75"/>
      <c r="P61" s="75"/>
      <c r="Q61" s="176"/>
      <c r="V61" s="30"/>
      <c r="W61" s="30"/>
      <c r="X61" s="12"/>
      <c r="Y61" s="12"/>
    </row>
    <row r="62" spans="1:25" s="6" customFormat="1" ht="21.95" customHeight="1">
      <c r="A62" s="79" t="s">
        <v>156</v>
      </c>
      <c r="B62" s="74"/>
      <c r="C62" s="74"/>
      <c r="D62" s="74"/>
      <c r="E62" s="74"/>
      <c r="F62" s="75"/>
      <c r="G62" s="75"/>
      <c r="H62" s="75"/>
      <c r="I62" s="81">
        <v>5.2</v>
      </c>
      <c r="J62" s="75"/>
      <c r="K62" s="37">
        <v>-15000000</v>
      </c>
      <c r="L62" s="75"/>
      <c r="M62" s="37">
        <v>-12000000</v>
      </c>
      <c r="N62" s="37"/>
      <c r="O62" s="37">
        <v>-15000000</v>
      </c>
      <c r="P62" s="37"/>
      <c r="Q62" s="37">
        <v>-15000000</v>
      </c>
      <c r="V62" s="30"/>
      <c r="W62" s="30"/>
      <c r="X62" s="12"/>
      <c r="Y62" s="12"/>
    </row>
    <row r="63" spans="1:25" s="6" customFormat="1" ht="21.95" customHeight="1">
      <c r="A63" s="79" t="s">
        <v>155</v>
      </c>
      <c r="B63" s="74"/>
      <c r="C63" s="74"/>
      <c r="D63" s="74"/>
      <c r="E63" s="74"/>
      <c r="F63" s="75"/>
      <c r="G63" s="75"/>
      <c r="H63" s="79"/>
      <c r="I63" s="81">
        <v>5.2</v>
      </c>
      <c r="J63" s="75"/>
      <c r="K63" s="37">
        <v>7000000</v>
      </c>
      <c r="L63" s="75"/>
      <c r="M63" s="37">
        <v>12000000</v>
      </c>
      <c r="N63" s="37"/>
      <c r="O63" s="37">
        <v>10000000</v>
      </c>
      <c r="P63" s="37"/>
      <c r="Q63" s="37">
        <v>0</v>
      </c>
      <c r="V63" s="30"/>
      <c r="W63" s="30"/>
      <c r="X63" s="12"/>
      <c r="Y63" s="12"/>
    </row>
    <row r="64" spans="1:25" s="6" customFormat="1" ht="21.95" customHeight="1">
      <c r="A64" s="79" t="s">
        <v>214</v>
      </c>
      <c r="B64" s="74"/>
      <c r="C64" s="74"/>
      <c r="D64" s="74"/>
      <c r="E64" s="74"/>
      <c r="F64" s="75"/>
      <c r="G64" s="75"/>
      <c r="H64" s="75"/>
      <c r="I64" s="81">
        <v>5.2</v>
      </c>
      <c r="J64" s="75"/>
      <c r="K64" s="38">
        <v>1500000</v>
      </c>
      <c r="L64" s="172"/>
      <c r="M64" s="38">
        <v>0</v>
      </c>
      <c r="N64" s="172"/>
      <c r="O64" s="37">
        <v>1000000</v>
      </c>
      <c r="P64" s="172"/>
      <c r="Q64" s="37">
        <v>3000000</v>
      </c>
      <c r="T64" s="4"/>
      <c r="U64" s="4"/>
      <c r="V64" s="8"/>
      <c r="W64" s="8"/>
      <c r="X64" s="12"/>
      <c r="Y64" s="12"/>
    </row>
    <row r="65" spans="1:25" s="6" customFormat="1" ht="21.95" customHeight="1">
      <c r="A65" s="79" t="s">
        <v>178</v>
      </c>
      <c r="B65" s="74"/>
      <c r="C65" s="74"/>
      <c r="D65" s="74"/>
      <c r="E65" s="74"/>
      <c r="F65" s="75"/>
      <c r="H65" s="75"/>
      <c r="I65" s="81">
        <v>9</v>
      </c>
      <c r="J65" s="75"/>
      <c r="K65" s="37">
        <v>-34888</v>
      </c>
      <c r="L65" s="172"/>
      <c r="M65" s="37">
        <v>0</v>
      </c>
      <c r="N65" s="172"/>
      <c r="O65" s="37">
        <v>0</v>
      </c>
      <c r="P65" s="172"/>
      <c r="Q65" s="37">
        <v>0</v>
      </c>
      <c r="T65" s="4"/>
      <c r="U65" s="4"/>
      <c r="V65" s="8"/>
      <c r="W65" s="8"/>
      <c r="X65" s="12"/>
      <c r="Y65" s="12"/>
    </row>
    <row r="66" spans="1:25" ht="21.95" customHeight="1">
      <c r="A66" s="79" t="s">
        <v>179</v>
      </c>
      <c r="B66" s="79"/>
      <c r="D66" s="79"/>
      <c r="E66" s="79"/>
      <c r="F66" s="80"/>
      <c r="G66" s="80"/>
      <c r="H66" s="80"/>
      <c r="I66" s="81">
        <v>10</v>
      </c>
      <c r="J66" s="80"/>
      <c r="K66" s="37">
        <v>-68206.55</v>
      </c>
      <c r="L66" s="172"/>
      <c r="M66" s="37">
        <v>-15483.98</v>
      </c>
      <c r="N66" s="172"/>
      <c r="O66" s="37">
        <v>-68206.55</v>
      </c>
      <c r="P66" s="172"/>
      <c r="Q66" s="37">
        <v>-15483.98</v>
      </c>
      <c r="X66" s="12"/>
      <c r="Y66" s="12"/>
    </row>
    <row r="67" spans="1:25" ht="21.95" customHeight="1">
      <c r="A67" s="79" t="s">
        <v>180</v>
      </c>
      <c r="B67" s="79"/>
      <c r="C67" s="79"/>
      <c r="D67" s="79"/>
      <c r="E67" s="79"/>
      <c r="F67" s="80"/>
      <c r="G67" s="80"/>
      <c r="H67" s="80"/>
      <c r="I67" s="81"/>
      <c r="J67" s="80"/>
      <c r="K67" s="37">
        <v>0</v>
      </c>
      <c r="L67" s="172"/>
      <c r="M67" s="37">
        <v>914626.16</v>
      </c>
      <c r="N67" s="172"/>
      <c r="O67" s="37">
        <v>0</v>
      </c>
      <c r="P67" s="172"/>
      <c r="Q67" s="37">
        <v>914626.16</v>
      </c>
      <c r="X67" s="12"/>
      <c r="Y67" s="12"/>
    </row>
    <row r="68" spans="1:25" ht="21.95" customHeight="1">
      <c r="A68" s="79" t="s">
        <v>191</v>
      </c>
      <c r="B68" s="79"/>
      <c r="C68" s="79"/>
      <c r="D68" s="79"/>
      <c r="E68" s="79"/>
      <c r="F68" s="80"/>
      <c r="G68" s="80"/>
      <c r="H68" s="80"/>
      <c r="I68" s="81"/>
      <c r="J68" s="80"/>
      <c r="K68" s="37">
        <v>-2059694.39</v>
      </c>
      <c r="L68" s="172"/>
      <c r="M68" s="37">
        <v>0</v>
      </c>
      <c r="N68" s="172"/>
      <c r="O68" s="37">
        <v>-2059694.39</v>
      </c>
      <c r="P68" s="172"/>
      <c r="Q68" s="37">
        <v>0</v>
      </c>
      <c r="X68" s="12"/>
      <c r="Y68" s="12"/>
    </row>
    <row r="69" spans="1:25" ht="21.95" customHeight="1">
      <c r="A69" s="79" t="s">
        <v>154</v>
      </c>
      <c r="B69" s="79"/>
      <c r="C69" s="79"/>
      <c r="D69" s="79"/>
      <c r="E69" s="79"/>
      <c r="F69" s="80"/>
      <c r="G69" s="80"/>
      <c r="H69" s="80"/>
      <c r="I69" s="81"/>
      <c r="J69" s="80"/>
      <c r="K69" s="37">
        <v>11807</v>
      </c>
      <c r="L69" s="172"/>
      <c r="M69" s="37">
        <v>11582.2</v>
      </c>
      <c r="N69" s="172"/>
      <c r="O69" s="37">
        <v>11807</v>
      </c>
      <c r="P69" s="172"/>
      <c r="Q69" s="37">
        <v>11582.2</v>
      </c>
      <c r="X69" s="12"/>
      <c r="Y69" s="12"/>
    </row>
    <row r="70" spans="1:25" ht="21.95" customHeight="1">
      <c r="A70" s="80" t="s">
        <v>128</v>
      </c>
      <c r="B70" s="79"/>
      <c r="C70" s="79"/>
      <c r="D70" s="79"/>
      <c r="E70" s="79"/>
      <c r="F70" s="80"/>
      <c r="G70" s="80"/>
      <c r="H70" s="80"/>
      <c r="I70" s="81"/>
      <c r="J70" s="80"/>
      <c r="K70" s="37">
        <v>795532.1</v>
      </c>
      <c r="L70" s="172"/>
      <c r="M70" s="37">
        <v>231586.7526027381</v>
      </c>
      <c r="N70" s="172"/>
      <c r="O70" s="37">
        <v>6596181.2200000016</v>
      </c>
      <c r="P70" s="172"/>
      <c r="Q70" s="37">
        <v>2537459.0299999993</v>
      </c>
      <c r="X70" s="12"/>
      <c r="Y70" s="12"/>
    </row>
    <row r="71" spans="1:25" ht="21.95" customHeight="1">
      <c r="A71" s="74" t="s">
        <v>138</v>
      </c>
      <c r="B71" s="79"/>
      <c r="C71" s="79"/>
      <c r="D71" s="79"/>
      <c r="E71" s="79"/>
      <c r="F71" s="80"/>
      <c r="G71" s="80"/>
      <c r="H71" s="80"/>
      <c r="I71" s="81"/>
      <c r="J71" s="80"/>
      <c r="K71" s="177">
        <f>SUM(K62:K70)</f>
        <v>-7855449.8399999999</v>
      </c>
      <c r="L71" s="172"/>
      <c r="M71" s="177">
        <f>SUM(M62:M70)</f>
        <v>1142311.1326027382</v>
      </c>
      <c r="N71" s="172"/>
      <c r="O71" s="177">
        <f>SUM(O62:O70)</f>
        <v>480087.28000000212</v>
      </c>
      <c r="P71" s="172"/>
      <c r="Q71" s="177">
        <f>SUM(Q62:Q70)</f>
        <v>-8551816.5900000017</v>
      </c>
      <c r="X71" s="12"/>
      <c r="Y71" s="12"/>
    </row>
    <row r="72" spans="1:25" ht="12" customHeight="1">
      <c r="A72" s="74"/>
      <c r="B72" s="79"/>
      <c r="C72" s="79"/>
      <c r="D72" s="79"/>
      <c r="E72" s="79"/>
      <c r="F72" s="80"/>
      <c r="G72" s="80"/>
      <c r="H72" s="80"/>
      <c r="I72" s="81"/>
      <c r="J72" s="80"/>
      <c r="K72" s="61"/>
      <c r="L72" s="172"/>
      <c r="M72" s="61"/>
      <c r="N72" s="172"/>
      <c r="O72" s="61"/>
      <c r="P72" s="172"/>
      <c r="Q72" s="61"/>
      <c r="X72" s="12"/>
      <c r="Y72" s="12"/>
    </row>
    <row r="73" spans="1:25" ht="21.95" customHeight="1">
      <c r="A73" s="74" t="s">
        <v>139</v>
      </c>
      <c r="B73" s="79"/>
      <c r="C73" s="79"/>
      <c r="D73" s="79"/>
      <c r="E73" s="79"/>
      <c r="F73" s="80"/>
      <c r="G73" s="80"/>
      <c r="H73" s="80"/>
      <c r="I73" s="81"/>
      <c r="J73" s="80"/>
      <c r="K73" s="5"/>
      <c r="L73" s="172"/>
      <c r="M73" s="5"/>
      <c r="N73" s="172"/>
      <c r="O73" s="5"/>
      <c r="P73" s="172"/>
      <c r="Q73" s="5"/>
      <c r="X73" s="12"/>
      <c r="Y73" s="12"/>
    </row>
    <row r="74" spans="1:25" ht="21.95" customHeight="1">
      <c r="A74" s="79" t="s">
        <v>215</v>
      </c>
      <c r="B74" s="79"/>
      <c r="C74" s="79"/>
      <c r="D74" s="79"/>
      <c r="E74" s="79"/>
      <c r="F74" s="80"/>
      <c r="G74" s="80"/>
      <c r="H74" s="80"/>
      <c r="I74" s="81"/>
      <c r="J74" s="80"/>
      <c r="K74" s="5"/>
      <c r="L74" s="172"/>
      <c r="M74" s="5"/>
      <c r="N74" s="172"/>
      <c r="O74" s="5"/>
      <c r="P74" s="172"/>
      <c r="Q74" s="5"/>
      <c r="X74" s="12"/>
      <c r="Y74" s="12"/>
    </row>
    <row r="75" spans="1:25" ht="21.95" customHeight="1">
      <c r="B75" s="79" t="s">
        <v>140</v>
      </c>
      <c r="C75" s="79"/>
      <c r="D75" s="79"/>
      <c r="E75" s="79"/>
      <c r="F75" s="80"/>
      <c r="G75" s="80"/>
      <c r="H75" s="80"/>
      <c r="I75" s="81"/>
      <c r="J75" s="80"/>
      <c r="K75" s="5">
        <v>14791197.91</v>
      </c>
      <c r="L75" s="184"/>
      <c r="M75" s="5">
        <v>6048466.4800000004</v>
      </c>
      <c r="N75" s="184"/>
      <c r="O75" s="5">
        <v>14965333.93</v>
      </c>
      <c r="P75" s="184"/>
      <c r="Q75" s="5">
        <v>10000000</v>
      </c>
      <c r="X75" s="12"/>
      <c r="Y75" s="12"/>
    </row>
    <row r="76" spans="1:25" ht="21.95" customHeight="1">
      <c r="A76" s="79" t="s">
        <v>141</v>
      </c>
      <c r="B76" s="79"/>
      <c r="C76" s="79"/>
      <c r="D76" s="79"/>
      <c r="E76" s="79"/>
      <c r="F76" s="80"/>
      <c r="G76" s="80"/>
      <c r="H76" s="80"/>
      <c r="I76" s="81">
        <v>11.2</v>
      </c>
      <c r="J76" s="80"/>
      <c r="K76" s="5">
        <v>-2374187.8600000003</v>
      </c>
      <c r="L76" s="172"/>
      <c r="M76" s="5">
        <v>-2031382.7700000003</v>
      </c>
      <c r="N76" s="172"/>
      <c r="O76" s="5">
        <v>-7244834.4699999988</v>
      </c>
      <c r="P76" s="172"/>
      <c r="Q76" s="5">
        <v>-6931670.2000000002</v>
      </c>
      <c r="X76" s="12"/>
      <c r="Y76" s="12"/>
    </row>
    <row r="77" spans="1:25" ht="21.95" customHeight="1">
      <c r="A77" s="79" t="s">
        <v>142</v>
      </c>
      <c r="B77" s="79"/>
      <c r="C77" s="79"/>
      <c r="D77" s="79"/>
      <c r="E77" s="79"/>
      <c r="F77" s="80"/>
      <c r="G77" s="80"/>
      <c r="H77" s="80"/>
      <c r="I77" s="81"/>
      <c r="J77" s="80"/>
      <c r="K77" s="5">
        <v>-469510.04000000033</v>
      </c>
      <c r="L77" s="172"/>
      <c r="M77" s="5">
        <v>-553545.42000000132</v>
      </c>
      <c r="N77" s="172"/>
      <c r="O77" s="5">
        <v>-780746.44000000006</v>
      </c>
      <c r="P77" s="172"/>
      <c r="Q77" s="5">
        <v>-1054378.8</v>
      </c>
      <c r="X77" s="12"/>
      <c r="Y77" s="12"/>
    </row>
    <row r="78" spans="1:25" ht="21.95" customHeight="1">
      <c r="A78" s="79" t="s">
        <v>143</v>
      </c>
      <c r="B78" s="79"/>
      <c r="C78" s="79"/>
      <c r="D78" s="79"/>
      <c r="E78" s="79"/>
      <c r="F78" s="80"/>
      <c r="G78" s="80"/>
      <c r="H78" s="80"/>
      <c r="I78" s="81"/>
      <c r="J78" s="80"/>
      <c r="K78" s="5">
        <v>-916930.1</v>
      </c>
      <c r="L78" s="172"/>
      <c r="M78" s="5">
        <v>-1293695.7899999991</v>
      </c>
      <c r="N78" s="172"/>
      <c r="O78" s="5">
        <v>-916930.1</v>
      </c>
      <c r="P78" s="172"/>
      <c r="Q78" s="5">
        <v>-1293695.7899999991</v>
      </c>
      <c r="X78" s="12"/>
      <c r="Y78" s="12"/>
    </row>
    <row r="79" spans="1:25" ht="21.95" customHeight="1">
      <c r="A79" s="74" t="s">
        <v>209</v>
      </c>
      <c r="B79" s="79"/>
      <c r="C79" s="79"/>
      <c r="D79" s="79"/>
      <c r="E79" s="79"/>
      <c r="F79" s="80"/>
      <c r="G79" s="80"/>
      <c r="H79" s="80"/>
      <c r="I79" s="81"/>
      <c r="J79" s="80"/>
      <c r="K79" s="177">
        <f>SUM(K75:K78)</f>
        <v>11030569.91</v>
      </c>
      <c r="L79" s="172"/>
      <c r="M79" s="177">
        <f>SUM(M75:M78)</f>
        <v>2169842.4999999995</v>
      </c>
      <c r="N79" s="172"/>
      <c r="O79" s="177">
        <f>SUM(O75:O78)</f>
        <v>6022822.9200000009</v>
      </c>
      <c r="P79" s="172"/>
      <c r="Q79" s="177">
        <f>SUM(Q75:Q78)</f>
        <v>720255.21000000066</v>
      </c>
      <c r="X79" s="12"/>
      <c r="Y79" s="12"/>
    </row>
    <row r="80" spans="1:25" ht="12" customHeight="1">
      <c r="A80" s="74"/>
      <c r="B80" s="79"/>
      <c r="C80" s="79"/>
      <c r="D80" s="79"/>
      <c r="E80" s="79"/>
      <c r="F80" s="80"/>
      <c r="G80" s="80"/>
      <c r="H80" s="80"/>
      <c r="I80" s="81"/>
      <c r="J80" s="80"/>
      <c r="K80" s="61"/>
      <c r="L80" s="172"/>
      <c r="M80" s="61"/>
      <c r="N80" s="172"/>
      <c r="O80" s="61"/>
      <c r="P80" s="172"/>
      <c r="Q80" s="61"/>
      <c r="X80" s="12"/>
      <c r="Y80" s="12"/>
    </row>
    <row r="81" spans="1:25" ht="21.95" customHeight="1">
      <c r="A81" s="74" t="s">
        <v>210</v>
      </c>
      <c r="B81" s="74"/>
      <c r="C81" s="79"/>
      <c r="D81" s="79"/>
      <c r="E81" s="79"/>
      <c r="F81" s="80"/>
      <c r="G81" s="80"/>
      <c r="H81" s="80"/>
      <c r="I81" s="81"/>
      <c r="J81" s="80"/>
      <c r="K81" s="5">
        <f>SUM(K39,K71,K79)</f>
        <v>798322.16784268618</v>
      </c>
      <c r="L81" s="172"/>
      <c r="M81" s="5">
        <f>SUM(M39,M71,M79)</f>
        <v>16522147.383458814</v>
      </c>
      <c r="N81" s="172"/>
      <c r="O81" s="5">
        <f>SUM(O39,O71,O79)</f>
        <v>5591214.6300000055</v>
      </c>
      <c r="P81" s="172"/>
      <c r="Q81" s="5">
        <f>SUM(Q39,Q71,Q79)</f>
        <v>5901355.4899999723</v>
      </c>
      <c r="X81" s="12"/>
      <c r="Y81" s="12"/>
    </row>
    <row r="82" spans="1:25" ht="21.95" customHeight="1">
      <c r="A82" s="79" t="s">
        <v>197</v>
      </c>
      <c r="B82" s="74"/>
      <c r="C82" s="79"/>
      <c r="D82" s="79"/>
      <c r="E82" s="79"/>
      <c r="F82" s="80"/>
      <c r="G82" s="80"/>
      <c r="H82" s="80"/>
      <c r="I82" s="81"/>
      <c r="J82" s="80"/>
      <c r="K82" s="172"/>
      <c r="L82" s="172"/>
      <c r="M82" s="172"/>
      <c r="N82" s="172"/>
      <c r="O82" s="5"/>
      <c r="P82" s="172"/>
      <c r="Q82" s="5"/>
      <c r="X82" s="12"/>
      <c r="Y82" s="12"/>
    </row>
    <row r="83" spans="1:25" ht="21.95" customHeight="1">
      <c r="A83" s="79"/>
      <c r="B83" s="79" t="s">
        <v>144</v>
      </c>
      <c r="C83" s="79"/>
      <c r="D83" s="79"/>
      <c r="E83" s="79"/>
      <c r="F83" s="80"/>
      <c r="G83" s="80"/>
      <c r="H83" s="80"/>
      <c r="I83" s="81"/>
      <c r="J83" s="80"/>
      <c r="K83" s="58">
        <v>1075039.42</v>
      </c>
      <c r="L83" s="172"/>
      <c r="M83" s="58">
        <v>690709.59</v>
      </c>
      <c r="N83" s="172"/>
      <c r="O83" s="58">
        <v>1075039.42</v>
      </c>
      <c r="P83" s="172"/>
      <c r="Q83" s="58">
        <v>684336.84000000008</v>
      </c>
      <c r="T83" s="6"/>
      <c r="U83" s="6"/>
      <c r="V83" s="30"/>
      <c r="W83" s="30"/>
      <c r="X83" s="12"/>
      <c r="Y83" s="12"/>
    </row>
    <row r="84" spans="1:25" ht="7.15" customHeight="1">
      <c r="A84" s="79"/>
      <c r="B84" s="79"/>
      <c r="C84" s="79"/>
      <c r="D84" s="79"/>
      <c r="E84" s="79"/>
      <c r="F84" s="80"/>
      <c r="G84" s="80"/>
      <c r="H84" s="80"/>
      <c r="I84" s="81"/>
      <c r="J84" s="80"/>
      <c r="K84" s="61"/>
      <c r="L84" s="172"/>
      <c r="M84" s="61"/>
      <c r="N84" s="172"/>
      <c r="O84" s="61"/>
      <c r="P84" s="172"/>
      <c r="Q84" s="61"/>
      <c r="X84" s="12"/>
      <c r="Y84" s="12"/>
    </row>
    <row r="85" spans="1:25" s="6" customFormat="1" ht="21.95" customHeight="1">
      <c r="A85" s="74" t="s">
        <v>198</v>
      </c>
      <c r="B85" s="74"/>
      <c r="C85" s="74"/>
      <c r="D85" s="74"/>
      <c r="E85" s="74"/>
      <c r="F85" s="75"/>
      <c r="G85" s="75"/>
      <c r="H85" s="75"/>
      <c r="I85" s="93"/>
      <c r="J85" s="75"/>
      <c r="K85" s="5">
        <f>SUM(K81:K83)</f>
        <v>1873361.5878426861</v>
      </c>
      <c r="L85" s="185"/>
      <c r="M85" s="5">
        <f>SUM(M81:M83)</f>
        <v>17212856.973458815</v>
      </c>
      <c r="N85" s="185"/>
      <c r="O85" s="5">
        <f>SUM(O81:O83)</f>
        <v>6666254.0500000054</v>
      </c>
      <c r="P85" s="185"/>
      <c r="Q85" s="5">
        <f>SUM(Q81:Q83)</f>
        <v>6585692.3299999721</v>
      </c>
      <c r="T85" s="4"/>
      <c r="U85" s="4"/>
      <c r="V85" s="8"/>
      <c r="W85" s="8"/>
      <c r="X85" s="12"/>
      <c r="Y85" s="12"/>
    </row>
    <row r="86" spans="1:25" ht="21.95" customHeight="1">
      <c r="A86" s="74" t="s">
        <v>145</v>
      </c>
      <c r="B86" s="74"/>
      <c r="C86" s="79"/>
      <c r="D86" s="79"/>
      <c r="E86" s="79"/>
      <c r="F86" s="80"/>
      <c r="G86" s="80"/>
      <c r="H86" s="80"/>
      <c r="I86" s="81">
        <v>6</v>
      </c>
      <c r="J86" s="80"/>
      <c r="K86" s="58">
        <v>187306084.24000001</v>
      </c>
      <c r="L86" s="172"/>
      <c r="M86" s="58">
        <v>183550790.77000001</v>
      </c>
      <c r="N86" s="172"/>
      <c r="O86" s="58">
        <v>171125967.88</v>
      </c>
      <c r="P86" s="172"/>
      <c r="Q86" s="58">
        <v>169683506.34</v>
      </c>
      <c r="X86" s="12"/>
      <c r="Y86" s="12"/>
    </row>
    <row r="87" spans="1:25" ht="21.95" customHeight="1" thickBot="1">
      <c r="A87" s="74" t="s">
        <v>146</v>
      </c>
      <c r="B87" s="74"/>
      <c r="C87" s="79"/>
      <c r="D87" s="79"/>
      <c r="E87" s="79"/>
      <c r="F87" s="80"/>
      <c r="G87" s="80"/>
      <c r="H87" s="80"/>
      <c r="I87" s="81">
        <v>6</v>
      </c>
      <c r="J87" s="80"/>
      <c r="K87" s="178">
        <f>SUM(K85:K86)</f>
        <v>189179445.82784268</v>
      </c>
      <c r="L87" s="172"/>
      <c r="M87" s="178">
        <f>SUM(M85:M86)</f>
        <v>200763647.74345884</v>
      </c>
      <c r="N87" s="172"/>
      <c r="O87" s="186">
        <f>SUM(O85:O86)</f>
        <v>177792221.93000001</v>
      </c>
      <c r="P87" s="172"/>
      <c r="Q87" s="186">
        <f>SUM(Q85:Q86)</f>
        <v>176269198.66999999</v>
      </c>
      <c r="S87" s="10"/>
      <c r="T87" s="10"/>
      <c r="X87" s="12"/>
      <c r="Y87" s="12"/>
    </row>
    <row r="88" spans="1:25" ht="21.95" customHeight="1" thickTop="1">
      <c r="A88" s="79"/>
      <c r="B88" s="79"/>
      <c r="C88" s="79"/>
      <c r="D88" s="79"/>
      <c r="E88" s="79"/>
      <c r="F88" s="80"/>
      <c r="G88" s="80"/>
      <c r="H88" s="80"/>
      <c r="I88" s="80"/>
      <c r="J88" s="80"/>
      <c r="K88" s="179"/>
      <c r="L88" s="87"/>
      <c r="M88" s="179"/>
      <c r="N88" s="87"/>
      <c r="O88" s="179"/>
      <c r="P88" s="87"/>
      <c r="Q88" s="179"/>
      <c r="T88" s="12"/>
      <c r="U88" s="10"/>
      <c r="X88" s="12"/>
      <c r="Y88" s="12"/>
    </row>
    <row r="89" spans="1:25" ht="21.95" customHeight="1">
      <c r="A89" s="75" t="s">
        <v>147</v>
      </c>
      <c r="B89" s="79"/>
      <c r="C89" s="79"/>
      <c r="D89" s="79"/>
      <c r="E89" s="79"/>
      <c r="F89" s="80"/>
      <c r="G89" s="80"/>
      <c r="H89" s="80"/>
      <c r="I89" s="80"/>
      <c r="J89" s="80"/>
      <c r="K89" s="179"/>
      <c r="L89" s="87"/>
      <c r="M89" s="179"/>
      <c r="N89" s="87"/>
      <c r="O89" s="179"/>
      <c r="P89" s="87"/>
      <c r="Q89" s="179"/>
      <c r="X89" s="12"/>
      <c r="Y89" s="12"/>
    </row>
    <row r="90" spans="1:25" ht="5.45" customHeight="1">
      <c r="A90" s="75"/>
      <c r="B90" s="79"/>
      <c r="C90" s="79"/>
      <c r="D90" s="79"/>
      <c r="E90" s="79"/>
      <c r="F90" s="80"/>
      <c r="G90" s="80"/>
      <c r="H90" s="80"/>
      <c r="I90" s="80"/>
      <c r="J90" s="80"/>
      <c r="K90" s="179"/>
      <c r="L90" s="87"/>
      <c r="M90" s="179"/>
      <c r="N90" s="87"/>
      <c r="O90" s="179"/>
      <c r="P90" s="87"/>
      <c r="Q90" s="179"/>
      <c r="X90" s="12"/>
      <c r="Y90" s="12"/>
    </row>
    <row r="91" spans="1:25" ht="21.95" customHeight="1">
      <c r="A91" s="187" t="s">
        <v>148</v>
      </c>
      <c r="B91" s="80"/>
      <c r="C91" s="80"/>
      <c r="D91" s="79"/>
      <c r="E91" s="79"/>
      <c r="F91" s="80"/>
      <c r="G91" s="80"/>
      <c r="H91" s="80"/>
      <c r="I91" s="80"/>
      <c r="J91" s="80"/>
      <c r="K91" s="180"/>
      <c r="L91" s="180"/>
      <c r="M91" s="180"/>
      <c r="N91" s="181"/>
      <c r="O91" s="181"/>
      <c r="P91" s="181"/>
      <c r="Q91" s="181"/>
      <c r="X91" s="12"/>
      <c r="Y91" s="12"/>
    </row>
    <row r="92" spans="1:25" ht="21.95" customHeight="1">
      <c r="A92" s="80"/>
      <c r="B92" s="91" t="s">
        <v>149</v>
      </c>
      <c r="C92" s="80"/>
      <c r="D92" s="80"/>
      <c r="E92" s="80"/>
      <c r="F92" s="80"/>
      <c r="G92" s="80"/>
      <c r="H92" s="80"/>
      <c r="I92" s="80"/>
      <c r="J92" s="80"/>
      <c r="K92" s="229">
        <v>214.75333541999998</v>
      </c>
      <c r="L92" s="230"/>
      <c r="M92" s="229">
        <v>219.54</v>
      </c>
      <c r="N92" s="230"/>
      <c r="O92" s="229">
        <v>201.75</v>
      </c>
      <c r="P92" s="230"/>
      <c r="Q92" s="229">
        <v>206.54</v>
      </c>
    </row>
    <row r="93" spans="1:25" ht="21.95" customHeight="1">
      <c r="A93" s="80"/>
      <c r="B93" s="91"/>
      <c r="C93" s="80"/>
      <c r="D93" s="80"/>
      <c r="E93" s="80"/>
      <c r="F93" s="80"/>
      <c r="G93" s="80"/>
      <c r="H93" s="80"/>
      <c r="I93" s="80"/>
      <c r="J93" s="80"/>
      <c r="K93" s="100"/>
      <c r="L93" s="100"/>
      <c r="M93" s="100"/>
      <c r="N93" s="100"/>
      <c r="O93" s="100"/>
      <c r="P93" s="100"/>
      <c r="Q93" s="100"/>
    </row>
    <row r="94" spans="1:25" ht="21.95" customHeight="1">
      <c r="A94" s="92" t="s">
        <v>30</v>
      </c>
      <c r="B94" s="80"/>
      <c r="C94" s="80"/>
      <c r="D94" s="80"/>
      <c r="E94" s="80"/>
      <c r="F94" s="80"/>
      <c r="G94" s="80"/>
      <c r="H94" s="80"/>
      <c r="I94" s="80"/>
      <c r="J94" s="80"/>
      <c r="K94" s="100"/>
      <c r="L94" s="100"/>
      <c r="M94" s="100"/>
      <c r="N94" s="100"/>
      <c r="O94" s="100"/>
      <c r="P94" s="100"/>
      <c r="Q94" s="100"/>
    </row>
    <row r="95" spans="1:25" ht="21.95" customHeight="1">
      <c r="A95" s="92"/>
      <c r="B95" s="80"/>
      <c r="C95" s="80"/>
      <c r="D95" s="80"/>
      <c r="E95" s="80"/>
      <c r="F95" s="80"/>
      <c r="G95" s="80"/>
      <c r="H95" s="80"/>
      <c r="I95" s="80"/>
      <c r="J95" s="80"/>
      <c r="K95" s="100"/>
      <c r="L95" s="100"/>
      <c r="M95" s="100"/>
      <c r="N95" s="100"/>
      <c r="O95" s="100"/>
      <c r="P95" s="100"/>
      <c r="Q95" s="100"/>
    </row>
    <row r="96" spans="1:25" ht="21.95" customHeight="1">
      <c r="A96" s="92"/>
      <c r="B96" s="80"/>
      <c r="C96" s="80"/>
      <c r="D96" s="80"/>
      <c r="E96" s="80"/>
      <c r="F96" s="80"/>
      <c r="G96" s="80"/>
      <c r="H96" s="80"/>
      <c r="I96" s="80"/>
      <c r="J96" s="80"/>
      <c r="K96" s="100"/>
      <c r="L96" s="100"/>
      <c r="M96" s="100"/>
      <c r="N96" s="100"/>
      <c r="O96" s="100"/>
      <c r="P96" s="100"/>
      <c r="Q96" s="100"/>
    </row>
    <row r="97" spans="1:17" ht="21.95" customHeight="1">
      <c r="A97" s="92"/>
      <c r="B97" s="80"/>
      <c r="C97" s="80"/>
      <c r="D97" s="80"/>
      <c r="E97" s="80"/>
      <c r="F97" s="80"/>
      <c r="G97" s="80"/>
      <c r="H97" s="80"/>
      <c r="I97" s="80"/>
      <c r="J97" s="80"/>
      <c r="K97" s="100"/>
      <c r="L97" s="100"/>
      <c r="M97" s="100"/>
      <c r="N97" s="100"/>
      <c r="O97" s="100"/>
      <c r="P97" s="100"/>
      <c r="Q97" s="100"/>
    </row>
    <row r="98" spans="1:17" ht="21.95" customHeight="1">
      <c r="A98" s="92"/>
      <c r="B98" s="80"/>
      <c r="C98" s="80"/>
      <c r="D98" s="80"/>
      <c r="E98" s="80"/>
      <c r="F98" s="80"/>
      <c r="G98" s="80"/>
      <c r="H98" s="80"/>
      <c r="I98" s="80"/>
      <c r="J98" s="80"/>
      <c r="K98" s="100"/>
      <c r="L98" s="100"/>
      <c r="M98" s="100"/>
      <c r="N98" s="100"/>
      <c r="O98" s="100"/>
      <c r="P98" s="100"/>
      <c r="Q98" s="100"/>
    </row>
    <row r="99" spans="1:17" ht="21.95" customHeight="1">
      <c r="A99" s="92"/>
      <c r="B99" s="80"/>
      <c r="C99" s="80"/>
      <c r="D99" s="80"/>
      <c r="E99" s="80"/>
      <c r="F99" s="80"/>
      <c r="G99" s="80"/>
      <c r="H99" s="80"/>
      <c r="I99" s="80"/>
      <c r="J99" s="80"/>
      <c r="K99" s="100"/>
      <c r="L99" s="100"/>
      <c r="M99" s="100"/>
      <c r="N99" s="100"/>
      <c r="O99" s="100"/>
      <c r="P99" s="100"/>
      <c r="Q99" s="100"/>
    </row>
    <row r="100" spans="1:17" ht="21.95" customHeight="1">
      <c r="A100" s="92"/>
      <c r="B100" s="80"/>
      <c r="C100" s="80"/>
      <c r="D100" s="80"/>
      <c r="E100" s="80"/>
      <c r="F100" s="80"/>
      <c r="G100" s="80"/>
      <c r="H100" s="80"/>
      <c r="I100" s="80"/>
      <c r="J100" s="80"/>
      <c r="K100" s="100"/>
      <c r="L100" s="100"/>
      <c r="M100" s="100"/>
      <c r="N100" s="100"/>
      <c r="O100" s="100"/>
      <c r="P100" s="100"/>
      <c r="Q100" s="100"/>
    </row>
    <row r="101" spans="1:17" ht="21.95" customHeight="1">
      <c r="A101" s="92"/>
      <c r="B101" s="80"/>
      <c r="C101" s="80"/>
      <c r="D101" s="80"/>
      <c r="E101" s="80"/>
      <c r="F101" s="80"/>
      <c r="G101" s="80"/>
      <c r="H101" s="80"/>
      <c r="I101" s="80"/>
      <c r="J101" s="80"/>
      <c r="K101" s="100"/>
      <c r="L101" s="100"/>
      <c r="M101" s="100"/>
      <c r="N101" s="100"/>
      <c r="O101" s="100"/>
      <c r="P101" s="100"/>
      <c r="Q101" s="100"/>
    </row>
    <row r="102" spans="1:17" ht="21.95" customHeight="1">
      <c r="A102" s="92"/>
      <c r="B102" s="80"/>
      <c r="C102" s="80"/>
      <c r="D102" s="80"/>
      <c r="E102" s="80"/>
      <c r="F102" s="80"/>
      <c r="G102" s="80"/>
      <c r="H102" s="80"/>
      <c r="I102" s="80"/>
      <c r="J102" s="80"/>
      <c r="K102" s="100"/>
      <c r="L102" s="100"/>
      <c r="M102" s="100"/>
      <c r="N102" s="100"/>
      <c r="O102" s="100"/>
      <c r="P102" s="100"/>
      <c r="Q102" s="100"/>
    </row>
    <row r="103" spans="1:17" ht="21.95" customHeight="1">
      <c r="A103" s="92"/>
      <c r="B103" s="80"/>
      <c r="C103" s="80"/>
      <c r="D103" s="80"/>
      <c r="E103" s="80"/>
      <c r="F103" s="80"/>
      <c r="G103" s="80"/>
      <c r="H103" s="80"/>
      <c r="I103" s="80"/>
      <c r="J103" s="80"/>
      <c r="K103" s="100"/>
      <c r="L103" s="100"/>
      <c r="M103" s="100"/>
      <c r="N103" s="100"/>
      <c r="O103" s="100"/>
      <c r="P103" s="100"/>
      <c r="Q103" s="100"/>
    </row>
    <row r="104" spans="1:17" ht="21.95" customHeight="1">
      <c r="A104" s="92"/>
      <c r="B104" s="80"/>
      <c r="C104" s="80"/>
      <c r="D104" s="80"/>
      <c r="E104" s="80"/>
      <c r="F104" s="80"/>
      <c r="G104" s="80"/>
      <c r="H104" s="80"/>
      <c r="I104" s="80"/>
      <c r="J104" s="80"/>
      <c r="K104" s="100"/>
      <c r="L104" s="100"/>
      <c r="M104" s="100"/>
      <c r="N104" s="100"/>
      <c r="O104" s="100"/>
      <c r="P104" s="100"/>
      <c r="Q104" s="100"/>
    </row>
    <row r="105" spans="1:17" ht="21.95" customHeight="1">
      <c r="A105" s="92"/>
      <c r="B105" s="80"/>
      <c r="C105" s="80"/>
      <c r="D105" s="80"/>
      <c r="E105" s="80"/>
      <c r="F105" s="80"/>
      <c r="G105" s="80"/>
      <c r="H105" s="80"/>
      <c r="I105" s="80"/>
      <c r="J105" s="80"/>
      <c r="K105" s="100"/>
      <c r="L105" s="100"/>
      <c r="M105" s="100"/>
      <c r="N105" s="100"/>
      <c r="O105" s="100"/>
      <c r="P105" s="100"/>
      <c r="Q105" s="100"/>
    </row>
    <row r="106" spans="1:17" ht="21.95" customHeight="1">
      <c r="A106" s="92"/>
      <c r="B106" s="80"/>
      <c r="C106" s="80"/>
      <c r="D106" s="80"/>
      <c r="E106" s="80"/>
      <c r="F106" s="80"/>
      <c r="G106" s="80"/>
      <c r="H106" s="80"/>
      <c r="I106" s="80"/>
      <c r="J106" s="80"/>
      <c r="K106" s="100"/>
      <c r="L106" s="100"/>
      <c r="M106" s="100"/>
      <c r="N106" s="100"/>
      <c r="O106" s="100"/>
      <c r="P106" s="100"/>
      <c r="Q106" s="100"/>
    </row>
    <row r="107" spans="1:17" ht="21.95" customHeight="1">
      <c r="A107" s="92"/>
      <c r="B107" s="80"/>
      <c r="C107" s="80"/>
      <c r="D107" s="80"/>
      <c r="E107" s="80"/>
      <c r="F107" s="80"/>
      <c r="G107" s="80"/>
      <c r="H107" s="80"/>
      <c r="I107" s="80"/>
      <c r="J107" s="80"/>
      <c r="K107" s="100"/>
      <c r="L107" s="100"/>
      <c r="M107" s="100"/>
      <c r="N107" s="100"/>
      <c r="O107" s="100"/>
      <c r="P107" s="100"/>
      <c r="Q107" s="100"/>
    </row>
    <row r="108" spans="1:17" ht="27.2" customHeight="1">
      <c r="A108" s="92"/>
      <c r="B108" s="80"/>
      <c r="C108" s="80"/>
      <c r="D108" s="80"/>
      <c r="E108" s="80"/>
      <c r="F108" s="80"/>
      <c r="G108" s="80"/>
      <c r="H108" s="80"/>
      <c r="I108" s="80"/>
      <c r="J108" s="80"/>
      <c r="K108" s="100"/>
      <c r="L108" s="100"/>
      <c r="M108" s="100"/>
      <c r="N108" s="100"/>
      <c r="O108" s="100"/>
      <c r="P108" s="100"/>
      <c r="Q108" s="100"/>
    </row>
    <row r="109" spans="1:17" ht="21.95" customHeight="1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173"/>
      <c r="M109" s="173"/>
      <c r="O109" s="173"/>
      <c r="P109" s="80"/>
      <c r="Q109" s="68" t="s">
        <v>206</v>
      </c>
    </row>
    <row r="110" spans="1:17">
      <c r="B110" s="31"/>
      <c r="D110" s="32"/>
      <c r="K110" s="80"/>
      <c r="M110" s="71"/>
      <c r="O110" s="71"/>
      <c r="Q110" s="9"/>
    </row>
    <row r="111" spans="1:17">
      <c r="B111" s="31"/>
      <c r="K111" s="80"/>
      <c r="M111" s="71"/>
      <c r="O111" s="71"/>
      <c r="Q111" s="9"/>
    </row>
    <row r="112" spans="1:17">
      <c r="B112" s="31"/>
      <c r="K112" s="80"/>
      <c r="M112" s="71"/>
      <c r="O112" s="71"/>
      <c r="Q112" s="9"/>
    </row>
    <row r="113" spans="2:17">
      <c r="B113" s="31"/>
      <c r="K113" s="80"/>
      <c r="M113" s="71"/>
      <c r="O113" s="71"/>
      <c r="Q113" s="9"/>
    </row>
    <row r="114" spans="2:17">
      <c r="K114" s="80"/>
      <c r="M114" s="71"/>
      <c r="O114" s="71"/>
      <c r="Q114" s="9"/>
    </row>
    <row r="116" spans="2:17">
      <c r="K116" s="80"/>
      <c r="M116" s="80"/>
      <c r="O116" s="80"/>
      <c r="Q116" s="4"/>
    </row>
    <row r="117" spans="2:17">
      <c r="K117" s="208"/>
      <c r="M117" s="208"/>
      <c r="O117" s="208"/>
      <c r="Q117" s="33"/>
    </row>
    <row r="118" spans="2:17">
      <c r="K118" s="208"/>
      <c r="M118" s="208"/>
      <c r="O118" s="208"/>
      <c r="Q118" s="33"/>
    </row>
    <row r="119" spans="2:17">
      <c r="K119" s="208"/>
      <c r="M119" s="208"/>
      <c r="O119" s="208"/>
      <c r="Q119" s="33"/>
    </row>
    <row r="175" spans="1:1">
      <c r="A175" s="4" t="s">
        <v>150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colBreaks count="1" manualBreakCount="1">
    <brk id="18" max="10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'PL (3M)'!Print_Area</vt:lpstr>
      <vt:lpstr>'PL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2024-08-13T09:16:43Z</cp:lastPrinted>
  <dcterms:created xsi:type="dcterms:W3CDTF">2003-12-15T02:14:16Z</dcterms:created>
  <dcterms:modified xsi:type="dcterms:W3CDTF">2024-08-13T09:43:08Z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