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34E2012-EC5B-41AC-BE8D-F9FA2480C39C}" xr6:coauthVersionLast="47" xr6:coauthVersionMax="47" xr10:uidLastSave="{00000000-0000-0000-0000-000000000000}"/>
  <bookViews>
    <workbookView xWindow="-110" yWindow="-110" windowWidth="19420" windowHeight="10300" tabRatio="854" activeTab="5" xr2:uid="{00000000-000D-0000-FFFF-FFFF00000000}"/>
  </bookViews>
  <sheets>
    <sheet name="BS-3-5" sheetId="26" r:id="rId1"/>
    <sheet name="PL 3M P6" sheetId="21" r:id="rId2"/>
    <sheet name="PL 6M P7" sheetId="33" r:id="rId3"/>
    <sheet name="SH (Conso)-P8" sheetId="30" r:id="rId4"/>
    <sheet name="SH (Separate) P9" sheetId="31" r:id="rId5"/>
    <sheet name="CF P10-11" sheetId="32" r:id="rId6"/>
    <sheet name="BCPG BS" sheetId="8" state="hidden" r:id="rId7"/>
    <sheet name="BCPG PL" sheetId="9" state="hidden" r:id="rId8"/>
    <sheet name="BCPG CF" sheetId="10" state="hidden" r:id="rId9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>HAJIME:OWARI</definedName>
    <definedName name="____ADD2" localSheetId="1">STOP:STOPE</definedName>
    <definedName name="____ADD2" localSheetId="2">STOP:STOPE</definedName>
    <definedName name="____ADD2">STOP:STOPE</definedName>
    <definedName name="____Cup2" localSheetId="1">STOP:STOPE</definedName>
    <definedName name="____Cup2" localSheetId="2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>HAJIME:OWARI</definedName>
    <definedName name="__ADD2" localSheetId="1">STOP:STOPE</definedName>
    <definedName name="__ADD2" localSheetId="2">STOP:STOPE</definedName>
    <definedName name="__ADD2">STOP:STOPE</definedName>
    <definedName name="__Cup2" localSheetId="1">STOP:STOPE</definedName>
    <definedName name="__Cup2" localSheetId="2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>HAJIME:OWARI</definedName>
    <definedName name="_ADD2" localSheetId="1">STOP:STOPE</definedName>
    <definedName name="_ADD2" localSheetId="2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3" hidden="1">'SH (Conso)-P8'!$T$23:$T$23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 localSheetId="2">STOP:STOPE</definedName>
    <definedName name="aa">STOP:STOPE</definedName>
    <definedName name="aaa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>HAJIME:OWARI</definedName>
    <definedName name="addr1" localSheetId="1">HAJIME:OWARI</definedName>
    <definedName name="addr1" localSheetId="2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 localSheetId="2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'BS-3-5'!$A$1:$N$104</definedName>
    <definedName name="_xlnm.Print_Area" localSheetId="5">'CF P10-11'!$A$1:$H$91</definedName>
    <definedName name="_xlnm.Print_Area" localSheetId="1">'PL 3M P6'!$A$1:$J$49</definedName>
    <definedName name="_xlnm.Print_Area" localSheetId="2">'PL 6M P7'!$A$1:$J$49</definedName>
    <definedName name="_xlnm.Print_Area" localSheetId="3">'SH (Conso)-P8'!$A$1:$AD$38</definedName>
    <definedName name="_xlnm.Print_Area" localSheetId="4">'SH (Separate) P9'!$A$1:$R$31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3" i="30" l="1"/>
  <c r="Z33" i="30"/>
  <c r="AD36" i="30" l="1"/>
  <c r="AD35" i="30"/>
  <c r="AD32" i="30"/>
  <c r="AD27" i="30"/>
  <c r="AD23" i="30"/>
  <c r="Z36" i="30"/>
  <c r="Z35" i="30"/>
  <c r="Z32" i="30"/>
  <c r="Z27" i="30"/>
  <c r="Z28" i="30"/>
  <c r="AD19" i="30"/>
  <c r="AD16" i="30"/>
  <c r="Z19" i="30"/>
  <c r="Z16" i="30"/>
  <c r="Z15" i="30"/>
  <c r="AD15" i="30" s="1"/>
  <c r="L55" i="26"/>
  <c r="AD12" i="30"/>
  <c r="Z23" i="30"/>
  <c r="Z12" i="30"/>
  <c r="X12" i="30"/>
  <c r="B13" i="32"/>
  <c r="Z17" i="30" l="1"/>
  <c r="Z37" i="30"/>
  <c r="Z20" i="30"/>
  <c r="F14" i="32"/>
  <c r="J34" i="21"/>
  <c r="F34" i="21"/>
  <c r="J34" i="33"/>
  <c r="H34" i="33"/>
  <c r="F34" i="33"/>
  <c r="D34" i="33"/>
  <c r="AB28" i="30" l="1"/>
  <c r="V28" i="30"/>
  <c r="T28" i="30"/>
  <c r="R28" i="30"/>
  <c r="P28" i="30"/>
  <c r="N28" i="30"/>
  <c r="L28" i="30"/>
  <c r="J28" i="30"/>
  <c r="H28" i="30"/>
  <c r="F28" i="30"/>
  <c r="D28" i="30"/>
  <c r="B28" i="30"/>
  <c r="X27" i="30"/>
  <c r="AD28" i="30" s="1"/>
  <c r="AD37" i="30" s="1"/>
  <c r="X28" i="30" l="1"/>
  <c r="H60" i="32"/>
  <c r="H29" i="32"/>
  <c r="D29" i="32"/>
  <c r="J20" i="31"/>
  <c r="D20" i="31"/>
  <c r="B20" i="31"/>
  <c r="P19" i="31"/>
  <c r="P17" i="31"/>
  <c r="L17" i="31"/>
  <c r="J17" i="31"/>
  <c r="H17" i="31"/>
  <c r="F17" i="31"/>
  <c r="D17" i="31"/>
  <c r="N16" i="31"/>
  <c r="N17" i="31" s="1"/>
  <c r="B17" i="31"/>
  <c r="P36" i="30"/>
  <c r="V33" i="30"/>
  <c r="V37" i="30" s="1"/>
  <c r="T33" i="30"/>
  <c r="T37" i="30" s="1"/>
  <c r="R33" i="30"/>
  <c r="R37" i="30" s="1"/>
  <c r="N33" i="30"/>
  <c r="N37" i="30" s="1"/>
  <c r="L33" i="30"/>
  <c r="L37" i="30" s="1"/>
  <c r="J33" i="30"/>
  <c r="J37" i="30" s="1"/>
  <c r="H33" i="30"/>
  <c r="H37" i="30" s="1"/>
  <c r="F33" i="30"/>
  <c r="F37" i="30" s="1"/>
  <c r="D33" i="30"/>
  <c r="D37" i="30" s="1"/>
  <c r="B33" i="30"/>
  <c r="B37" i="30" s="1"/>
  <c r="AB17" i="30"/>
  <c r="AB20" i="30" s="1"/>
  <c r="V17" i="30"/>
  <c r="V20" i="30" s="1"/>
  <c r="T17" i="30"/>
  <c r="T20" i="30" s="1"/>
  <c r="R17" i="30"/>
  <c r="R20" i="30" s="1"/>
  <c r="P17" i="30"/>
  <c r="P20" i="30" s="1"/>
  <c r="N17" i="30"/>
  <c r="N20" i="30" s="1"/>
  <c r="L17" i="30"/>
  <c r="L20" i="30" s="1"/>
  <c r="J17" i="30"/>
  <c r="J20" i="30" s="1"/>
  <c r="H17" i="30"/>
  <c r="H20" i="30" s="1"/>
  <c r="F17" i="30"/>
  <c r="F20" i="30" s="1"/>
  <c r="D17" i="30"/>
  <c r="D20" i="30" s="1"/>
  <c r="B17" i="30"/>
  <c r="B20" i="30" s="1"/>
  <c r="X32" i="30"/>
  <c r="D46" i="33"/>
  <c r="X15" i="30"/>
  <c r="J29" i="21"/>
  <c r="F29" i="21"/>
  <c r="D29" i="33"/>
  <c r="D36" i="33" s="1"/>
  <c r="J29" i="33"/>
  <c r="H29" i="33"/>
  <c r="F29" i="33"/>
  <c r="X16" i="30"/>
  <c r="J36" i="21" l="1"/>
  <c r="F36" i="21"/>
  <c r="F36" i="33"/>
  <c r="H36" i="33"/>
  <c r="J36" i="33"/>
  <c r="R16" i="31"/>
  <c r="R17" i="31" s="1"/>
  <c r="R20" i="31" s="1"/>
  <c r="X17" i="30"/>
  <c r="L56" i="26"/>
  <c r="D60" i="26"/>
  <c r="F12" i="32" l="1"/>
  <c r="B12" i="32"/>
  <c r="H12" i="32" l="1"/>
  <c r="D12" i="32"/>
  <c r="F79" i="32" l="1"/>
  <c r="B79" i="32"/>
  <c r="AB31" i="30" l="1"/>
  <c r="AB33" i="30" s="1"/>
  <c r="AB37" i="30" s="1"/>
  <c r="AD17" i="30" l="1"/>
  <c r="H32" i="21"/>
  <c r="H34" i="21" s="1"/>
  <c r="H29" i="21"/>
  <c r="D34" i="21"/>
  <c r="D29" i="21"/>
  <c r="H36" i="21" l="1"/>
  <c r="D36" i="21"/>
  <c r="J47" i="33" l="1"/>
  <c r="F47" i="33"/>
  <c r="M45" i="33"/>
  <c r="N45" i="33" s="1"/>
  <c r="J42" i="33"/>
  <c r="F42" i="33"/>
  <c r="J12" i="33"/>
  <c r="J14" i="33" s="1"/>
  <c r="J19" i="33" s="1"/>
  <c r="J22" i="33" s="1"/>
  <c r="J24" i="33" s="1"/>
  <c r="H12" i="33"/>
  <c r="H14" i="33" s="1"/>
  <c r="H19" i="33" s="1"/>
  <c r="H22" i="33" s="1"/>
  <c r="H24" i="33" s="1"/>
  <c r="F12" i="33"/>
  <c r="F14" i="33" s="1"/>
  <c r="F19" i="33" s="1"/>
  <c r="F22" i="33" s="1"/>
  <c r="F24" i="33" s="1"/>
  <c r="D12" i="33"/>
  <c r="D14" i="33" s="1"/>
  <c r="D19" i="33" s="1"/>
  <c r="D22" i="33" s="1"/>
  <c r="D24" i="33" s="1"/>
  <c r="D37" i="33" s="1"/>
  <c r="L57" i="26"/>
  <c r="D10" i="32" l="1"/>
  <c r="D24" i="32" s="1"/>
  <c r="H10" i="32"/>
  <c r="J37" i="33"/>
  <c r="B10" i="32"/>
  <c r="D40" i="33"/>
  <c r="P31" i="30" s="1"/>
  <c r="N26" i="31"/>
  <c r="F10" i="32"/>
  <c r="F37" i="33"/>
  <c r="H37" i="33"/>
  <c r="H40" i="33" s="1"/>
  <c r="N13" i="26"/>
  <c r="M13" i="26"/>
  <c r="M50" i="26"/>
  <c r="P37" i="30" l="1"/>
  <c r="Z31" i="30"/>
  <c r="AD31" i="30" s="1"/>
  <c r="D45" i="33"/>
  <c r="D47" i="33" s="1"/>
  <c r="H45" i="33"/>
  <c r="H47" i="33" s="1"/>
  <c r="D42" i="33"/>
  <c r="D49" i="33"/>
  <c r="H49" i="33"/>
  <c r="H42" i="33"/>
  <c r="X19" i="30" l="1"/>
  <c r="X20" i="30" s="1"/>
  <c r="J12" i="21"/>
  <c r="J14" i="21" s="1"/>
  <c r="J19" i="21" s="1"/>
  <c r="J22" i="21" s="1"/>
  <c r="H12" i="21"/>
  <c r="H14" i="21" s="1"/>
  <c r="H19" i="21" s="1"/>
  <c r="H22" i="21" s="1"/>
  <c r="F12" i="21"/>
  <c r="F14" i="21" s="1"/>
  <c r="F19" i="21" s="1"/>
  <c r="F22" i="21" s="1"/>
  <c r="D12" i="21"/>
  <c r="D14" i="21" s="1"/>
  <c r="D19" i="21" s="1"/>
  <c r="D22" i="21" s="1"/>
  <c r="K60" i="26"/>
  <c r="K61" i="26" s="1"/>
  <c r="K59" i="26"/>
  <c r="K25" i="26"/>
  <c r="L49" i="26"/>
  <c r="K48" i="26"/>
  <c r="K11" i="26"/>
  <c r="K30" i="26"/>
  <c r="K31" i="26"/>
  <c r="L30" i="26"/>
  <c r="L26" i="26"/>
  <c r="K27" i="26"/>
  <c r="K26" i="26"/>
  <c r="K53" i="26"/>
  <c r="K49" i="26"/>
  <c r="K65" i="26"/>
  <c r="K63" i="26"/>
  <c r="K58" i="26"/>
  <c r="L53" i="26"/>
  <c r="K52" i="26"/>
  <c r="L50" i="26"/>
  <c r="K50" i="26"/>
  <c r="K15" i="26"/>
  <c r="L15" i="26"/>
  <c r="K13" i="26"/>
  <c r="L13" i="26"/>
  <c r="L11" i="26"/>
  <c r="M65" i="26"/>
  <c r="M29" i="26"/>
  <c r="M16" i="26"/>
  <c r="K21" i="26"/>
  <c r="B73" i="32"/>
  <c r="B60" i="32"/>
  <c r="L7" i="26"/>
  <c r="K7" i="26"/>
  <c r="K6" i="26"/>
  <c r="K5" i="26"/>
  <c r="L17" i="26"/>
  <c r="K17" i="26"/>
  <c r="L58" i="26"/>
  <c r="N50" i="26"/>
  <c r="L5" i="26"/>
  <c r="K62" i="26"/>
  <c r="L63" i="26"/>
  <c r="L64" i="26" s="1"/>
  <c r="AD20" i="30"/>
  <c r="L61" i="26"/>
  <c r="N64" i="26"/>
  <c r="X31" i="30"/>
  <c r="X33" i="30" s="1"/>
  <c r="P27" i="31"/>
  <c r="L27" i="31"/>
  <c r="L30" i="31" s="1"/>
  <c r="H97" i="26" s="1"/>
  <c r="J27" i="31"/>
  <c r="J30" i="31"/>
  <c r="H27" i="31"/>
  <c r="H30" i="31" s="1"/>
  <c r="F27" i="31"/>
  <c r="F30" i="31" s="1"/>
  <c r="D27" i="31"/>
  <c r="D30" i="31" s="1"/>
  <c r="B27" i="31"/>
  <c r="B30" i="31"/>
  <c r="P20" i="31"/>
  <c r="L20" i="31"/>
  <c r="H20" i="31"/>
  <c r="F20" i="31"/>
  <c r="O20" i="26"/>
  <c r="R29" i="31"/>
  <c r="F107" i="32"/>
  <c r="H107" i="32"/>
  <c r="D104" i="32"/>
  <c r="D107" i="32" s="1"/>
  <c r="H100" i="32"/>
  <c r="H99" i="32"/>
  <c r="F100" i="32"/>
  <c r="F99" i="32"/>
  <c r="D100" i="32"/>
  <c r="D99" i="32"/>
  <c r="L59" i="26"/>
  <c r="L54" i="26"/>
  <c r="L52" i="26"/>
  <c r="L51" i="26"/>
  <c r="L48" i="26"/>
  <c r="L29" i="26"/>
  <c r="L28" i="26"/>
  <c r="L27" i="26"/>
  <c r="L25" i="26"/>
  <c r="L24" i="26"/>
  <c r="L23" i="26"/>
  <c r="L22" i="26"/>
  <c r="L21" i="26"/>
  <c r="L20" i="26"/>
  <c r="L19" i="26"/>
  <c r="L16" i="26"/>
  <c r="L14" i="26"/>
  <c r="L10" i="26"/>
  <c r="L12" i="26"/>
  <c r="P23" i="31"/>
  <c r="R23" i="31" s="1"/>
  <c r="D18" i="26"/>
  <c r="H18" i="26"/>
  <c r="F100" i="26"/>
  <c r="F102" i="26" s="1"/>
  <c r="R12" i="31"/>
  <c r="N20" i="31"/>
  <c r="H73" i="32"/>
  <c r="F73" i="32"/>
  <c r="D73" i="32"/>
  <c r="F60" i="32"/>
  <c r="D60" i="32"/>
  <c r="R15" i="31"/>
  <c r="J47" i="21"/>
  <c r="F47" i="21"/>
  <c r="J42" i="21"/>
  <c r="F42" i="21"/>
  <c r="J100" i="26"/>
  <c r="J102" i="26" s="1"/>
  <c r="J67" i="26"/>
  <c r="J60" i="26"/>
  <c r="J31" i="26"/>
  <c r="J18" i="26"/>
  <c r="F67" i="26"/>
  <c r="F60" i="26"/>
  <c r="F31" i="26"/>
  <c r="F18" i="26"/>
  <c r="H67" i="26"/>
  <c r="D67" i="26"/>
  <c r="D69" i="26" s="1"/>
  <c r="H60" i="26"/>
  <c r="H31" i="26"/>
  <c r="D31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M45" i="21"/>
  <c r="N45" i="21" s="1"/>
  <c r="J33" i="26" l="1"/>
  <c r="H101" i="32"/>
  <c r="H108" i="32" s="1"/>
  <c r="F69" i="26"/>
  <c r="F104" i="26" s="1"/>
  <c r="M7" i="26"/>
  <c r="L66" i="26"/>
  <c r="F33" i="26"/>
  <c r="J69" i="26"/>
  <c r="J104" i="26" s="1"/>
  <c r="H69" i="26"/>
  <c r="H33" i="26"/>
  <c r="D101" i="32"/>
  <c r="D108" i="32" s="1"/>
  <c r="F101" i="32"/>
  <c r="F108" i="32" s="1"/>
  <c r="P30" i="31"/>
  <c r="R19" i="31"/>
  <c r="X23" i="30"/>
  <c r="M53" i="26"/>
  <c r="M66" i="26"/>
  <c r="M5" i="26"/>
  <c r="L18" i="26"/>
  <c r="D33" i="26"/>
  <c r="J24" i="21"/>
  <c r="D24" i="21"/>
  <c r="D40" i="21" s="1"/>
  <c r="H24" i="21"/>
  <c r="F24" i="21"/>
  <c r="D38" i="32" l="1"/>
  <c r="D40" i="32" s="1"/>
  <c r="D76" i="32" s="1"/>
  <c r="D78" i="32" s="1"/>
  <c r="D80" i="32" s="1"/>
  <c r="F37" i="21"/>
  <c r="R26" i="31"/>
  <c r="F24" i="32"/>
  <c r="F38" i="32" s="1"/>
  <c r="F40" i="32" s="1"/>
  <c r="F76" i="32" s="1"/>
  <c r="F78" i="32" s="1"/>
  <c r="F80" i="32" s="1"/>
  <c r="H37" i="21"/>
  <c r="H40" i="21" s="1"/>
  <c r="H24" i="32"/>
  <c r="H38" i="32" s="1"/>
  <c r="H40" i="32" s="1"/>
  <c r="H76" i="32" s="1"/>
  <c r="H78" i="32" s="1"/>
  <c r="H80" i="32" s="1"/>
  <c r="J37" i="21"/>
  <c r="D37" i="21"/>
  <c r="B24" i="32"/>
  <c r="B38" i="32" s="1"/>
  <c r="B40" i="32" s="1"/>
  <c r="B76" i="32" s="1"/>
  <c r="B78" i="32" s="1"/>
  <c r="B80" i="32" s="1"/>
  <c r="D49" i="21"/>
  <c r="D42" i="21"/>
  <c r="R27" i="31" l="1"/>
  <c r="D45" i="21"/>
  <c r="D47" i="21" s="1"/>
  <c r="H45" i="21"/>
  <c r="H47" i="21" s="1"/>
  <c r="N27" i="31"/>
  <c r="N30" i="31" s="1"/>
  <c r="H100" i="26" s="1"/>
  <c r="H102" i="26" s="1"/>
  <c r="H42" i="21"/>
  <c r="H49" i="21"/>
  <c r="R30" i="31" l="1"/>
  <c r="AD33" i="30"/>
  <c r="H104" i="26"/>
  <c r="D100" i="26"/>
  <c r="D102" i="26" l="1"/>
  <c r="D104" i="26" l="1"/>
  <c r="D106" i="26" s="1"/>
  <c r="X36" i="30" l="1"/>
  <c r="X37" i="30" s="1"/>
</calcChain>
</file>

<file path=xl/sharedStrings.xml><?xml version="1.0" encoding="utf-8"?>
<sst xmlns="http://schemas.openxmlformats.org/spreadsheetml/2006/main" count="675" uniqueCount="376">
  <si>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</si>
  <si>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</si>
  <si>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</si>
  <si>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</si>
  <si>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</si>
  <si>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</si>
  <si>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</si>
  <si>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</si>
  <si>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</si>
  <si>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</si>
  <si>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</si>
  <si>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</si>
  <si>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</si>
  <si>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</si>
  <si>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</si>
  <si>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</si>
  <si>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</si>
  <si>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</si>
  <si>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</si>
  <si>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</si>
  <si>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</si>
  <si>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</si>
  <si>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</si>
  <si>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</si>
  <si>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</si>
  <si>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</si>
  <si>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</si>
  <si>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</si>
  <si>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</si>
  <si>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</si>
  <si>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</si>
  <si>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</si>
  <si>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</si>
  <si>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</si>
  <si>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</si>
  <si>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</si>
  <si>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</si>
  <si>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</si>
  <si>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</si>
  <si>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</si>
  <si>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</si>
  <si>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</si>
  <si>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</si>
  <si>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</si>
  <si>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</si>
  <si>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</si>
  <si>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</si>
  <si>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</si>
  <si>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</si>
  <si>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</si>
  <si>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</si>
  <si>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</si>
  <si>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</si>
  <si>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</si>
  <si>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</si>
  <si>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</si>
  <si>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</si>
  <si>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 xml:space="preserve">       ส่วนเกินมูลค่าหุ้นสามัญ</t>
  </si>
  <si>
    <t xml:space="preserve">       ส่วนต่ำกว่ามูลค่าหุ้นสามัญ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</si>
  <si>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</si>
  <si>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</si>
  <si>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</si>
  <si>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</si>
  <si>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</si>
  <si>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</si>
  <si>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</si>
  <si>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(พันบาท) </t>
  </si>
  <si>
    <t>รายได้</t>
  </si>
  <si>
    <t>รายได้จากงานโครงการ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</si>
  <si>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</si>
  <si>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</si>
  <si>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</si>
  <si>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</si>
  <si>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</si>
  <si>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</si>
  <si>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</si>
  <si>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</si>
  <si>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</si>
  <si>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</si>
  <si>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</si>
  <si>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</si>
  <si>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</si>
  <si>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</si>
  <si>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</si>
  <si>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</si>
  <si>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</si>
  <si>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</si>
  <si>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</si>
  <si>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</si>
  <si>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</si>
  <si>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</si>
  <si>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</si>
  <si>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</si>
  <si>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</si>
  <si>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</si>
  <si>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</si>
  <si>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</si>
  <si>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</si>
  <si>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</si>
  <si>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</si>
  <si>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</si>
  <si>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</si>
  <si>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</si>
  <si>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</si>
  <si>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</si>
  <si>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</si>
  <si>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</si>
  <si>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</si>
  <si>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</si>
  <si>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</si>
  <si>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</si>
  <si>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</si>
  <si>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ยอดคงเหลือ ณ วันที่ 1 มกราคม 2566</t>
  </si>
  <si>
    <t xml:space="preserve">    กำไร</t>
  </si>
  <si>
    <t>ยอดคงเหลือ ณ วันที่ 1 มกราคม 2567</t>
  </si>
  <si>
    <t xml:space="preserve">    ขาดทุน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</si>
  <si>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</si>
  <si>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</si>
  <si>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</si>
  <si>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</si>
  <si>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</si>
  <si>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ขาดทุนจากการจำหน่ายและตัดจำหน่ายที่ดิน อาคารและอุปกรณ์</t>
  </si>
  <si>
    <t>กำไรจากการยกเลิกสัญญาเช่า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</si>
  <si>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</si>
  <si>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</si>
  <si>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</si>
  <si>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</si>
  <si>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</si>
  <si>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</si>
  <si>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</si>
  <si>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</si>
  <si>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</si>
  <si>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</si>
  <si>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</si>
  <si>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</si>
  <si>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</si>
  <si>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</si>
  <si>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</si>
  <si>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เงินกู้ยืมระยะยาวจากสถาบันการเงินลดลง</t>
  </si>
  <si>
    <t>เงินสดจ่ายชำระหนี้สินตามสัญญาเช่า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</si>
  <si>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</si>
  <si>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</si>
  <si>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</si>
  <si>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</si>
  <si>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ข้อมูลเพิ่มเติมเกี่ยวกับงบกระแสเงินสด</t>
  </si>
  <si>
    <t>สินทรัพย์สิทธิการใช้เพิ่มขึ้นระหว่างงวด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</si>
  <si>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</si>
  <si>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</si>
  <si>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</si>
  <si>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</si>
  <si>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</si>
  <si>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</si>
  <si>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</si>
  <si>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PPE</t>
  </si>
  <si>
    <t>Intang</t>
  </si>
  <si>
    <t>IP</t>
  </si>
  <si>
    <t>ต้นงวด</t>
  </si>
  <si>
    <t>ปลายงวด</t>
  </si>
  <si>
    <t>ซื้อ</t>
  </si>
  <si>
    <t>ค่าเสื่อม</t>
  </si>
  <si>
    <t>โอน</t>
  </si>
  <si>
    <t>ขาดทุนจากการเลิกใช้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</si>
  <si>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</si>
  <si>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</si>
  <si>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</si>
  <si>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</si>
  <si>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</si>
  <si>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</si>
  <si>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</si>
  <si>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</si>
  <si>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</si>
  <si>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</si>
  <si>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</si>
  <si>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</si>
  <si>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</si>
  <si>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</si>
  <si>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</si>
  <si>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</si>
  <si>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</si>
  <si>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</si>
  <si>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</si>
  <si>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</si>
  <si>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</si>
  <si>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</si>
  <si>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</si>
  <si>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</si>
  <si>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</si>
  <si>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</si>
  <si>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</si>
  <si>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</si>
  <si>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</si>
  <si>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</si>
  <si>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</si>
  <si>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</si>
  <si>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</si>
  <si>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</si>
  <si>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</si>
  <si>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</si>
  <si>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</si>
  <si>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</si>
  <si>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</si>
  <si>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</si>
  <si>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</si>
  <si>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</si>
  <si>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</si>
  <si>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</si>
  <si>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</si>
  <si>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</si>
  <si>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</si>
  <si>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</si>
  <si>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</si>
  <si>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</si>
  <si>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</si>
  <si>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</si>
  <si>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</si>
  <si>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</si>
  <si>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</si>
  <si>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</si>
  <si>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</si>
  <si>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</si>
  <si>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</si>
  <si>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</si>
  <si>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</si>
  <si>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</si>
  <si>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</si>
  <si>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</si>
  <si>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</si>
  <si>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</si>
  <si>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</si>
  <si>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</si>
  <si>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</si>
  <si>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</si>
  <si>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</si>
  <si>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</si>
  <si>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</si>
  <si>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</si>
  <si>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</si>
  <si>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</si>
  <si>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</si>
  <si>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</si>
  <si>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</si>
  <si>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</si>
  <si>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</si>
  <si>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</si>
  <si>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</si>
  <si>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</si>
  <si>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</si>
  <si>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</si>
  <si>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</si>
  <si>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</si>
  <si>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</si>
  <si>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</si>
  <si>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</si>
  <si>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</si>
  <si>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</si>
  <si>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</si>
  <si>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</si>
  <si>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</si>
  <si>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</si>
  <si>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</si>
  <si>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</si>
  <si>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</si>
  <si>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</si>
  <si>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</si>
  <si>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</si>
  <si>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</si>
  <si>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</si>
  <si>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</si>
  <si>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</si>
  <si>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</si>
  <si>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</si>
  <si>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</si>
  <si>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</si>
  <si>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</si>
  <si>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</si>
  <si>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</si>
  <si>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</si>
  <si>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</si>
  <si>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</si>
  <si>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</si>
  <si>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</si>
  <si>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</si>
  <si>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</si>
  <si>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</si>
  <si>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</si>
  <si>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</si>
  <si>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</si>
  <si>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</si>
  <si>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</si>
  <si>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</si>
  <si>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</si>
  <si>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</si>
  <si>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</si>
  <si>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</si>
  <si>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</si>
  <si>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</si>
  <si>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</si>
  <si>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</si>
  <si>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</si>
  <si>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</si>
  <si>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</si>
  <si>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</si>
  <si>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</si>
  <si>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</si>
  <si>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</si>
  <si>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</si>
  <si>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</si>
  <si>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</si>
  <si>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</si>
  <si>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</si>
  <si>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</si>
  <si>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</si>
  <si>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</si>
  <si>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</si>
  <si>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กลับรายการผลขาดทุนจากการด้อยค่าที่รับรู้ในกำไรหรือขาดทุน</t>
  </si>
  <si>
    <t>ขาดทุนจากอัตราแลกเปลี่ยนที่ยังไม่เกิดขึ้น</t>
  </si>
  <si>
    <t>การปรับปรุงด้วยสินทรัพย์ทางการเงินหมุนเวียนอื่น</t>
  </si>
  <si>
    <t>ค่าใช้จ่าย (รายได้) ภาษีเงินได้</t>
  </si>
  <si>
    <t>กระแสเงินสดสุทธิใช้ไปในกิจกรรมจัดหาเงิน</t>
  </si>
  <si>
    <t>2, 6</t>
  </si>
  <si>
    <t xml:space="preserve">หนี้สินที่เกิดจากสัญญา </t>
  </si>
  <si>
    <t xml:space="preserve">สินทรัพย์ที่เกิดจากสัญญา </t>
  </si>
  <si>
    <t xml:space="preserve">   สถาบันการเงินลดลง</t>
  </si>
  <si>
    <t>เงินฝากธนาคารที่มีภาระค้ำประกัน (เพิ่มขึ้น) ลดลง</t>
  </si>
  <si>
    <t>กำไรขั้นต้น</t>
  </si>
  <si>
    <t>กำไร (ขาดทุน) เบ็ดเสร็จสำหรับงวด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</si>
  <si>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</si>
  <si>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</si>
  <si>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</si>
  <si>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</si>
  <si>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</si>
  <si>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>ส่วนของเงินกู้ยืมระยะยาวจากสถาบันการเงิน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</si>
  <si>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</si>
  <si>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</si>
  <si>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</si>
  <si>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 xml:space="preserve">    ยังไม่ได้จัดสรร 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</si>
  <si>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</si>
  <si>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</si>
  <si>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</si>
  <si>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</si>
  <si>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</si>
  <si>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</si>
  <si>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เงินสดจ่ายค่าเงินลงทุนในบริษัทย่อย</t>
  </si>
  <si>
    <t>เงินสดรับจากการออกหุ้นทุน</t>
  </si>
  <si>
    <t>สำหรับงวดสามเดือนสิ้นสุด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</si>
  <si>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</si>
  <si>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</si>
  <si>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 xml:space="preserve">    กำไร (ขาดทุน) เบ็ดเสร็จอื่น</t>
  </si>
  <si>
    <t>ผลขาดทุนจากการวัดมูลค่าใหม่ของผลประโยชน์พนักงานที่กำหนดไว้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</si>
  <si>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</si>
  <si>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</si>
  <si>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</si>
  <si>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
ของส่วนของผู้ถือหุ้น</t>
  </si>
  <si>
    <t>รวมกำไรขาดทุนเบ็ดเสร็จสำหรับงวด</t>
  </si>
  <si>
    <t>กำไรขาดทุนเบ็ดเสร็จสำหรับงวด</t>
  </si>
  <si>
    <t>ขาดทุนจากการปรับมูลค่าสินค้า</t>
  </si>
  <si>
    <t>เงินสดรับจากการขายสินทรัพย์ไม่มีตัวตน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</si>
  <si>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</si>
  <si>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</si>
  <si>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เงินปันผลจ่ายในบริษัทย่อย</t>
  </si>
  <si>
    <t xml:space="preserve">    รวมการจัดสรรส่วนทุนให้ผู้ถือหุ้นของบริษัทใหญ่</t>
  </si>
  <si>
    <t>โอนไปสำรองตามกฎหมาย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</si>
  <si>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</si>
  <si>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เงินให้กู้ยืมระยะสั้นแก่บริษัทย่อย (เพิ่มขึ้น) ลดลง</t>
  </si>
  <si>
    <t>กระแสเงินสดสุทธิได้มาจาก (ใช้ไปใน) กิจกรรมลงทุน</t>
  </si>
  <si>
    <t>(กลับรายการ) ประมาณการหนี้สินจากการรับประกันสินค้า</t>
  </si>
  <si>
    <t>เงินปันผลจ่ายให้ส่วนได้เสียที่ไม่มีอำนาจควบคุม</t>
  </si>
  <si>
    <t>2</t>
  </si>
  <si>
    <t>การตีราคา</t>
  </si>
  <si>
    <t>บริษัทใหญ่</t>
  </si>
  <si>
    <t>สินทรัพย์ใหม่</t>
  </si>
  <si>
    <t>เงินกู้ยืมระยะสั้น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</si>
  <si>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</si>
  <si>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</si>
  <si>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เงินสดรับจากเงินกู้ยืมระยะสั้นจากบุคคลหรือกิจการที่เกี่ยวข้องกันเพิ่มขึ้น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</si>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</sst>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.0;[Red]\-#,##0.0"/>
    <numFmt numFmtId="186" formatCode="#,##0\ ;\(#,##0\)"/>
    <numFmt numFmtId="187" formatCode="#,##0;\(#,##0\)"/>
    <numFmt numFmtId="188" formatCode="#,##0.00\ ;\(#,##0.00\)"/>
  </numFmts>
  <fonts count="5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4"/>
      <name val="Angsana New"/>
      <family val="1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</cellStyleXfs>
  <cellXfs count="716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5" fontId="14" fillId="0" borderId="16" xfId="0" applyNumberFormat="1" applyFont="1" applyBorder="1" applyAlignment="1">
      <alignment vertical="center"/>
    </xf>
    <xf numFmtId="165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165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5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5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5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169" fontId="41" fillId="0" borderId="0" xfId="1" applyNumberFormat="1" applyFont="1" applyFill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quotePrefix="1" applyNumberFormat="1" applyFont="1" applyFill="1" applyBorder="1" applyAlignment="1">
      <alignment horizontal="center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96" applyNumberFormat="1" applyFont="1"/>
    <xf numFmtId="0" fontId="33" fillId="0" borderId="0" xfId="0" applyFont="1"/>
    <xf numFmtId="0" fontId="3" fillId="0" borderId="0" xfId="34" applyFont="1" applyAlignment="1">
      <alignment horizontal="left"/>
    </xf>
    <xf numFmtId="0" fontId="42" fillId="0" borderId="0" xfId="34" applyFont="1"/>
    <xf numFmtId="0" fontId="6" fillId="0" borderId="0" xfId="34" applyFont="1"/>
    <xf numFmtId="0" fontId="39" fillId="0" borderId="0" xfId="34" applyFont="1" applyAlignment="1">
      <alignment horizontal="center"/>
    </xf>
    <xf numFmtId="0" fontId="5" fillId="0" borderId="0" xfId="34" applyFont="1"/>
    <xf numFmtId="169" fontId="33" fillId="0" borderId="0" xfId="0" applyNumberFormat="1" applyFont="1"/>
    <xf numFmtId="0" fontId="5" fillId="0" borderId="0" xfId="34" quotePrefix="1" applyFont="1" applyAlignment="1">
      <alignment horizontal="left"/>
    </xf>
    <xf numFmtId="0" fontId="38" fillId="0" borderId="0" xfId="34" applyFont="1"/>
    <xf numFmtId="168" fontId="33" fillId="0" borderId="0" xfId="96" applyFont="1"/>
    <xf numFmtId="0" fontId="45" fillId="0" borderId="0" xfId="34" applyFont="1"/>
    <xf numFmtId="0" fontId="33" fillId="0" borderId="0" xfId="34" applyFont="1"/>
    <xf numFmtId="0" fontId="33" fillId="0" borderId="0" xfId="0" applyFont="1" applyAlignment="1">
      <alignment horizontal="center"/>
    </xf>
    <xf numFmtId="0" fontId="44" fillId="0" borderId="0" xfId="34" applyFont="1"/>
    <xf numFmtId="169" fontId="44" fillId="0" borderId="0" xfId="34" applyNumberFormat="1" applyFont="1"/>
    <xf numFmtId="170" fontId="44" fillId="0" borderId="0" xfId="34" applyNumberFormat="1" applyFont="1"/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0" fontId="2" fillId="0" borderId="0" xfId="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0" fontId="2" fillId="0" borderId="0" xfId="34"/>
    <xf numFmtId="49" fontId="2" fillId="0" borderId="0" xfId="96" applyNumberFormat="1"/>
    <xf numFmtId="168" fontId="2" fillId="0" borderId="0" xfId="96"/>
    <xf numFmtId="0" fontId="2" fillId="0" borderId="0" xfId="34" quotePrefix="1" applyAlignment="1">
      <alignment horizontal="left"/>
    </xf>
    <xf numFmtId="0" fontId="5" fillId="0" borderId="0" xfId="34" applyFont="1" applyAlignment="1">
      <alignment horizontal="left"/>
    </xf>
    <xf numFmtId="0" fontId="2" fillId="0" borderId="0" xfId="46"/>
    <xf numFmtId="169" fontId="2" fillId="0" borderId="0" xfId="1" applyNumberFormat="1" applyFont="1" applyFill="1" applyAlignment="1">
      <alignment horizontal="center"/>
    </xf>
    <xf numFmtId="170" fontId="2" fillId="0" borderId="0" xfId="154" applyNumberFormat="1" applyFont="1" applyFill="1"/>
    <xf numFmtId="169" fontId="2" fillId="0" borderId="0" xfId="134" applyNumberFormat="1" applyFont="1" applyFill="1" applyAlignment="1"/>
    <xf numFmtId="169" fontId="2" fillId="0" borderId="0" xfId="155" applyNumberFormat="1" applyFont="1" applyFill="1" applyAlignment="1"/>
    <xf numFmtId="169" fontId="2" fillId="0" borderId="0" xfId="155" applyNumberFormat="1" applyFont="1" applyFill="1" applyAlignment="1">
      <alignment horizontal="right"/>
    </xf>
    <xf numFmtId="169" fontId="2" fillId="0" borderId="0" xfId="156" quotePrefix="1" applyNumberFormat="1" applyFont="1" applyFill="1" applyAlignment="1"/>
    <xf numFmtId="43" fontId="2" fillId="0" borderId="0" xfId="156" applyFont="1" applyFill="1" applyAlignment="1"/>
    <xf numFmtId="169" fontId="2" fillId="0" borderId="0" xfId="156" applyNumberFormat="1" applyFont="1" applyFill="1"/>
    <xf numFmtId="170" fontId="2" fillId="0" borderId="5" xfId="154" applyNumberFormat="1" applyFont="1" applyFill="1" applyBorder="1"/>
    <xf numFmtId="0" fontId="45" fillId="0" borderId="0" xfId="0" applyFont="1"/>
    <xf numFmtId="43" fontId="48" fillId="0" borderId="0" xfId="1" applyFont="1" applyFill="1" applyAlignment="1">
      <alignment horizontal="center"/>
    </xf>
    <xf numFmtId="0" fontId="38" fillId="0" borderId="0" xfId="0" applyFont="1"/>
    <xf numFmtId="168" fontId="49" fillId="0" borderId="0" xfId="96" applyFont="1" applyAlignment="1">
      <alignment horizontal="center"/>
    </xf>
    <xf numFmtId="168" fontId="50" fillId="0" borderId="0" xfId="96" applyFont="1" applyAlignment="1">
      <alignment horizontal="center"/>
    </xf>
    <xf numFmtId="168" fontId="45" fillId="0" borderId="0" xfId="96" applyFont="1"/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49" fontId="2" fillId="0" borderId="0" xfId="49" applyNumberFormat="1" applyFont="1" applyAlignment="1">
      <alignment horizontal="center" wrapText="1"/>
    </xf>
    <xf numFmtId="0" fontId="5" fillId="0" borderId="0" xfId="46" applyFont="1" applyAlignment="1">
      <alignment horizontal="center"/>
    </xf>
    <xf numFmtId="169" fontId="5" fillId="0" borderId="0" xfId="49" applyNumberFormat="1" applyFont="1"/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10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Border="1" applyAlignment="1">
      <alignment horizontal="right"/>
    </xf>
    <xf numFmtId="186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5" fillId="0" borderId="0" xfId="96" applyNumberFormat="1" applyFont="1"/>
    <xf numFmtId="0" fontId="43" fillId="0" borderId="0" xfId="34" applyFont="1" applyAlignment="1">
      <alignment horizontal="center"/>
    </xf>
    <xf numFmtId="168" fontId="48" fillId="0" borderId="0" xfId="96" applyFont="1" applyAlignment="1">
      <alignment horizontal="center"/>
    </xf>
    <xf numFmtId="168" fontId="8" fillId="0" borderId="0" xfId="96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38" fontId="43" fillId="0" borderId="0" xfId="139" applyNumberFormat="1" applyFont="1" applyAlignment="1">
      <alignment horizontal="center"/>
    </xf>
    <xf numFmtId="37" fontId="33" fillId="0" borderId="0" xfId="0" applyNumberFormat="1" applyFont="1"/>
    <xf numFmtId="38" fontId="43" fillId="0" borderId="0" xfId="153" quotePrefix="1" applyNumberFormat="1" applyFont="1" applyAlignment="1">
      <alignment horizontal="center"/>
    </xf>
    <xf numFmtId="185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40" fontId="2" fillId="0" borderId="0" xfId="153" applyNumberFormat="1" applyFont="1"/>
    <xf numFmtId="38" fontId="4" fillId="0" borderId="0" xfId="153" quotePrefix="1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139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43" fontId="2" fillId="0" borderId="0" xfId="1" applyFont="1"/>
    <xf numFmtId="0" fontId="6" fillId="0" borderId="0" xfId="34" applyFont="1" applyAlignment="1">
      <alignment horizontal="left"/>
    </xf>
    <xf numFmtId="170" fontId="33" fillId="0" borderId="0" xfId="0" applyNumberFormat="1" applyFont="1"/>
    <xf numFmtId="0" fontId="3" fillId="0" borderId="0" xfId="46" applyFont="1" applyAlignment="1">
      <alignment horizontal="left"/>
    </xf>
    <xf numFmtId="0" fontId="3" fillId="0" borderId="0" xfId="48" applyFont="1" applyAlignment="1">
      <alignment horizontal="left"/>
    </xf>
    <xf numFmtId="37" fontId="3" fillId="0" borderId="0" xfId="48" applyNumberFormat="1" applyFont="1" applyAlignment="1">
      <alignment horizontal="left"/>
    </xf>
    <xf numFmtId="2" fontId="3" fillId="0" borderId="0" xfId="48" applyNumberFormat="1" applyFont="1" applyAlignment="1">
      <alignment horizontal="left"/>
    </xf>
    <xf numFmtId="43" fontId="2" fillId="0" borderId="0" xfId="1" applyFont="1" applyBorder="1" applyAlignment="1">
      <alignment horizontal="right"/>
    </xf>
    <xf numFmtId="169" fontId="2" fillId="0" borderId="0" xfId="1" applyNumberFormat="1" applyFont="1" applyAlignment="1"/>
    <xf numFmtId="43" fontId="2" fillId="0" borderId="0" xfId="46" applyNumberFormat="1"/>
    <xf numFmtId="37" fontId="2" fillId="0" borderId="0" xfId="46" applyNumberFormat="1"/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4" fillId="0" borderId="0" xfId="1" applyNumberFormat="1" applyFont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44" fillId="0" borderId="0" xfId="1" applyNumberFormat="1" applyFont="1" applyFill="1" applyBorder="1" applyAlignment="1">
      <alignment horizontal="right"/>
    </xf>
    <xf numFmtId="169" fontId="5" fillId="0" borderId="6" xfId="1" applyNumberFormat="1" applyFont="1" applyBorder="1"/>
    <xf numFmtId="169" fontId="5" fillId="0" borderId="0" xfId="1" applyNumberFormat="1" applyFont="1"/>
    <xf numFmtId="169" fontId="2" fillId="0" borderId="0" xfId="1" applyNumberFormat="1" applyFont="1"/>
    <xf numFmtId="169" fontId="2" fillId="0" borderId="0" xfId="46" applyNumberFormat="1"/>
    <xf numFmtId="169" fontId="5" fillId="0" borderId="0" xfId="46" applyNumberFormat="1" applyFont="1" applyAlignment="1">
      <alignment horizontal="center"/>
    </xf>
    <xf numFmtId="41" fontId="5" fillId="0" borderId="3" xfId="10" applyNumberFormat="1" applyFont="1" applyFill="1" applyBorder="1" applyAlignment="1"/>
    <xf numFmtId="41" fontId="2" fillId="0" borderId="53" xfId="10" applyNumberFormat="1" applyFont="1" applyFill="1" applyBorder="1" applyAlignment="1"/>
    <xf numFmtId="41" fontId="2" fillId="0" borderId="5" xfId="10" applyNumberFormat="1" applyFont="1" applyFill="1" applyBorder="1" applyAlignment="1"/>
    <xf numFmtId="0" fontId="4" fillId="0" borderId="0" xfId="96" applyNumberFormat="1" applyFont="1"/>
    <xf numFmtId="170" fontId="2" fillId="0" borderId="0" xfId="96" applyNumberFormat="1"/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169" fontId="2" fillId="0" borderId="0" xfId="48" applyNumberFormat="1" applyAlignment="1">
      <alignment horizontal="centerContinuous"/>
    </xf>
    <xf numFmtId="169" fontId="5" fillId="0" borderId="0" xfId="1" applyNumberFormat="1" applyFont="1" applyBorder="1"/>
    <xf numFmtId="0" fontId="5" fillId="0" borderId="0" xfId="48" applyFont="1" applyAlignment="1">
      <alignment horizontal="center"/>
    </xf>
    <xf numFmtId="43" fontId="5" fillId="0" borderId="0" xfId="1" applyFont="1" applyFill="1" applyAlignment="1">
      <alignment horizontal="right"/>
    </xf>
    <xf numFmtId="43" fontId="5" fillId="0" borderId="0" xfId="1" applyFont="1" applyAlignment="1">
      <alignment horizontal="right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2" fillId="0" borderId="0" xfId="1" applyNumberFormat="1" applyFont="1"/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5" fillId="0" borderId="3" xfId="1" quotePrefix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3" fontId="2" fillId="0" borderId="0" xfId="1" applyFont="1" applyAlignment="1"/>
    <xf numFmtId="41" fontId="2" fillId="0" borderId="0" xfId="1" applyNumberFormat="1" applyFont="1" applyFill="1" applyAlignment="1">
      <alignment horizontal="left"/>
    </xf>
    <xf numFmtId="0" fontId="5" fillId="0" borderId="0" xfId="46" applyFont="1" applyAlignment="1">
      <alignment horizontal="center"/>
    </xf>
    <xf numFmtId="0" fontId="2" fillId="0" borderId="0" xfId="0" applyFont="1" applyAlignment="1">
      <alignment horizontal="center" wrapText="1"/>
    </xf>
    <xf numFmtId="41" fontId="2" fillId="0" borderId="5" xfId="46" applyNumberFormat="1" applyBorder="1" applyAlignment="1">
      <alignment horizontal="right"/>
    </xf>
    <xf numFmtId="0" fontId="2" fillId="0" borderId="0" xfId="0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0" fontId="4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33" fillId="0" borderId="0" xfId="0" applyNumberFormat="1" applyFont="1" applyFill="1" applyAlignment="1">
      <alignment horizontal="right"/>
    </xf>
    <xf numFmtId="169" fontId="2" fillId="0" borderId="0" xfId="153" applyNumberFormat="1" applyFont="1" applyFill="1" applyAlignment="1">
      <alignment vertical="center"/>
    </xf>
    <xf numFmtId="169" fontId="2" fillId="0" borderId="0" xfId="153" applyNumberFormat="1" applyFont="1" applyFill="1"/>
    <xf numFmtId="41" fontId="4" fillId="0" borderId="0" xfId="0" applyNumberFormat="1" applyFont="1" applyFill="1" applyAlignment="1">
      <alignment horizontal="center"/>
    </xf>
    <xf numFmtId="169" fontId="33" fillId="0" borderId="0" xfId="153" applyNumberFormat="1" applyFont="1" applyFill="1"/>
    <xf numFmtId="37" fontId="2" fillId="0" borderId="5" xfId="0" applyNumberFormat="1" applyFont="1" applyFill="1" applyBorder="1" applyAlignment="1">
      <alignment horizontal="right"/>
    </xf>
    <xf numFmtId="37" fontId="33" fillId="0" borderId="57" xfId="0" applyNumberFormat="1" applyFont="1" applyFill="1" applyBorder="1" applyAlignment="1">
      <alignment horizontal="right"/>
    </xf>
    <xf numFmtId="186" fontId="2" fillId="0" borderId="0" xfId="139" applyNumberFormat="1" applyFont="1" applyFill="1"/>
    <xf numFmtId="37" fontId="33" fillId="0" borderId="0" xfId="0" applyNumberFormat="1" applyFont="1" applyFill="1"/>
    <xf numFmtId="186" fontId="2" fillId="0" borderId="0" xfId="153" applyNumberFormat="1" applyFont="1" applyFill="1" applyAlignment="1">
      <alignment vertical="center"/>
    </xf>
    <xf numFmtId="186" fontId="2" fillId="0" borderId="0" xfId="153" applyNumberFormat="1" applyFont="1" applyFill="1"/>
    <xf numFmtId="186" fontId="2" fillId="0" borderId="5" xfId="153" quotePrefix="1" applyNumberFormat="1" applyFont="1" applyFill="1" applyBorder="1"/>
    <xf numFmtId="169" fontId="2" fillId="0" borderId="5" xfId="153" applyNumberFormat="1" applyFont="1" applyFill="1" applyBorder="1" applyAlignment="1">
      <alignment vertical="center"/>
    </xf>
    <xf numFmtId="168" fontId="2" fillId="0" borderId="0" xfId="96" applyFill="1"/>
    <xf numFmtId="168" fontId="48" fillId="0" borderId="0" xfId="96" applyFont="1" applyFill="1" applyAlignment="1">
      <alignment horizontal="center"/>
    </xf>
    <xf numFmtId="168" fontId="8" fillId="0" borderId="0" xfId="96" applyFont="1" applyFill="1"/>
    <xf numFmtId="168" fontId="4" fillId="0" borderId="0" xfId="96" applyFont="1" applyFill="1" applyAlignment="1">
      <alignment horizontal="center"/>
    </xf>
    <xf numFmtId="168" fontId="5" fillId="0" borderId="0" xfId="96" applyFont="1" applyFill="1"/>
    <xf numFmtId="168" fontId="2" fillId="0" borderId="0" xfId="96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58" xfId="0" applyNumberFormat="1" applyFont="1" applyFill="1" applyBorder="1" applyAlignment="1">
      <alignment horizontal="right"/>
    </xf>
    <xf numFmtId="37" fontId="33" fillId="0" borderId="58" xfId="0" applyNumberFormat="1" applyFont="1" applyFill="1" applyBorder="1" applyAlignment="1">
      <alignment horizontal="right"/>
    </xf>
    <xf numFmtId="186" fontId="2" fillId="0" borderId="0" xfId="153" quotePrefix="1" applyNumberFormat="1" applyFont="1" applyFill="1"/>
    <xf numFmtId="49" fontId="5" fillId="0" borderId="0" xfId="96" applyNumberFormat="1" applyFont="1" applyFill="1"/>
    <xf numFmtId="49" fontId="2" fillId="0" borderId="0" xfId="96" applyNumberFormat="1" applyFill="1"/>
    <xf numFmtId="0" fontId="38" fillId="0" borderId="0" xfId="0" applyFont="1" applyFill="1"/>
    <xf numFmtId="0" fontId="5" fillId="0" borderId="0" xfId="34" applyFont="1" applyFill="1" applyAlignment="1">
      <alignment horizontal="left"/>
    </xf>
    <xf numFmtId="0" fontId="6" fillId="0" borderId="0" xfId="34" applyFont="1" applyFill="1" applyAlignment="1">
      <alignment horizontal="left"/>
    </xf>
    <xf numFmtId="0" fontId="5" fillId="0" borderId="0" xfId="34" quotePrefix="1" applyFont="1" applyFill="1" applyAlignment="1">
      <alignment horizontal="left"/>
    </xf>
    <xf numFmtId="0" fontId="2" fillId="0" borderId="0" xfId="139" applyFont="1" applyFill="1"/>
    <xf numFmtId="40" fontId="2" fillId="0" borderId="0" xfId="153" applyNumberFormat="1" applyFont="1" applyFill="1"/>
    <xf numFmtId="0" fontId="5" fillId="0" borderId="0" xfId="96" applyNumberFormat="1" applyFont="1" applyFill="1"/>
    <xf numFmtId="40" fontId="2" fillId="0" borderId="0" xfId="153" applyNumberFormat="1" applyFont="1" applyFill="1" applyAlignment="1">
      <alignment horizontal="left"/>
    </xf>
    <xf numFmtId="0" fontId="2" fillId="0" borderId="0" xfId="96" applyNumberFormat="1" applyFill="1"/>
    <xf numFmtId="0" fontId="6" fillId="0" borderId="0" xfId="96" applyNumberFormat="1" applyFont="1" applyFill="1"/>
    <xf numFmtId="40" fontId="2" fillId="0" borderId="0" xfId="0" applyNumberFormat="1" applyFont="1" applyFill="1" applyAlignment="1">
      <alignment horizontal="left"/>
    </xf>
    <xf numFmtId="40" fontId="2" fillId="0" borderId="0" xfId="0" applyNumberFormat="1" applyFont="1" applyFill="1"/>
    <xf numFmtId="43" fontId="33" fillId="0" borderId="0" xfId="1" applyFont="1" applyFill="1" applyAlignment="1">
      <alignment horizontal="right"/>
    </xf>
    <xf numFmtId="43" fontId="52" fillId="0" borderId="20" xfId="1" applyFont="1" applyBorder="1" applyAlignment="1">
      <alignment vertical="center"/>
    </xf>
    <xf numFmtId="43" fontId="45" fillId="0" borderId="0" xfId="1" applyFont="1"/>
    <xf numFmtId="43" fontId="33" fillId="0" borderId="0" xfId="1" applyFont="1"/>
    <xf numFmtId="43" fontId="8" fillId="0" borderId="0" xfId="1" applyFont="1"/>
    <xf numFmtId="43" fontId="52" fillId="0" borderId="2" xfId="1" applyFont="1" applyBorder="1"/>
    <xf numFmtId="0" fontId="5" fillId="0" borderId="0" xfId="46" applyFont="1" applyFill="1"/>
    <xf numFmtId="0" fontId="5" fillId="0" borderId="0" xfId="50" applyFont="1" applyFill="1"/>
    <xf numFmtId="0" fontId="2" fillId="0" borderId="0" xfId="46" applyFill="1"/>
    <xf numFmtId="0" fontId="2" fillId="0" borderId="0" xfId="49" applyFont="1" applyFill="1" applyAlignment="1">
      <alignment horizontal="center" wrapText="1"/>
    </xf>
    <xf numFmtId="0" fontId="3" fillId="0" borderId="0" xfId="96" applyNumberFormat="1" applyFont="1" applyFill="1"/>
    <xf numFmtId="0" fontId="8" fillId="0" borderId="0" xfId="35" applyFont="1" applyFill="1" applyAlignment="1"/>
    <xf numFmtId="0" fontId="8" fillId="0" borderId="0" xfId="48" applyFont="1" applyFill="1" applyAlignment="1">
      <alignment horizontal="centerContinuous"/>
    </xf>
    <xf numFmtId="0" fontId="3" fillId="0" borderId="0" xfId="46" applyFont="1" applyFill="1"/>
    <xf numFmtId="0" fontId="5" fillId="0" borderId="0" xfId="35" applyFont="1" applyFill="1" applyAlignment="1"/>
    <xf numFmtId="0" fontId="2" fillId="0" borderId="0" xfId="48" applyFill="1" applyAlignment="1">
      <alignment horizontal="centerContinuous"/>
    </xf>
    <xf numFmtId="0" fontId="2" fillId="0" borderId="0" xfId="35" applyFill="1" applyAlignment="1"/>
    <xf numFmtId="187" fontId="2" fillId="0" borderId="0" xfId="0" applyNumberFormat="1" applyFont="1" applyFill="1"/>
    <xf numFmtId="0" fontId="5" fillId="0" borderId="0" xfId="48" applyFont="1" applyFill="1" applyAlignment="1">
      <alignment horizontal="left"/>
    </xf>
    <xf numFmtId="0" fontId="4" fillId="0" borderId="0" xfId="48" applyFont="1" applyFill="1" applyAlignment="1">
      <alignment horizontal="center"/>
    </xf>
    <xf numFmtId="0" fontId="2" fillId="0" borderId="0" xfId="34" applyFill="1" applyAlignment="1">
      <alignment horizontal="center"/>
    </xf>
    <xf numFmtId="0" fontId="2" fillId="0" borderId="0" xfId="48" applyFill="1"/>
    <xf numFmtId="0" fontId="2" fillId="0" borderId="0" xfId="35" applyFill="1">
      <alignment horizontal="left"/>
    </xf>
    <xf numFmtId="49" fontId="6" fillId="0" borderId="0" xfId="35" applyNumberFormat="1" applyFont="1" applyFill="1" applyAlignment="1"/>
    <xf numFmtId="41" fontId="2" fillId="0" borderId="0" xfId="35" applyNumberFormat="1" applyFill="1" applyAlignment="1">
      <alignment horizontal="right"/>
    </xf>
    <xf numFmtId="49" fontId="2" fillId="0" borderId="0" xfId="35" applyNumberFormat="1" applyFill="1" applyAlignment="1"/>
    <xf numFmtId="41" fontId="2" fillId="0" borderId="0" xfId="35" applyNumberFormat="1" applyFill="1">
      <alignment horizontal="left"/>
    </xf>
    <xf numFmtId="41" fontId="51" fillId="0" borderId="0" xfId="0" applyNumberFormat="1" applyFont="1" applyFill="1"/>
    <xf numFmtId="0" fontId="4" fillId="0" borderId="0" xfId="35" applyFont="1" applyFill="1" applyAlignment="1"/>
    <xf numFmtId="41" fontId="2" fillId="0" borderId="0" xfId="0" applyNumberFormat="1" applyFont="1" applyFill="1"/>
    <xf numFmtId="39" fontId="2" fillId="0" borderId="0" xfId="0" applyNumberFormat="1" applyFont="1" applyFill="1"/>
    <xf numFmtId="41" fontId="2" fillId="0" borderId="53" xfId="0" applyNumberFormat="1" applyFont="1" applyFill="1" applyBorder="1"/>
    <xf numFmtId="41" fontId="33" fillId="0" borderId="0" xfId="0" applyNumberFormat="1" applyFont="1" applyFill="1"/>
    <xf numFmtId="41" fontId="4" fillId="0" borderId="0" xfId="35" applyNumberFormat="1" applyFont="1" applyFill="1">
      <alignment horizontal="left"/>
    </xf>
    <xf numFmtId="41" fontId="2" fillId="0" borderId="5" xfId="0" applyNumberFormat="1" applyFont="1" applyFill="1" applyBorder="1"/>
    <xf numFmtId="41" fontId="5" fillId="0" borderId="0" xfId="35" applyNumberFormat="1" applyFont="1" applyFill="1">
      <alignment horizontal="left"/>
    </xf>
    <xf numFmtId="41" fontId="5" fillId="0" borderId="0" xfId="35" applyNumberFormat="1" applyFont="1" applyFill="1" applyAlignment="1">
      <alignment horizontal="right"/>
    </xf>
    <xf numFmtId="0" fontId="8" fillId="0" borderId="0" xfId="35" applyFont="1" applyFill="1">
      <alignment horizontal="left"/>
    </xf>
    <xf numFmtId="41" fontId="4" fillId="0" borderId="0" xfId="48" applyNumberFormat="1" applyFont="1" applyFill="1"/>
    <xf numFmtId="41" fontId="2" fillId="0" borderId="0" xfId="0" applyNumberFormat="1" applyFont="1" applyFill="1" applyAlignment="1">
      <alignment horizontal="right"/>
    </xf>
    <xf numFmtId="169" fontId="2" fillId="0" borderId="0" xfId="35" applyNumberFormat="1" applyFill="1">
      <alignment horizontal="left"/>
    </xf>
    <xf numFmtId="0" fontId="5" fillId="0" borderId="0" xfId="35" applyFont="1" applyFill="1">
      <alignment horizontal="left"/>
    </xf>
    <xf numFmtId="41" fontId="5" fillId="0" borderId="3" xfId="35" applyNumberFormat="1" applyFont="1" applyFill="1" applyBorder="1" applyAlignment="1">
      <alignment horizontal="right"/>
    </xf>
    <xf numFmtId="0" fontId="2" fillId="0" borderId="0" xfId="48" applyFill="1" applyAlignment="1">
      <alignment horizontal="left"/>
    </xf>
    <xf numFmtId="41" fontId="4" fillId="0" borderId="0" xfId="96" applyNumberFormat="1" applyFont="1" applyFill="1" applyAlignment="1">
      <alignment horizontal="center" wrapText="1"/>
    </xf>
    <xf numFmtId="49" fontId="5" fillId="0" borderId="0" xfId="35" applyNumberFormat="1" applyFont="1" applyFill="1" applyAlignment="1"/>
    <xf numFmtId="187" fontId="5" fillId="0" borderId="0" xfId="0" applyNumberFormat="1" applyFont="1" applyFill="1" applyAlignment="1">
      <alignment horizontal="left" vertical="center"/>
    </xf>
    <xf numFmtId="41" fontId="5" fillId="0" borderId="53" xfId="35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left"/>
    </xf>
    <xf numFmtId="41" fontId="5" fillId="0" borderId="6" xfId="35" applyNumberFormat="1" applyFont="1" applyFill="1" applyBorder="1" applyAlignment="1">
      <alignment horizontal="right"/>
    </xf>
    <xf numFmtId="0" fontId="6" fillId="0" borderId="0" xfId="35" applyFont="1" applyFill="1">
      <alignment horizontal="left"/>
    </xf>
    <xf numFmtId="188" fontId="2" fillId="0" borderId="0" xfId="35" applyNumberFormat="1" applyFill="1">
      <alignment horizontal="left"/>
    </xf>
    <xf numFmtId="0" fontId="4" fillId="0" borderId="0" xfId="35" applyFont="1" applyFill="1">
      <alignment horizontal="left"/>
    </xf>
    <xf numFmtId="43" fontId="2" fillId="0" borderId="0" xfId="35" applyNumberFormat="1" applyFill="1">
      <alignment horizontal="left"/>
    </xf>
    <xf numFmtId="43" fontId="33" fillId="0" borderId="0" xfId="0" applyNumberFormat="1" applyFont="1"/>
    <xf numFmtId="169" fontId="38" fillId="0" borderId="0" xfId="0" applyNumberFormat="1" applyFont="1"/>
    <xf numFmtId="43" fontId="38" fillId="0" borderId="0" xfId="1" applyFont="1"/>
    <xf numFmtId="37" fontId="2" fillId="0" borderId="0" xfId="35" applyNumberFormat="1" applyFill="1">
      <alignment horizontal="left"/>
    </xf>
    <xf numFmtId="0" fontId="43" fillId="0" borderId="0" xfId="34" applyFont="1" applyAlignment="1">
      <alignment horizontal="center"/>
    </xf>
    <xf numFmtId="0" fontId="5" fillId="0" borderId="0" xfId="34" quotePrefix="1" applyFont="1" applyAlignment="1">
      <alignment horizontal="left" vertical="center"/>
    </xf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0" fontId="5" fillId="0" borderId="0" xfId="46" applyFont="1" applyAlignment="1">
      <alignment horizontal="center"/>
    </xf>
    <xf numFmtId="0" fontId="2" fillId="0" borderId="0" xfId="49" applyFont="1" applyAlignment="1">
      <alignment horizontal="center" wrapText="1"/>
    </xf>
    <xf numFmtId="169" fontId="2" fillId="0" borderId="0" xfId="1" applyNumberFormat="1" applyFont="1" applyBorder="1"/>
    <xf numFmtId="169" fontId="2" fillId="0" borderId="5" xfId="0" applyNumberFormat="1" applyFont="1" applyBorder="1"/>
    <xf numFmtId="169" fontId="2" fillId="0" borderId="0" xfId="35" applyNumberFormat="1" applyFont="1" applyFill="1">
      <alignment horizontal="left"/>
    </xf>
    <xf numFmtId="188" fontId="2" fillId="0" borderId="0" xfId="35" applyNumberFormat="1" applyFont="1" applyFill="1">
      <alignment horizontal="left"/>
    </xf>
    <xf numFmtId="41" fontId="2" fillId="0" borderId="0" xfId="0" applyNumberFormat="1" applyFont="1" applyFill="1" applyAlignment="1">
      <alignment horizontal="center"/>
    </xf>
    <xf numFmtId="41" fontId="2" fillId="0" borderId="0" xfId="35" applyNumberFormat="1" applyFill="1" applyAlignment="1">
      <alignment horizontal="center"/>
    </xf>
    <xf numFmtId="41" fontId="2" fillId="0" borderId="0" xfId="10" applyNumberFormat="1" applyFont="1" applyFill="1" applyBorder="1" applyAlignment="1">
      <alignment horizontal="center"/>
    </xf>
    <xf numFmtId="169" fontId="5" fillId="0" borderId="0" xfId="46" applyNumberFormat="1" applyFont="1"/>
    <xf numFmtId="41" fontId="2" fillId="0" borderId="5" xfId="1" applyNumberFormat="1" applyFont="1" applyFill="1" applyBorder="1" applyAlignment="1">
      <alignment horizontal="right"/>
    </xf>
    <xf numFmtId="41" fontId="2" fillId="0" borderId="0" xfId="46" applyNumberFormat="1" applyFill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5" fillId="0" borderId="0" xfId="46" applyNumberFormat="1" applyFont="1" applyFill="1" applyAlignment="1">
      <alignment horizontal="right"/>
    </xf>
    <xf numFmtId="3" fontId="33" fillId="0" borderId="0" xfId="0" applyNumberFormat="1" applyFont="1"/>
    <xf numFmtId="41" fontId="2" fillId="0" borderId="0" xfId="1" applyNumberFormat="1" applyFont="1" applyFill="1" applyAlignment="1">
      <alignment horizontal="right"/>
    </xf>
    <xf numFmtId="41" fontId="2" fillId="0" borderId="0" xfId="49" applyNumberFormat="1" applyFont="1" applyFill="1" applyAlignment="1">
      <alignment horizontal="right"/>
    </xf>
    <xf numFmtId="169" fontId="2" fillId="0" borderId="0" xfId="1" applyNumberFormat="1" applyFont="1" applyFill="1"/>
    <xf numFmtId="41" fontId="2" fillId="0" borderId="0" xfId="46" applyNumberFormat="1" applyFill="1"/>
    <xf numFmtId="0" fontId="2" fillId="0" borderId="0" xfId="50" applyFont="1" applyFill="1"/>
    <xf numFmtId="37" fontId="33" fillId="0" borderId="0" xfId="0" applyNumberFormat="1" applyFont="1" applyAlignment="1">
      <alignment horizontal="right"/>
    </xf>
    <xf numFmtId="37" fontId="33" fillId="0" borderId="57" xfId="0" applyNumberFormat="1" applyFont="1" applyBorder="1" applyAlignment="1">
      <alignment horizontal="right"/>
    </xf>
    <xf numFmtId="186" fontId="2" fillId="0" borderId="0" xfId="153" quotePrefix="1" applyNumberFormat="1" applyFont="1"/>
    <xf numFmtId="41" fontId="2" fillId="0" borderId="5" xfId="1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0" fontId="40" fillId="0" borderId="0" xfId="1" applyNumberFormat="1" applyFont="1" applyFill="1" applyAlignment="1">
      <alignment horizontal="center"/>
    </xf>
    <xf numFmtId="43" fontId="5" fillId="0" borderId="0" xfId="1" applyFont="1"/>
    <xf numFmtId="43" fontId="5" fillId="0" borderId="0" xfId="1" applyFont="1" applyFill="1"/>
    <xf numFmtId="41" fontId="6" fillId="0" borderId="0" xfId="1" applyNumberFormat="1" applyFont="1" applyFill="1" applyBorder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41" fontId="44" fillId="0" borderId="0" xfId="1" applyNumberFormat="1" applyFont="1" applyFill="1" applyBorder="1" applyAlignment="1">
      <alignment horizontal="right"/>
    </xf>
    <xf numFmtId="41" fontId="37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5" fillId="0" borderId="6" xfId="1" applyNumberFormat="1" applyFont="1" applyBorder="1"/>
    <xf numFmtId="41" fontId="4" fillId="0" borderId="0" xfId="1" applyNumberFormat="1" applyFont="1" applyAlignment="1">
      <alignment horizontal="center"/>
    </xf>
    <xf numFmtId="41" fontId="5" fillId="0" borderId="0" xfId="1" applyNumberFormat="1" applyFont="1"/>
    <xf numFmtId="41" fontId="2" fillId="0" borderId="0" xfId="1" applyNumberFormat="1" applyFont="1" applyAlignment="1">
      <alignment horizontal="right"/>
    </xf>
    <xf numFmtId="41" fontId="2" fillId="0" borderId="0" xfId="1" quotePrefix="1" applyNumberFormat="1" applyFont="1" applyFill="1" applyBorder="1" applyAlignment="1"/>
    <xf numFmtId="41" fontId="5" fillId="0" borderId="4" xfId="1" applyNumberFormat="1" applyFont="1" applyFill="1" applyBorder="1" applyAlignment="1">
      <alignment horizontal="right"/>
    </xf>
    <xf numFmtId="41" fontId="5" fillId="0" borderId="0" xfId="1" quotePrefix="1" applyNumberFormat="1" applyFont="1" applyAlignment="1">
      <alignment horizontal="right"/>
    </xf>
    <xf numFmtId="41" fontId="2" fillId="0" borderId="0" xfId="46" applyNumberFormat="1"/>
    <xf numFmtId="41" fontId="5" fillId="0" borderId="0" xfId="1" quotePrefix="1" applyNumberFormat="1" applyFont="1" applyFill="1" applyBorder="1" applyAlignment="1"/>
    <xf numFmtId="41" fontId="5" fillId="0" borderId="0" xfId="49" applyNumberFormat="1" applyFont="1" applyFill="1"/>
    <xf numFmtId="169" fontId="2" fillId="8" borderId="0" xfId="46" applyNumberFormat="1" applyFill="1"/>
    <xf numFmtId="0" fontId="2" fillId="0" borderId="0" xfId="49" applyFont="1" applyBorder="1" applyAlignment="1">
      <alignment wrapText="1"/>
    </xf>
    <xf numFmtId="41" fontId="2" fillId="0" borderId="0" xfId="46" applyNumberFormat="1" applyBorder="1" applyAlignment="1">
      <alignment horizontal="right"/>
    </xf>
    <xf numFmtId="169" fontId="2" fillId="0" borderId="0" xfId="0" applyNumberFormat="1" applyFont="1" applyFill="1"/>
    <xf numFmtId="0" fontId="6" fillId="0" borderId="0" xfId="46" applyFont="1"/>
    <xf numFmtId="0" fontId="2" fillId="0" borderId="0" xfId="46" applyFont="1"/>
    <xf numFmtId="41" fontId="2" fillId="0" borderId="0" xfId="49" applyNumberFormat="1" applyFont="1"/>
    <xf numFmtId="41" fontId="2" fillId="0" borderId="5" xfId="49" applyNumberFormat="1" applyFont="1" applyBorder="1" applyAlignment="1">
      <alignment horizontal="right"/>
    </xf>
    <xf numFmtId="41" fontId="5" fillId="0" borderId="3" xfId="1" applyNumberFormat="1" applyFont="1" applyFill="1" applyBorder="1" applyAlignment="1"/>
    <xf numFmtId="169" fontId="2" fillId="0" borderId="0" xfId="1" quotePrefix="1" applyNumberFormat="1" applyFont="1" applyFill="1" applyBorder="1" applyAlignment="1"/>
    <xf numFmtId="169" fontId="2" fillId="0" borderId="0" xfId="49" applyNumberFormat="1" applyFont="1"/>
    <xf numFmtId="37" fontId="33" fillId="0" borderId="0" xfId="0" applyNumberFormat="1" applyFont="1" applyFill="1" applyBorder="1" applyAlignment="1">
      <alignment horizontal="right"/>
    </xf>
    <xf numFmtId="41" fontId="38" fillId="0" borderId="0" xfId="35" applyNumberFormat="1" applyFont="1" applyFill="1">
      <alignment horizontal="left"/>
    </xf>
    <xf numFmtId="0" fontId="33" fillId="0" borderId="0" xfId="34" applyFont="1" applyFill="1"/>
    <xf numFmtId="168" fontId="33" fillId="0" borderId="0" xfId="96" applyFont="1" applyFill="1"/>
    <xf numFmtId="0" fontId="33" fillId="8" borderId="0" xfId="0" applyFont="1" applyFill="1"/>
    <xf numFmtId="0" fontId="2" fillId="0" borderId="5" xfId="49" applyFont="1" applyFill="1" applyBorder="1" applyAlignment="1">
      <alignment wrapText="1"/>
    </xf>
    <xf numFmtId="0" fontId="2" fillId="0" borderId="0" xfId="49" applyFont="1" applyFill="1" applyBorder="1" applyAlignment="1">
      <alignment wrapText="1"/>
    </xf>
    <xf numFmtId="169" fontId="2" fillId="0" borderId="5" xfId="1" applyNumberFormat="1" applyFont="1" applyFill="1" applyBorder="1" applyAlignment="1"/>
    <xf numFmtId="0" fontId="2" fillId="0" borderId="0" xfId="49" applyFont="1" applyFill="1" applyAlignment="1">
      <alignment horizontal="center"/>
    </xf>
    <xf numFmtId="169" fontId="2" fillId="0" borderId="5" xfId="1" applyNumberFormat="1" applyFont="1" applyBorder="1"/>
    <xf numFmtId="169" fontId="33" fillId="0" borderId="0" xfId="1" applyNumberFormat="1" applyFont="1"/>
    <xf numFmtId="0" fontId="2" fillId="0" borderId="0" xfId="0" applyFont="1" applyFill="1" applyAlignment="1">
      <alignment vertical="top"/>
    </xf>
    <xf numFmtId="39" fontId="2" fillId="0" borderId="0" xfId="0" applyNumberFormat="1" applyFont="1" applyFill="1" applyAlignment="1">
      <alignment vertical="top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43" fillId="0" borderId="0" xfId="34" applyFont="1" applyAlignment="1">
      <alignment horizontal="center"/>
    </xf>
    <xf numFmtId="168" fontId="44" fillId="0" borderId="0" xfId="96" applyFont="1" applyAlignment="1">
      <alignment horizontal="center"/>
    </xf>
    <xf numFmtId="0" fontId="44" fillId="0" borderId="0" xfId="34" applyFont="1" applyAlignment="1">
      <alignment horizontal="center"/>
    </xf>
    <xf numFmtId="168" fontId="33" fillId="0" borderId="0" xfId="96" applyFont="1" applyAlignment="1">
      <alignment horizontal="center"/>
    </xf>
    <xf numFmtId="0" fontId="33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2" fillId="0" borderId="5" xfId="49" applyFont="1" applyFill="1" applyBorder="1" applyAlignment="1">
      <alignment horizontal="center" wrapText="1"/>
    </xf>
    <xf numFmtId="0" fontId="2" fillId="0" borderId="0" xfId="49" applyFont="1" applyBorder="1" applyAlignment="1">
      <alignment horizontal="center" wrapText="1"/>
    </xf>
    <xf numFmtId="187" fontId="5" fillId="0" borderId="0" xfId="0" applyNumberFormat="1" applyFont="1" applyFill="1" applyAlignment="1">
      <alignment horizontal="center" wrapText="1"/>
    </xf>
    <xf numFmtId="168" fontId="33" fillId="0" borderId="0" xfId="96" applyFont="1" applyFill="1" applyAlignment="1">
      <alignment horizontal="center"/>
    </xf>
    <xf numFmtId="0" fontId="33" fillId="0" borderId="0" xfId="34" applyFont="1" applyFill="1" applyAlignment="1">
      <alignment horizontal="center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</cellXfs>
  <cellStyles count="161">
    <cellStyle name="Comma" xfId="1" builtinId="3"/>
    <cellStyle name="Comma 10 2 2" xfId="156" xr:uid="{9F8B767B-ECA9-4557-A240-284B3FF3B247}"/>
    <cellStyle name="Comma 11" xfId="154" xr:uid="{425B80B4-978A-4055-8677-DF35C13BBE91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FFCCFF"/>
      <color rgb="FFFF66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14383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31072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50970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180182</xdr:colOff>
      <xdr:row>0</xdr:row>
      <xdr:rowOff>109514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Y128"/>
  <sheetViews>
    <sheetView view="pageBreakPreview" topLeftCell="A96" zoomScale="74" zoomScaleNormal="77" zoomScaleSheetLayoutView="74" workbookViewId="0">
      <selection activeCell="A8" sqref="A8"/>
    </sheetView>
  </sheetViews>
  <sheetFormatPr defaultColWidth="8.81640625" defaultRowHeight="21.5"/>
  <cols>
    <col min="1" max="1" width="44.7265625" style="346" customWidth="1"/>
    <col min="2" max="2" width="9" style="346" customWidth="1"/>
    <col min="3" max="3" width="1.1796875" style="346" customWidth="1"/>
    <col min="4" max="4" width="14.1796875" style="346" customWidth="1"/>
    <col min="5" max="5" width="1.1796875" style="346" customWidth="1"/>
    <col min="6" max="6" width="14.1796875" style="346" customWidth="1"/>
    <col min="7" max="7" width="1.1796875" style="346" customWidth="1"/>
    <col min="8" max="8" width="14.453125" style="346" bestFit="1" customWidth="1"/>
    <col min="9" max="9" width="1.1796875" style="346" customWidth="1"/>
    <col min="10" max="10" width="14.453125" style="346" bestFit="1" customWidth="1"/>
    <col min="11" max="11" width="14.453125" style="557" hidden="1" customWidth="1"/>
    <col min="12" max="12" width="16.1796875" style="346" hidden="1" customWidth="1"/>
    <col min="13" max="13" width="10.90625" style="346" hidden="1" customWidth="1"/>
    <col min="14" max="14" width="14.1796875" style="557" hidden="1" customWidth="1"/>
    <col min="15" max="15" width="9.81640625" style="346" hidden="1" customWidth="1"/>
    <col min="16" max="16" width="0" style="346" hidden="1" customWidth="1"/>
    <col min="17" max="17" width="14.36328125" style="557" customWidth="1"/>
    <col min="18" max="18" width="12.7265625" style="346" bestFit="1" customWidth="1"/>
    <col min="19" max="23" width="8.81640625" style="346"/>
    <col min="24" max="24" width="10.26953125" style="346" bestFit="1" customWidth="1"/>
    <col min="25" max="25" width="8.90625" style="346" bestFit="1" customWidth="1"/>
    <col min="26" max="16384" width="8.81640625" style="346"/>
  </cols>
  <sheetData>
    <row r="1" spans="1:18" s="387" customFormat="1" ht="22.5" customHeight="1">
      <c r="A1" s="345" t="s">
        <v>0</v>
      </c>
      <c r="B1" s="428"/>
      <c r="C1" s="428"/>
      <c r="D1" s="428"/>
      <c r="E1" s="428"/>
      <c r="F1" s="428"/>
      <c r="G1" s="429"/>
      <c r="H1" s="428"/>
      <c r="I1" s="429"/>
      <c r="J1" s="428"/>
      <c r="K1" s="556"/>
      <c r="N1" s="556"/>
      <c r="Q1" s="556"/>
    </row>
    <row r="2" spans="1:18" s="387" customFormat="1" ht="22.5" customHeight="1">
      <c r="A2" s="345" t="s">
        <v>1</v>
      </c>
      <c r="B2" s="428"/>
      <c r="C2" s="428"/>
      <c r="D2" s="388"/>
      <c r="E2" s="428"/>
      <c r="F2" s="388"/>
      <c r="G2" s="429"/>
      <c r="H2" s="428"/>
      <c r="I2" s="429"/>
      <c r="J2" s="428"/>
      <c r="K2" s="556"/>
      <c r="N2" s="556"/>
      <c r="Q2" s="556"/>
    </row>
    <row r="3" spans="1:18" ht="22.5" customHeight="1">
      <c r="A3" s="426"/>
      <c r="B3" s="430"/>
      <c r="C3" s="430"/>
      <c r="D3" s="430"/>
      <c r="E3" s="430"/>
      <c r="F3" s="430"/>
      <c r="G3" s="374"/>
      <c r="H3" s="430"/>
      <c r="I3" s="374"/>
      <c r="J3" s="430"/>
    </row>
    <row r="4" spans="1:18" ht="22.5" customHeight="1">
      <c r="A4" s="426"/>
      <c r="B4" s="431"/>
      <c r="C4" s="431"/>
      <c r="D4" s="688" t="s">
        <v>2</v>
      </c>
      <c r="E4" s="688"/>
      <c r="F4" s="688"/>
      <c r="G4" s="432"/>
      <c r="H4" s="689" t="s">
        <v>3</v>
      </c>
      <c r="I4" s="689"/>
      <c r="J4" s="689"/>
    </row>
    <row r="5" spans="1:18" ht="22.5" customHeight="1">
      <c r="A5" s="426"/>
      <c r="B5" s="431"/>
      <c r="C5" s="431"/>
      <c r="D5" s="433" t="s">
        <v>336</v>
      </c>
      <c r="E5" s="433"/>
      <c r="F5" s="433" t="s">
        <v>4</v>
      </c>
      <c r="G5" s="432"/>
      <c r="H5" s="433" t="s">
        <v>336</v>
      </c>
      <c r="I5" s="433"/>
      <c r="J5" s="433" t="s">
        <v>4</v>
      </c>
      <c r="K5" s="557">
        <f>D13-F13</f>
        <v>21974</v>
      </c>
      <c r="L5" s="439">
        <f>SUM(F12,F24)</f>
        <v>833517</v>
      </c>
      <c r="M5" s="608">
        <f>K5-L5</f>
        <v>-811543</v>
      </c>
    </row>
    <row r="6" spans="1:18" ht="22.5" customHeight="1">
      <c r="A6" s="426" t="s">
        <v>5</v>
      </c>
      <c r="B6" s="434" t="s">
        <v>6</v>
      </c>
      <c r="C6" s="434"/>
      <c r="D6" s="344">
        <v>2567</v>
      </c>
      <c r="E6" s="344"/>
      <c r="F6" s="344">
        <v>2566</v>
      </c>
      <c r="G6" s="374"/>
      <c r="H6" s="344">
        <v>2567</v>
      </c>
      <c r="I6" s="344"/>
      <c r="J6" s="344">
        <v>2566</v>
      </c>
      <c r="K6" s="557">
        <f>D15-F15</f>
        <v>-58054</v>
      </c>
    </row>
    <row r="7" spans="1:18" ht="22.5" customHeight="1">
      <c r="A7" s="426"/>
      <c r="B7" s="434"/>
      <c r="C7" s="434"/>
      <c r="D7" s="369" t="s">
        <v>7</v>
      </c>
      <c r="E7" s="369"/>
      <c r="F7" s="369"/>
      <c r="G7" s="374"/>
      <c r="H7" s="369" t="s">
        <v>7</v>
      </c>
      <c r="I7" s="369"/>
      <c r="J7" s="369"/>
      <c r="K7" s="557">
        <f>SUM(D12,D24)</f>
        <v>758040</v>
      </c>
      <c r="L7" s="439">
        <f>SUM(F12,F24)</f>
        <v>833517</v>
      </c>
      <c r="M7" s="608">
        <f>K7-L7</f>
        <v>-75477</v>
      </c>
      <c r="R7" s="631"/>
    </row>
    <row r="8" spans="1:18" ht="22.5" customHeight="1">
      <c r="A8" s="435"/>
      <c r="B8" s="436"/>
      <c r="C8" s="436"/>
      <c r="D8" s="690" t="s">
        <v>8</v>
      </c>
      <c r="E8" s="690"/>
      <c r="F8" s="690"/>
      <c r="G8" s="690"/>
      <c r="H8" s="690"/>
      <c r="I8" s="690"/>
      <c r="J8" s="690"/>
      <c r="R8" s="631"/>
    </row>
    <row r="9" spans="1:18" ht="22.5" customHeight="1">
      <c r="A9" s="437" t="s">
        <v>9</v>
      </c>
      <c r="B9" s="513"/>
      <c r="C9" s="513"/>
      <c r="D9" s="512"/>
      <c r="E9" s="513"/>
      <c r="F9" s="512"/>
      <c r="G9" s="514"/>
      <c r="H9" s="513"/>
      <c r="I9" s="514"/>
      <c r="J9" s="513"/>
    </row>
    <row r="10" spans="1:18" ht="22.5" customHeight="1">
      <c r="A10" s="435" t="s">
        <v>10</v>
      </c>
      <c r="B10" s="515"/>
      <c r="C10" s="513"/>
      <c r="D10" s="637">
        <v>172472</v>
      </c>
      <c r="E10" s="515"/>
      <c r="F10" s="516">
        <v>144789</v>
      </c>
      <c r="G10" s="517"/>
      <c r="H10" s="517">
        <v>19448</v>
      </c>
      <c r="I10" s="517"/>
      <c r="J10" s="518">
        <v>14923</v>
      </c>
      <c r="L10" s="452">
        <f t="shared" ref="L10" si="0">H10-J10</f>
        <v>4525</v>
      </c>
    </row>
    <row r="11" spans="1:18" ht="22.5" customHeight="1">
      <c r="A11" s="435" t="s">
        <v>11</v>
      </c>
      <c r="B11" s="515" t="s">
        <v>12</v>
      </c>
      <c r="C11" s="515"/>
      <c r="D11" s="637">
        <v>279807</v>
      </c>
      <c r="E11" s="515"/>
      <c r="F11" s="516">
        <v>329613</v>
      </c>
      <c r="G11" s="517"/>
      <c r="H11" s="517">
        <v>113397</v>
      </c>
      <c r="I11" s="517"/>
      <c r="J11" s="518">
        <v>215464</v>
      </c>
      <c r="K11" s="557">
        <f>D11-F11</f>
        <v>-49806</v>
      </c>
      <c r="L11" s="452">
        <f>H11-J11</f>
        <v>-102067</v>
      </c>
      <c r="P11" s="439"/>
    </row>
    <row r="12" spans="1:18" ht="22.5" customHeight="1">
      <c r="A12" s="435" t="s">
        <v>13</v>
      </c>
      <c r="B12" s="515"/>
      <c r="C12" s="515"/>
      <c r="D12" s="637">
        <v>241033</v>
      </c>
      <c r="E12" s="515"/>
      <c r="F12" s="516">
        <v>249388</v>
      </c>
      <c r="G12" s="517"/>
      <c r="H12" s="517">
        <v>241033</v>
      </c>
      <c r="I12" s="517"/>
      <c r="J12" s="518">
        <v>249388</v>
      </c>
      <c r="K12" s="557">
        <v>5622</v>
      </c>
      <c r="L12" s="452">
        <f>H12-J12</f>
        <v>-8355</v>
      </c>
      <c r="P12" s="439"/>
    </row>
    <row r="13" spans="1:18" ht="22.5" customHeight="1">
      <c r="A13" s="435" t="s">
        <v>321</v>
      </c>
      <c r="B13" s="515">
        <v>4</v>
      </c>
      <c r="C13" s="515"/>
      <c r="D13" s="637">
        <v>90208</v>
      </c>
      <c r="E13" s="515"/>
      <c r="F13" s="516">
        <v>68234</v>
      </c>
      <c r="G13" s="517"/>
      <c r="H13" s="517">
        <v>5856</v>
      </c>
      <c r="I13" s="517"/>
      <c r="J13" s="519">
        <v>37731</v>
      </c>
      <c r="K13" s="557">
        <f>D13-F13</f>
        <v>21974</v>
      </c>
      <c r="L13" s="452">
        <f>H13-J13</f>
        <v>-31875</v>
      </c>
      <c r="M13" s="450">
        <f>D13-F13</f>
        <v>21974</v>
      </c>
      <c r="N13" s="557">
        <f>H13-J13</f>
        <v>-31875</v>
      </c>
    </row>
    <row r="14" spans="1:18" ht="22.5" customHeight="1">
      <c r="A14" s="435" t="s">
        <v>14</v>
      </c>
      <c r="B14" s="515">
        <v>2</v>
      </c>
      <c r="C14" s="515"/>
      <c r="D14" s="485">
        <v>0</v>
      </c>
      <c r="E14" s="520"/>
      <c r="F14" s="485">
        <v>0</v>
      </c>
      <c r="G14" s="517"/>
      <c r="H14" s="517">
        <v>78000</v>
      </c>
      <c r="I14" s="517"/>
      <c r="J14" s="521">
        <v>9300</v>
      </c>
      <c r="L14" s="452">
        <f t="shared" ref="L14:L29" si="1">H14-J14</f>
        <v>68700</v>
      </c>
    </row>
    <row r="15" spans="1:18" ht="22.5" customHeight="1">
      <c r="A15" s="435" t="s">
        <v>15</v>
      </c>
      <c r="B15" s="343"/>
      <c r="C15" s="343"/>
      <c r="D15" s="637">
        <v>267859</v>
      </c>
      <c r="E15" s="515"/>
      <c r="F15" s="516">
        <v>325913</v>
      </c>
      <c r="G15" s="517"/>
      <c r="H15" s="517">
        <v>2611</v>
      </c>
      <c r="I15" s="517"/>
      <c r="J15" s="521">
        <v>14957</v>
      </c>
      <c r="K15" s="557">
        <f>D15-F15</f>
        <v>-58054</v>
      </c>
      <c r="L15" s="452">
        <f>H15-J15</f>
        <v>-12346</v>
      </c>
    </row>
    <row r="16" spans="1:18" ht="22.5" customHeight="1">
      <c r="A16" s="435" t="s">
        <v>16</v>
      </c>
      <c r="B16" s="343"/>
      <c r="C16" s="343"/>
      <c r="D16" s="637">
        <v>12810</v>
      </c>
      <c r="E16" s="515"/>
      <c r="F16" s="516">
        <v>12583</v>
      </c>
      <c r="G16" s="517"/>
      <c r="H16" s="517">
        <v>3803</v>
      </c>
      <c r="I16" s="517"/>
      <c r="J16" s="521">
        <v>11689</v>
      </c>
      <c r="L16" s="452">
        <f t="shared" si="1"/>
        <v>-7886</v>
      </c>
      <c r="M16" s="609">
        <f>D16-F16</f>
        <v>227</v>
      </c>
    </row>
    <row r="17" spans="1:25" ht="22.5" customHeight="1">
      <c r="A17" s="435" t="s">
        <v>17</v>
      </c>
      <c r="B17" s="343"/>
      <c r="C17" s="343"/>
      <c r="D17" s="638">
        <v>4892</v>
      </c>
      <c r="E17" s="515"/>
      <c r="F17" s="522">
        <v>2208</v>
      </c>
      <c r="G17" s="517"/>
      <c r="H17" s="523">
        <v>3560</v>
      </c>
      <c r="I17" s="517"/>
      <c r="J17" s="521">
        <v>488</v>
      </c>
      <c r="K17" s="557">
        <f>D17-F17</f>
        <v>2684</v>
      </c>
      <c r="L17" s="452">
        <f>H17-J17</f>
        <v>3072</v>
      </c>
      <c r="O17" s="346">
        <v>-6710</v>
      </c>
    </row>
    <row r="18" spans="1:25" ht="22.5" customHeight="1">
      <c r="A18" s="426" t="s">
        <v>18</v>
      </c>
      <c r="B18" s="314"/>
      <c r="C18" s="343"/>
      <c r="D18" s="326">
        <f>SUM(D10:D17)</f>
        <v>1069081</v>
      </c>
      <c r="E18" s="314"/>
      <c r="F18" s="326">
        <f>SUM(F10:F17)</f>
        <v>1132728</v>
      </c>
      <c r="G18" s="317"/>
      <c r="H18" s="326">
        <f>SUM(H10:H17)</f>
        <v>467708</v>
      </c>
      <c r="I18" s="317"/>
      <c r="J18" s="326">
        <f>SUM(J10:J17)</f>
        <v>553940</v>
      </c>
      <c r="L18" s="452">
        <f t="shared" si="1"/>
        <v>-86232</v>
      </c>
    </row>
    <row r="19" spans="1:25" ht="22.5" customHeight="1">
      <c r="A19" s="435"/>
      <c r="B19" s="370"/>
      <c r="C19" s="370"/>
      <c r="D19" s="370"/>
      <c r="E19" s="370"/>
      <c r="F19" s="370"/>
      <c r="G19" s="317"/>
      <c r="H19" s="370"/>
      <c r="I19" s="317"/>
      <c r="J19" s="370"/>
      <c r="L19" s="452">
        <f t="shared" si="1"/>
        <v>0</v>
      </c>
    </row>
    <row r="20" spans="1:25" ht="22.5" customHeight="1">
      <c r="A20" s="437" t="s">
        <v>19</v>
      </c>
      <c r="B20" s="319"/>
      <c r="C20" s="319"/>
      <c r="D20" s="325"/>
      <c r="E20" s="319"/>
      <c r="F20" s="325"/>
      <c r="G20" s="317"/>
      <c r="H20" s="319"/>
      <c r="I20" s="317"/>
      <c r="J20" s="319"/>
      <c r="L20" s="452">
        <f t="shared" si="1"/>
        <v>0</v>
      </c>
      <c r="O20" s="352">
        <f>SUM(D17,O17)</f>
        <v>-1818</v>
      </c>
    </row>
    <row r="21" spans="1:25" ht="22.5" customHeight="1">
      <c r="A21" s="435" t="s">
        <v>20</v>
      </c>
      <c r="B21" s="438"/>
      <c r="C21" s="343"/>
      <c r="D21" s="637">
        <v>19456</v>
      </c>
      <c r="E21" s="515"/>
      <c r="F21" s="524">
        <v>24603</v>
      </c>
      <c r="G21" s="525"/>
      <c r="H21" s="517">
        <v>4291</v>
      </c>
      <c r="I21" s="525"/>
      <c r="J21" s="526">
        <v>4270</v>
      </c>
      <c r="K21" s="557">
        <f>D21-F21</f>
        <v>-5147</v>
      </c>
      <c r="L21" s="452">
        <f t="shared" si="1"/>
        <v>21</v>
      </c>
    </row>
    <row r="22" spans="1:25" ht="22.5" customHeight="1">
      <c r="A22" s="435" t="s">
        <v>21</v>
      </c>
      <c r="B22" s="440"/>
      <c r="C22" s="343"/>
      <c r="D22" s="462">
        <v>0</v>
      </c>
      <c r="E22" s="515"/>
      <c r="F22" s="462">
        <v>0</v>
      </c>
      <c r="G22" s="517"/>
      <c r="H22" s="517">
        <v>444084</v>
      </c>
      <c r="I22" s="517"/>
      <c r="J22" s="518">
        <v>444084</v>
      </c>
      <c r="L22" s="452">
        <f t="shared" si="1"/>
        <v>0</v>
      </c>
    </row>
    <row r="23" spans="1:25" ht="22.5" customHeight="1">
      <c r="A23" s="435" t="s">
        <v>22</v>
      </c>
      <c r="B23" s="441" t="s">
        <v>367</v>
      </c>
      <c r="C23" s="343"/>
      <c r="D23" s="637">
        <v>484</v>
      </c>
      <c r="E23" s="515"/>
      <c r="F23" s="379">
        <v>633</v>
      </c>
      <c r="G23" s="517"/>
      <c r="H23" s="517">
        <v>36810</v>
      </c>
      <c r="I23" s="517"/>
      <c r="J23" s="518">
        <v>51695</v>
      </c>
      <c r="L23" s="452">
        <f t="shared" si="1"/>
        <v>-14885</v>
      </c>
      <c r="P23" s="352"/>
    </row>
    <row r="24" spans="1:25" ht="22.5" customHeight="1">
      <c r="A24" s="435" t="s">
        <v>23</v>
      </c>
      <c r="B24" s="438"/>
      <c r="C24" s="343"/>
      <c r="D24" s="637">
        <v>517007</v>
      </c>
      <c r="E24" s="515"/>
      <c r="F24" s="379">
        <v>584129</v>
      </c>
      <c r="G24" s="517"/>
      <c r="H24" s="517">
        <v>517007</v>
      </c>
      <c r="I24" s="517"/>
      <c r="J24" s="518">
        <v>584129</v>
      </c>
      <c r="L24" s="452">
        <f t="shared" si="1"/>
        <v>-67122</v>
      </c>
      <c r="P24" s="352"/>
    </row>
    <row r="25" spans="1:25" ht="22.5" customHeight="1">
      <c r="A25" s="442" t="s">
        <v>24</v>
      </c>
      <c r="B25" s="440"/>
      <c r="C25" s="343"/>
      <c r="D25" s="637">
        <v>83705</v>
      </c>
      <c r="E25" s="515"/>
      <c r="F25" s="379">
        <v>82756</v>
      </c>
      <c r="G25" s="517"/>
      <c r="H25" s="517">
        <v>252694</v>
      </c>
      <c r="I25" s="517"/>
      <c r="J25" s="518">
        <v>237551</v>
      </c>
      <c r="K25" s="557">
        <f>D25-F25</f>
        <v>949</v>
      </c>
      <c r="L25" s="452">
        <f t="shared" si="1"/>
        <v>15143</v>
      </c>
    </row>
    <row r="26" spans="1:25" ht="22.5" customHeight="1">
      <c r="A26" s="443" t="s">
        <v>25</v>
      </c>
      <c r="B26" s="438">
        <v>5</v>
      </c>
      <c r="C26" s="343"/>
      <c r="D26" s="637">
        <v>1345528</v>
      </c>
      <c r="E26" s="515"/>
      <c r="F26" s="379">
        <v>1370248</v>
      </c>
      <c r="G26" s="517"/>
      <c r="H26" s="517">
        <v>730228</v>
      </c>
      <c r="I26" s="517"/>
      <c r="J26" s="518">
        <v>751831</v>
      </c>
      <c r="K26" s="557">
        <f>D26-F26</f>
        <v>-24720</v>
      </c>
      <c r="L26" s="452">
        <f>H26-J26</f>
        <v>-21603</v>
      </c>
      <c r="N26" s="557">
        <v>1349223</v>
      </c>
    </row>
    <row r="27" spans="1:25" s="374" customFormat="1" ht="22.5" customHeight="1">
      <c r="A27" s="443" t="s">
        <v>26</v>
      </c>
      <c r="B27" s="440"/>
      <c r="C27" s="343"/>
      <c r="D27" s="637">
        <v>18720</v>
      </c>
      <c r="E27" s="325"/>
      <c r="F27" s="379">
        <v>24755</v>
      </c>
      <c r="G27" s="517"/>
      <c r="H27" s="517">
        <v>970</v>
      </c>
      <c r="I27" s="517"/>
      <c r="J27" s="518">
        <v>1413</v>
      </c>
      <c r="K27" s="450">
        <f>D27-F27</f>
        <v>-6035</v>
      </c>
      <c r="L27" s="452">
        <f t="shared" si="1"/>
        <v>-443</v>
      </c>
      <c r="N27" s="450"/>
      <c r="Q27" s="450"/>
      <c r="U27" s="346"/>
      <c r="X27" s="346"/>
    </row>
    <row r="28" spans="1:25" ht="22.5" customHeight="1">
      <c r="A28" s="443" t="s">
        <v>27</v>
      </c>
      <c r="B28" s="438"/>
      <c r="C28" s="343"/>
      <c r="D28" s="637">
        <v>26342</v>
      </c>
      <c r="E28" s="515"/>
      <c r="F28" s="527">
        <v>34900</v>
      </c>
      <c r="G28" s="517"/>
      <c r="H28" s="517">
        <v>20628</v>
      </c>
      <c r="I28" s="517"/>
      <c r="J28" s="518">
        <v>27890</v>
      </c>
      <c r="L28" s="452">
        <f t="shared" si="1"/>
        <v>-7262</v>
      </c>
      <c r="U28" s="637"/>
      <c r="V28" s="379"/>
      <c r="X28" s="682"/>
      <c r="Y28" s="682"/>
    </row>
    <row r="29" spans="1:25" ht="22.5" customHeight="1">
      <c r="A29" s="443" t="s">
        <v>28</v>
      </c>
      <c r="B29" s="440"/>
      <c r="C29" s="343"/>
      <c r="D29" s="637">
        <v>41209</v>
      </c>
      <c r="E29" s="515"/>
      <c r="F29" s="379">
        <v>51028</v>
      </c>
      <c r="G29" s="517"/>
      <c r="H29" s="462">
        <v>0</v>
      </c>
      <c r="I29" s="517"/>
      <c r="J29" s="462">
        <v>0</v>
      </c>
      <c r="L29" s="452">
        <f t="shared" si="1"/>
        <v>0</v>
      </c>
      <c r="M29" s="609">
        <f>D29-F29</f>
        <v>-9819</v>
      </c>
      <c r="U29" s="637"/>
      <c r="V29" s="379"/>
      <c r="X29" s="682"/>
      <c r="Y29" s="682"/>
    </row>
    <row r="30" spans="1:25" ht="22.5" customHeight="1">
      <c r="A30" s="443" t="s">
        <v>29</v>
      </c>
      <c r="B30" s="444"/>
      <c r="C30" s="325"/>
      <c r="D30" s="637">
        <v>71259</v>
      </c>
      <c r="E30" s="325"/>
      <c r="F30" s="528">
        <v>78916</v>
      </c>
      <c r="G30" s="517"/>
      <c r="H30" s="523">
        <v>62267</v>
      </c>
      <c r="I30" s="517"/>
      <c r="J30" s="529">
        <v>53520</v>
      </c>
      <c r="K30" s="557">
        <f>D30-F30</f>
        <v>-7657</v>
      </c>
      <c r="L30" s="452">
        <f>H30-J30</f>
        <v>8747</v>
      </c>
      <c r="U30" s="439"/>
      <c r="V30" s="439"/>
      <c r="X30" s="682"/>
      <c r="Y30" s="682"/>
    </row>
    <row r="31" spans="1:25" ht="22.5" customHeight="1">
      <c r="A31" s="426" t="s">
        <v>30</v>
      </c>
      <c r="B31" s="314"/>
      <c r="C31" s="314"/>
      <c r="D31" s="326">
        <f>SUM(D21:D30)</f>
        <v>2123710</v>
      </c>
      <c r="E31" s="314"/>
      <c r="F31" s="326">
        <f>SUM(F21:F30)</f>
        <v>2251968</v>
      </c>
      <c r="G31" s="317"/>
      <c r="H31" s="326">
        <f>SUM(H21:H30)</f>
        <v>2068979</v>
      </c>
      <c r="I31" s="317"/>
      <c r="J31" s="326">
        <f>SUM(J21:J30)</f>
        <v>2156383</v>
      </c>
      <c r="K31" s="557">
        <f>'CF P10-11'!B39</f>
        <v>-12810</v>
      </c>
    </row>
    <row r="32" spans="1:25" ht="22.5" customHeight="1">
      <c r="A32" s="435"/>
      <c r="B32" s="370"/>
      <c r="C32" s="370"/>
      <c r="D32" s="370"/>
      <c r="E32" s="370"/>
      <c r="F32" s="370"/>
      <c r="G32" s="317"/>
      <c r="H32" s="370"/>
      <c r="I32" s="317"/>
      <c r="J32" s="370"/>
    </row>
    <row r="33" spans="1:17" s="374" customFormat="1" ht="22.5" customHeight="1" thickBot="1">
      <c r="A33" s="426" t="s">
        <v>31</v>
      </c>
      <c r="B33" s="314"/>
      <c r="C33" s="314"/>
      <c r="D33" s="320">
        <f>SUM(D18,D31)</f>
        <v>3192791</v>
      </c>
      <c r="E33" s="314"/>
      <c r="F33" s="320">
        <f>SUM(F18,F31)</f>
        <v>3384696</v>
      </c>
      <c r="G33" s="317"/>
      <c r="H33" s="320">
        <f>SUM(H18,H31)</f>
        <v>2536687</v>
      </c>
      <c r="I33" s="317"/>
      <c r="J33" s="320">
        <f>SUM(J18,J31)</f>
        <v>2710323</v>
      </c>
      <c r="K33" s="450"/>
      <c r="N33" s="450"/>
      <c r="Q33" s="450"/>
    </row>
    <row r="34" spans="1:17" s="374" customFormat="1" ht="22.5" customHeight="1" thickTop="1">
      <c r="A34" s="426"/>
      <c r="B34" s="314"/>
      <c r="C34" s="314"/>
      <c r="D34" s="315"/>
      <c r="E34" s="314"/>
      <c r="F34" s="315"/>
      <c r="G34" s="317"/>
      <c r="H34" s="315"/>
      <c r="I34" s="317"/>
      <c r="J34" s="315"/>
      <c r="K34" s="450"/>
      <c r="N34" s="450"/>
      <c r="Q34" s="450"/>
    </row>
    <row r="35" spans="1:17" s="374" customFormat="1" ht="22.5" customHeight="1">
      <c r="A35" s="426"/>
      <c r="B35" s="314"/>
      <c r="C35" s="314"/>
      <c r="D35" s="315"/>
      <c r="E35" s="314"/>
      <c r="F35" s="315"/>
      <c r="G35" s="317"/>
      <c r="H35" s="315"/>
      <c r="I35" s="317"/>
      <c r="J35" s="315"/>
      <c r="K35" s="450"/>
      <c r="N35" s="450"/>
      <c r="Q35" s="450"/>
    </row>
    <row r="36" spans="1:17" s="374" customFormat="1" ht="22.5" customHeight="1">
      <c r="A36" s="426"/>
      <c r="B36" s="314"/>
      <c r="C36" s="314"/>
      <c r="D36" s="315"/>
      <c r="E36" s="314"/>
      <c r="F36" s="315"/>
      <c r="G36" s="317"/>
      <c r="H36" s="315"/>
      <c r="I36" s="317"/>
      <c r="J36" s="315"/>
      <c r="K36" s="450"/>
      <c r="N36" s="450"/>
      <c r="Q36" s="450"/>
    </row>
    <row r="37" spans="1:17" s="374" customFormat="1" ht="22.5" customHeight="1">
      <c r="A37" s="426"/>
      <c r="B37" s="314"/>
      <c r="C37" s="314"/>
      <c r="D37" s="315"/>
      <c r="E37" s="314"/>
      <c r="F37" s="315"/>
      <c r="G37" s="317"/>
      <c r="H37" s="315"/>
      <c r="I37" s="317"/>
      <c r="J37" s="315"/>
      <c r="K37" s="450"/>
      <c r="N37" s="450"/>
      <c r="Q37" s="450"/>
    </row>
    <row r="38" spans="1:17" s="374" customFormat="1" ht="22.5" customHeight="1">
      <c r="A38" s="435"/>
      <c r="B38" s="343"/>
      <c r="C38" s="343"/>
      <c r="D38" s="530"/>
      <c r="E38" s="515"/>
      <c r="F38" s="530"/>
      <c r="G38" s="317"/>
      <c r="H38" s="325"/>
      <c r="I38" s="317"/>
      <c r="J38" s="325"/>
      <c r="K38" s="450"/>
      <c r="N38" s="450"/>
      <c r="Q38" s="450"/>
    </row>
    <row r="39" spans="1:17" s="429" customFormat="1" ht="22.5" customHeight="1">
      <c r="A39" s="345" t="s">
        <v>0</v>
      </c>
      <c r="B39" s="428"/>
      <c r="C39" s="428"/>
      <c r="D39" s="531"/>
      <c r="E39" s="531"/>
      <c r="F39" s="531"/>
      <c r="G39" s="532"/>
      <c r="H39" s="531"/>
      <c r="I39" s="532"/>
      <c r="J39" s="531"/>
      <c r="K39" s="558"/>
      <c r="N39" s="558"/>
      <c r="Q39" s="558"/>
    </row>
    <row r="40" spans="1:17" s="429" customFormat="1" ht="22.5" customHeight="1">
      <c r="A40" s="345" t="s">
        <v>1</v>
      </c>
      <c r="B40" s="428"/>
      <c r="C40" s="428"/>
      <c r="D40" s="531"/>
      <c r="E40" s="531"/>
      <c r="F40" s="531"/>
      <c r="G40" s="532"/>
      <c r="H40" s="531"/>
      <c r="I40" s="532"/>
      <c r="J40" s="531"/>
      <c r="K40" s="558"/>
      <c r="N40" s="558"/>
      <c r="Q40" s="558"/>
    </row>
    <row r="41" spans="1:17" ht="22.5" customHeight="1">
      <c r="A41" s="369"/>
      <c r="B41" s="430"/>
      <c r="C41" s="430"/>
      <c r="D41" s="533"/>
      <c r="E41" s="533"/>
      <c r="F41" s="533"/>
      <c r="G41" s="530"/>
      <c r="H41" s="533"/>
      <c r="I41" s="530"/>
      <c r="J41" s="533"/>
    </row>
    <row r="42" spans="1:17" ht="22.5" customHeight="1">
      <c r="A42" s="426"/>
      <c r="B42" s="431"/>
      <c r="C42" s="431"/>
      <c r="D42" s="686" t="s">
        <v>2</v>
      </c>
      <c r="E42" s="686"/>
      <c r="F42" s="686"/>
      <c r="G42" s="534"/>
      <c r="H42" s="687" t="s">
        <v>3</v>
      </c>
      <c r="I42" s="687"/>
      <c r="J42" s="687"/>
    </row>
    <row r="43" spans="1:17" ht="22.5" customHeight="1">
      <c r="A43" s="426"/>
      <c r="B43" s="431"/>
      <c r="C43" s="431"/>
      <c r="D43" s="433" t="s">
        <v>336</v>
      </c>
      <c r="E43" s="535"/>
      <c r="F43" s="535" t="s">
        <v>4</v>
      </c>
      <c r="G43" s="534"/>
      <c r="H43" s="433" t="s">
        <v>336</v>
      </c>
      <c r="I43" s="535"/>
      <c r="J43" s="535" t="s">
        <v>4</v>
      </c>
    </row>
    <row r="44" spans="1:17" ht="22.5" customHeight="1">
      <c r="A44" s="426" t="s">
        <v>32</v>
      </c>
      <c r="B44" s="434" t="s">
        <v>6</v>
      </c>
      <c r="C44" s="434"/>
      <c r="D44" s="536">
        <v>2567</v>
      </c>
      <c r="E44" s="536"/>
      <c r="F44" s="536">
        <v>2566</v>
      </c>
      <c r="G44" s="530"/>
      <c r="H44" s="536">
        <v>2567</v>
      </c>
      <c r="I44" s="536"/>
      <c r="J44" s="536">
        <v>2566</v>
      </c>
    </row>
    <row r="45" spans="1:17" ht="22.5" customHeight="1">
      <c r="A45" s="426"/>
      <c r="B45" s="434"/>
      <c r="C45" s="434"/>
      <c r="D45" s="512" t="s">
        <v>7</v>
      </c>
      <c r="E45" s="512"/>
      <c r="F45" s="512"/>
      <c r="G45" s="530"/>
      <c r="H45" s="512" t="s">
        <v>7</v>
      </c>
      <c r="I45" s="512"/>
      <c r="J45" s="512"/>
    </row>
    <row r="46" spans="1:17" s="374" customFormat="1" ht="22.5" customHeight="1">
      <c r="A46" s="426"/>
      <c r="B46" s="434"/>
      <c r="C46" s="434"/>
      <c r="D46" s="685" t="s">
        <v>8</v>
      </c>
      <c r="E46" s="685"/>
      <c r="F46" s="685"/>
      <c r="G46" s="685"/>
      <c r="H46" s="685"/>
      <c r="I46" s="685"/>
      <c r="J46" s="685"/>
      <c r="K46" s="450"/>
      <c r="N46" s="450"/>
      <c r="Q46" s="450"/>
    </row>
    <row r="47" spans="1:17" s="374" customFormat="1" ht="22.5" customHeight="1">
      <c r="A47" s="437" t="s">
        <v>33</v>
      </c>
      <c r="B47" s="321"/>
      <c r="C47" s="321"/>
      <c r="D47" s="321"/>
      <c r="E47" s="321"/>
      <c r="F47" s="321"/>
      <c r="G47" s="322"/>
      <c r="H47" s="321"/>
      <c r="I47" s="322"/>
      <c r="J47" s="321"/>
      <c r="K47" s="450"/>
      <c r="N47" s="450"/>
      <c r="Q47" s="450"/>
    </row>
    <row r="48" spans="1:17" s="374" customFormat="1" ht="22.5" customHeight="1">
      <c r="A48" s="442" t="s">
        <v>34</v>
      </c>
      <c r="B48" s="343">
        <v>6</v>
      </c>
      <c r="C48" s="321"/>
      <c r="D48" s="637">
        <v>182236</v>
      </c>
      <c r="E48" s="321"/>
      <c r="F48" s="527">
        <v>222341</v>
      </c>
      <c r="G48" s="517"/>
      <c r="H48" s="517">
        <v>70456</v>
      </c>
      <c r="I48" s="517"/>
      <c r="J48" s="380">
        <v>100161</v>
      </c>
      <c r="K48" s="450">
        <f>D48-F48</f>
        <v>-40105</v>
      </c>
      <c r="L48" s="452">
        <f t="shared" ref="L48:L59" si="2">H48-J48</f>
        <v>-29705</v>
      </c>
      <c r="N48" s="450"/>
      <c r="Q48" s="557"/>
    </row>
    <row r="49" spans="1:18" s="374" customFormat="1" ht="22.5" customHeight="1">
      <c r="A49" s="442" t="s">
        <v>35</v>
      </c>
      <c r="B49" s="343">
        <v>2</v>
      </c>
      <c r="C49" s="321"/>
      <c r="D49" s="637">
        <v>377359</v>
      </c>
      <c r="E49" s="321"/>
      <c r="F49" s="527">
        <v>396915</v>
      </c>
      <c r="G49" s="517"/>
      <c r="H49" s="517">
        <v>110361</v>
      </c>
      <c r="I49" s="517"/>
      <c r="J49" s="381">
        <v>171112</v>
      </c>
      <c r="K49" s="450">
        <f>D49-F49</f>
        <v>-19556</v>
      </c>
      <c r="L49" s="452">
        <f>H49-J49</f>
        <v>-60751</v>
      </c>
      <c r="N49" s="450"/>
      <c r="Q49" s="557"/>
      <c r="R49" s="450"/>
    </row>
    <row r="50" spans="1:18" s="374" customFormat="1" ht="22.5" customHeight="1">
      <c r="A50" s="442" t="s">
        <v>320</v>
      </c>
      <c r="B50" s="343">
        <v>4</v>
      </c>
      <c r="C50" s="343"/>
      <c r="D50" s="637">
        <v>374929</v>
      </c>
      <c r="E50" s="515"/>
      <c r="F50" s="527">
        <v>367991</v>
      </c>
      <c r="G50" s="517"/>
      <c r="H50" s="517">
        <v>14144</v>
      </c>
      <c r="I50" s="517"/>
      <c r="J50" s="381">
        <v>32061</v>
      </c>
      <c r="K50" s="450">
        <f>D50-F50</f>
        <v>6938</v>
      </c>
      <c r="L50" s="452">
        <f>H50-J50</f>
        <v>-17917</v>
      </c>
      <c r="M50" s="450">
        <f>D50-F50</f>
        <v>6938</v>
      </c>
      <c r="N50" s="450">
        <f>F66+'CF P10-11'!B21+'CF P10-11'!B37</f>
        <v>155822</v>
      </c>
      <c r="Q50" s="557"/>
    </row>
    <row r="51" spans="1:18" s="374" customFormat="1" ht="22.5" customHeight="1">
      <c r="A51" s="445" t="s">
        <v>331</v>
      </c>
      <c r="B51" s="343"/>
      <c r="C51" s="343"/>
      <c r="D51" s="637"/>
      <c r="E51" s="515"/>
      <c r="F51" s="527"/>
      <c r="G51" s="517"/>
      <c r="H51" s="517"/>
      <c r="I51" s="517"/>
      <c r="J51" s="381"/>
      <c r="K51" s="450"/>
      <c r="L51" s="452">
        <f t="shared" si="2"/>
        <v>0</v>
      </c>
      <c r="N51" s="450"/>
      <c r="Q51" s="450"/>
    </row>
    <row r="52" spans="1:18" s="374" customFormat="1" ht="22.5" customHeight="1">
      <c r="A52" s="445" t="s">
        <v>38</v>
      </c>
      <c r="B52" s="343">
        <v>6</v>
      </c>
      <c r="C52" s="343"/>
      <c r="D52" s="637">
        <v>162812</v>
      </c>
      <c r="E52" s="515"/>
      <c r="F52" s="527">
        <v>263333</v>
      </c>
      <c r="G52" s="525"/>
      <c r="H52" s="517">
        <v>148610</v>
      </c>
      <c r="I52" s="525"/>
      <c r="J52" s="382">
        <v>152210</v>
      </c>
      <c r="K52" s="450">
        <f>D52-F52</f>
        <v>-100521</v>
      </c>
      <c r="L52" s="452">
        <f t="shared" si="2"/>
        <v>-3600</v>
      </c>
      <c r="N52" s="450"/>
      <c r="Q52" s="557"/>
    </row>
    <row r="53" spans="1:18" s="374" customFormat="1" ht="22.5" customHeight="1">
      <c r="A53" s="442" t="s">
        <v>39</v>
      </c>
      <c r="B53" s="343">
        <v>6</v>
      </c>
      <c r="C53" s="325"/>
      <c r="D53" s="637">
        <v>10918</v>
      </c>
      <c r="E53" s="325"/>
      <c r="F53" s="527">
        <v>13696</v>
      </c>
      <c r="G53" s="517"/>
      <c r="H53" s="517">
        <v>932</v>
      </c>
      <c r="I53" s="517"/>
      <c r="J53" s="382">
        <v>1444</v>
      </c>
      <c r="K53" s="450">
        <f>SUM(D53,D64)</f>
        <v>20385</v>
      </c>
      <c r="L53" s="452">
        <f>SUM(F53,F64)</f>
        <v>29055</v>
      </c>
      <c r="M53" s="450">
        <f>K53-L53</f>
        <v>-8670</v>
      </c>
      <c r="N53" s="450"/>
      <c r="Q53" s="557"/>
    </row>
    <row r="54" spans="1:18" s="374" customFormat="1" ht="22.5" hidden="1" customHeight="1">
      <c r="A54" s="442" t="s">
        <v>40</v>
      </c>
      <c r="B54" s="343"/>
      <c r="C54" s="325"/>
      <c r="D54" s="462"/>
      <c r="E54" s="554"/>
      <c r="F54" s="462">
        <v>0</v>
      </c>
      <c r="G54" s="517"/>
      <c r="H54" s="462"/>
      <c r="I54" s="554"/>
      <c r="J54" s="462">
        <v>0</v>
      </c>
      <c r="K54" s="450"/>
      <c r="L54" s="452">
        <f t="shared" si="2"/>
        <v>0</v>
      </c>
      <c r="N54" s="450"/>
      <c r="Q54" s="450"/>
    </row>
    <row r="55" spans="1:18" s="374" customFormat="1" ht="22.5" hidden="1" customHeight="1">
      <c r="A55" s="549" t="s">
        <v>36</v>
      </c>
      <c r="B55" s="515" t="s">
        <v>319</v>
      </c>
      <c r="C55" s="515"/>
      <c r="D55" s="462"/>
      <c r="E55" s="554"/>
      <c r="F55" s="462"/>
      <c r="G55" s="525"/>
      <c r="H55" s="462"/>
      <c r="I55" s="525"/>
      <c r="J55" s="381"/>
      <c r="K55" s="450"/>
      <c r="L55" s="452">
        <f>H55-J55</f>
        <v>0</v>
      </c>
      <c r="N55" s="450"/>
      <c r="Q55" s="557"/>
    </row>
    <row r="56" spans="1:18" s="374" customFormat="1" ht="22.5" customHeight="1">
      <c r="A56" s="549" t="s">
        <v>371</v>
      </c>
      <c r="B56" s="515" t="s">
        <v>319</v>
      </c>
      <c r="C56" s="515"/>
      <c r="D56" s="517">
        <v>15000</v>
      </c>
      <c r="E56" s="554"/>
      <c r="F56" s="462">
        <v>0</v>
      </c>
      <c r="G56" s="525"/>
      <c r="H56" s="462">
        <v>0</v>
      </c>
      <c r="I56" s="525"/>
      <c r="J56" s="381">
        <v>7000</v>
      </c>
      <c r="K56" s="450"/>
      <c r="L56" s="452">
        <f>H56-J56</f>
        <v>-7000</v>
      </c>
      <c r="N56" s="450"/>
      <c r="Q56" s="450"/>
    </row>
    <row r="57" spans="1:18" s="374" customFormat="1" ht="22.5" customHeight="1">
      <c r="A57" s="549" t="s">
        <v>327</v>
      </c>
      <c r="B57" s="515"/>
      <c r="C57" s="515"/>
      <c r="D57" s="637">
        <v>3796</v>
      </c>
      <c r="E57" s="554"/>
      <c r="F57" s="462">
        <v>7099</v>
      </c>
      <c r="G57" s="525"/>
      <c r="H57" s="517">
        <v>3</v>
      </c>
      <c r="I57" s="525"/>
      <c r="J57" s="381">
        <v>1240</v>
      </c>
      <c r="K57" s="450"/>
      <c r="L57" s="452">
        <f>H57-J57</f>
        <v>-1237</v>
      </c>
      <c r="N57" s="450"/>
      <c r="Q57" s="450"/>
    </row>
    <row r="58" spans="1:18" s="374" customFormat="1" ht="22.5" customHeight="1">
      <c r="A58" s="549" t="s">
        <v>311</v>
      </c>
      <c r="B58" s="515"/>
      <c r="C58" s="515"/>
      <c r="D58" s="637">
        <v>13895</v>
      </c>
      <c r="E58" s="515"/>
      <c r="F58" s="462">
        <v>15425</v>
      </c>
      <c r="G58" s="525"/>
      <c r="H58" s="517">
        <v>10422</v>
      </c>
      <c r="I58" s="525"/>
      <c r="J58" s="381">
        <v>11266</v>
      </c>
      <c r="K58" s="450">
        <f>D58-F58</f>
        <v>-1530</v>
      </c>
      <c r="L58" s="452">
        <f>H58-J58</f>
        <v>-844</v>
      </c>
      <c r="N58" s="450"/>
      <c r="Q58" s="450"/>
    </row>
    <row r="59" spans="1:18" s="374" customFormat="1" ht="22.5" customHeight="1">
      <c r="A59" s="549" t="s">
        <v>41</v>
      </c>
      <c r="B59" s="515"/>
      <c r="C59" s="515"/>
      <c r="D59" s="637">
        <v>1783</v>
      </c>
      <c r="E59" s="325"/>
      <c r="F59" s="527">
        <v>4002</v>
      </c>
      <c r="G59" s="517"/>
      <c r="H59" s="462">
        <v>0</v>
      </c>
      <c r="I59" s="554"/>
      <c r="J59" s="462">
        <v>0</v>
      </c>
      <c r="K59" s="450">
        <f>D59-F59</f>
        <v>-2219</v>
      </c>
      <c r="L59" s="452">
        <f t="shared" si="2"/>
        <v>0</v>
      </c>
      <c r="N59" s="450">
        <v>26059</v>
      </c>
      <c r="O59" s="450"/>
      <c r="Q59" s="450"/>
    </row>
    <row r="60" spans="1:18" s="374" customFormat="1" ht="22.5" customHeight="1">
      <c r="A60" s="548" t="s">
        <v>42</v>
      </c>
      <c r="B60" s="314"/>
      <c r="C60" s="314"/>
      <c r="D60" s="326">
        <f>SUM(D48:D59)</f>
        <v>1142728</v>
      </c>
      <c r="E60" s="314"/>
      <c r="F60" s="326">
        <f>SUM(F48:F59)</f>
        <v>1290802</v>
      </c>
      <c r="G60" s="317"/>
      <c r="H60" s="326">
        <f>SUM(H48:H59)</f>
        <v>354928</v>
      </c>
      <c r="I60" s="317"/>
      <c r="J60" s="326">
        <f>SUM(J48:J59)</f>
        <v>476494</v>
      </c>
      <c r="K60" s="450">
        <f>D59-8077</f>
        <v>-6294</v>
      </c>
      <c r="L60" s="450">
        <v>19427</v>
      </c>
      <c r="N60" s="450" t="s">
        <v>311</v>
      </c>
      <c r="Q60" s="450"/>
    </row>
    <row r="61" spans="1:18" s="374" customFormat="1" ht="22.5" customHeight="1">
      <c r="A61" s="550"/>
      <c r="B61" s="370"/>
      <c r="C61" s="370"/>
      <c r="D61" s="370"/>
      <c r="E61" s="370"/>
      <c r="F61" s="370"/>
      <c r="G61" s="317"/>
      <c r="H61" s="370"/>
      <c r="I61" s="317"/>
      <c r="J61" s="370"/>
      <c r="K61" s="450">
        <f>K60-F59</f>
        <v>-10296</v>
      </c>
      <c r="L61" s="450">
        <f>L60-F58</f>
        <v>4002</v>
      </c>
      <c r="N61" s="555">
        <v>-2885326.75</v>
      </c>
      <c r="Q61" s="450"/>
    </row>
    <row r="62" spans="1:18" s="374" customFormat="1" ht="22.5" customHeight="1">
      <c r="A62" s="551" t="s">
        <v>43</v>
      </c>
      <c r="B62" s="370"/>
      <c r="C62" s="370"/>
      <c r="D62" s="370"/>
      <c r="E62" s="370"/>
      <c r="F62" s="370"/>
      <c r="G62" s="317"/>
      <c r="H62" s="370"/>
      <c r="I62" s="317"/>
      <c r="J62" s="370"/>
      <c r="K62" s="450">
        <f>D63-F63</f>
        <v>16654</v>
      </c>
      <c r="N62" s="559">
        <v>-11265766.359999999</v>
      </c>
      <c r="Q62" s="450"/>
    </row>
    <row r="63" spans="1:18" s="374" customFormat="1" ht="22.5" customHeight="1">
      <c r="A63" s="552" t="s">
        <v>37</v>
      </c>
      <c r="B63" s="515">
        <v>6</v>
      </c>
      <c r="C63" s="515"/>
      <c r="D63" s="637">
        <v>402401</v>
      </c>
      <c r="E63" s="325"/>
      <c r="F63" s="527">
        <v>385747</v>
      </c>
      <c r="G63" s="525"/>
      <c r="H63" s="525">
        <v>308530</v>
      </c>
      <c r="I63" s="525"/>
      <c r="J63" s="382">
        <v>385747</v>
      </c>
      <c r="K63" s="450">
        <f>D63-F63</f>
        <v>16654</v>
      </c>
      <c r="L63" s="450">
        <f>SUM(F53,F64)</f>
        <v>29055</v>
      </c>
      <c r="N63" s="555">
        <v>-1274370.5</v>
      </c>
      <c r="Q63" s="557"/>
    </row>
    <row r="64" spans="1:18" s="374" customFormat="1" ht="22.5" customHeight="1">
      <c r="A64" s="552" t="s">
        <v>44</v>
      </c>
      <c r="B64" s="515">
        <v>6</v>
      </c>
      <c r="C64" s="515"/>
      <c r="D64" s="637">
        <v>9467</v>
      </c>
      <c r="E64" s="325"/>
      <c r="F64" s="527">
        <v>15359</v>
      </c>
      <c r="G64" s="517"/>
      <c r="H64" s="517">
        <v>47</v>
      </c>
      <c r="I64" s="517"/>
      <c r="J64" s="382">
        <v>194</v>
      </c>
      <c r="K64" s="450"/>
      <c r="L64" s="450">
        <f>K63-L63</f>
        <v>-12401</v>
      </c>
      <c r="N64" s="450">
        <f>SUM(N61:N63)</f>
        <v>-15425463.609999999</v>
      </c>
      <c r="Q64" s="557"/>
    </row>
    <row r="65" spans="1:18" s="374" customFormat="1" ht="22.5" customHeight="1">
      <c r="A65" s="553" t="s">
        <v>46</v>
      </c>
      <c r="B65" s="515"/>
      <c r="C65" s="515"/>
      <c r="D65" s="637">
        <v>90385</v>
      </c>
      <c r="E65" s="325"/>
      <c r="F65" s="379">
        <v>94986</v>
      </c>
      <c r="G65" s="517"/>
      <c r="H65" s="525">
        <v>90136</v>
      </c>
      <c r="I65" s="517"/>
      <c r="J65" s="382">
        <v>94742</v>
      </c>
      <c r="K65" s="450">
        <f>SUM(H53,H64)</f>
        <v>979</v>
      </c>
      <c r="M65" s="609">
        <f>D65-F65</f>
        <v>-4601</v>
      </c>
      <c r="N65" s="450"/>
      <c r="Q65" s="450"/>
    </row>
    <row r="66" spans="1:18" s="374" customFormat="1" ht="22.5" customHeight="1">
      <c r="A66" s="553" t="s">
        <v>45</v>
      </c>
      <c r="B66" s="515"/>
      <c r="C66" s="515"/>
      <c r="D66" s="637">
        <v>159125</v>
      </c>
      <c r="E66" s="515"/>
      <c r="F66" s="527">
        <v>149362</v>
      </c>
      <c r="G66" s="517"/>
      <c r="H66" s="517">
        <v>36703</v>
      </c>
      <c r="I66" s="517"/>
      <c r="J66" s="382">
        <v>34657</v>
      </c>
      <c r="K66" s="450"/>
      <c r="L66" s="450">
        <f>K65-M65</f>
        <v>5580</v>
      </c>
      <c r="M66" s="610">
        <f>M16+M29-M65</f>
        <v>-4991</v>
      </c>
      <c r="N66" s="329"/>
      <c r="P66" s="329"/>
      <c r="Q66" s="450"/>
      <c r="R66" s="329"/>
    </row>
    <row r="67" spans="1:18" s="374" customFormat="1" ht="22.5" customHeight="1">
      <c r="A67" s="426" t="s">
        <v>47</v>
      </c>
      <c r="B67" s="371"/>
      <c r="C67" s="371"/>
      <c r="D67" s="323">
        <f>SUM(D63:D66)</f>
        <v>661378</v>
      </c>
      <c r="E67" s="371"/>
      <c r="F67" s="323">
        <f>SUM(F63:F66)</f>
        <v>645454</v>
      </c>
      <c r="G67" s="317"/>
      <c r="H67" s="323">
        <f>SUM(H63:H66)</f>
        <v>435416</v>
      </c>
      <c r="I67" s="317"/>
      <c r="J67" s="323">
        <f>SUM(J63:J66)</f>
        <v>515340</v>
      </c>
      <c r="K67" s="450"/>
      <c r="L67" s="450">
        <v>156461</v>
      </c>
      <c r="N67" s="450"/>
      <c r="Q67" s="450"/>
    </row>
    <row r="68" spans="1:18" s="374" customFormat="1" ht="22.5" customHeight="1">
      <c r="A68" s="435"/>
      <c r="B68" s="370"/>
      <c r="C68" s="370"/>
      <c r="D68" s="370"/>
      <c r="E68" s="370"/>
      <c r="F68" s="370"/>
      <c r="G68" s="317"/>
      <c r="H68" s="370"/>
      <c r="I68" s="317"/>
      <c r="J68" s="370"/>
      <c r="K68" s="450"/>
      <c r="N68" s="450"/>
      <c r="Q68" s="450"/>
    </row>
    <row r="69" spans="1:18" s="374" customFormat="1" ht="22.5" customHeight="1">
      <c r="A69" s="426" t="s">
        <v>48</v>
      </c>
      <c r="B69" s="314"/>
      <c r="C69" s="314"/>
      <c r="D69" s="331">
        <f>SUM(D60,D67)</f>
        <v>1804106</v>
      </c>
      <c r="E69" s="314"/>
      <c r="F69" s="331">
        <f>SUM(F60,F67)</f>
        <v>1936256</v>
      </c>
      <c r="G69" s="317"/>
      <c r="H69" s="331">
        <f>SUM(H60,H67)</f>
        <v>790344</v>
      </c>
      <c r="I69" s="317"/>
      <c r="J69" s="331">
        <f>SUM(J60,J67)</f>
        <v>991834</v>
      </c>
      <c r="K69" s="450"/>
      <c r="N69" s="450"/>
      <c r="Q69" s="450"/>
    </row>
    <row r="70" spans="1:18" s="374" customFormat="1" ht="22.5" customHeight="1">
      <c r="A70" s="426"/>
      <c r="B70" s="314"/>
      <c r="C70" s="314"/>
      <c r="D70" s="315"/>
      <c r="E70" s="314"/>
      <c r="F70" s="315"/>
      <c r="G70" s="317"/>
      <c r="H70" s="315"/>
      <c r="I70" s="317"/>
      <c r="J70" s="315"/>
      <c r="K70" s="450"/>
      <c r="N70" s="450"/>
      <c r="Q70" s="450"/>
    </row>
    <row r="71" spans="1:18" s="374" customFormat="1" ht="22.5" customHeight="1">
      <c r="A71" s="426"/>
      <c r="B71" s="314"/>
      <c r="C71" s="314"/>
      <c r="D71" s="315"/>
      <c r="E71" s="314"/>
      <c r="F71" s="315"/>
      <c r="G71" s="317"/>
      <c r="H71" s="315"/>
      <c r="I71" s="317"/>
      <c r="J71" s="315"/>
      <c r="K71" s="450"/>
      <c r="N71" s="450"/>
      <c r="Q71" s="450"/>
    </row>
    <row r="72" spans="1:18" s="374" customFormat="1" ht="22.5" customHeight="1">
      <c r="A72" s="426"/>
      <c r="B72" s="314"/>
      <c r="C72" s="314"/>
      <c r="D72" s="315"/>
      <c r="E72" s="314"/>
      <c r="F72" s="315"/>
      <c r="G72" s="317"/>
      <c r="H72" s="315"/>
      <c r="I72" s="317"/>
      <c r="J72" s="315"/>
      <c r="K72" s="450"/>
      <c r="N72" s="450"/>
      <c r="Q72" s="450"/>
    </row>
    <row r="73" spans="1:18" s="429" customFormat="1" ht="22.5" customHeight="1">
      <c r="A73" s="345" t="s">
        <v>0</v>
      </c>
      <c r="B73" s="428"/>
      <c r="C73" s="428"/>
      <c r="D73" s="531"/>
      <c r="E73" s="531"/>
      <c r="F73" s="531"/>
      <c r="G73" s="532"/>
      <c r="H73" s="531"/>
      <c r="I73" s="532"/>
      <c r="J73" s="531"/>
      <c r="K73" s="558"/>
      <c r="N73" s="558"/>
      <c r="Q73" s="558"/>
    </row>
    <row r="74" spans="1:18" s="429" customFormat="1" ht="22.5" customHeight="1">
      <c r="A74" s="345" t="s">
        <v>1</v>
      </c>
      <c r="B74" s="428"/>
      <c r="C74" s="428"/>
      <c r="D74" s="531"/>
      <c r="E74" s="531"/>
      <c r="F74" s="531"/>
      <c r="G74" s="532"/>
      <c r="H74" s="531"/>
      <c r="I74" s="532"/>
      <c r="J74" s="531"/>
      <c r="K74" s="558"/>
      <c r="N74" s="558"/>
      <c r="Q74" s="558"/>
    </row>
    <row r="75" spans="1:18" s="374" customFormat="1" ht="22.5" customHeight="1">
      <c r="A75" s="426"/>
      <c r="B75" s="430"/>
      <c r="C75" s="430"/>
      <c r="D75" s="533"/>
      <c r="E75" s="533"/>
      <c r="F75" s="533"/>
      <c r="G75" s="530"/>
      <c r="H75" s="533"/>
      <c r="I75" s="530"/>
      <c r="J75" s="533"/>
      <c r="K75" s="450"/>
      <c r="N75" s="450"/>
      <c r="Q75" s="450"/>
    </row>
    <row r="76" spans="1:18" ht="22.5" customHeight="1">
      <c r="A76" s="426"/>
      <c r="B76" s="431"/>
      <c r="C76" s="431"/>
      <c r="D76" s="686" t="s">
        <v>2</v>
      </c>
      <c r="E76" s="686"/>
      <c r="F76" s="686"/>
      <c r="G76" s="534"/>
      <c r="H76" s="687" t="s">
        <v>3</v>
      </c>
      <c r="I76" s="687"/>
      <c r="J76" s="687"/>
    </row>
    <row r="77" spans="1:18" ht="22.5" customHeight="1">
      <c r="A77" s="426"/>
      <c r="B77" s="431"/>
      <c r="C77" s="431"/>
      <c r="D77" s="433" t="s">
        <v>336</v>
      </c>
      <c r="E77" s="535"/>
      <c r="F77" s="535" t="s">
        <v>4</v>
      </c>
      <c r="G77" s="534"/>
      <c r="H77" s="433" t="s">
        <v>336</v>
      </c>
      <c r="I77" s="535"/>
      <c r="J77" s="535" t="s">
        <v>4</v>
      </c>
    </row>
    <row r="78" spans="1:18" ht="22.5" customHeight="1">
      <c r="A78" s="426" t="s">
        <v>32</v>
      </c>
      <c r="B78" s="434"/>
      <c r="C78" s="434"/>
      <c r="D78" s="536">
        <v>2567</v>
      </c>
      <c r="E78" s="536"/>
      <c r="F78" s="536">
        <v>2566</v>
      </c>
      <c r="G78" s="530"/>
      <c r="H78" s="536">
        <v>2567</v>
      </c>
      <c r="I78" s="536"/>
      <c r="J78" s="536">
        <v>2566</v>
      </c>
    </row>
    <row r="79" spans="1:18" ht="22.5" customHeight="1">
      <c r="A79" s="426" t="s">
        <v>49</v>
      </c>
      <c r="B79" s="434"/>
      <c r="C79" s="434"/>
      <c r="D79" s="512" t="s">
        <v>7</v>
      </c>
      <c r="E79" s="512"/>
      <c r="F79" s="512"/>
      <c r="G79" s="530"/>
      <c r="H79" s="512" t="s">
        <v>7</v>
      </c>
      <c r="I79" s="512"/>
      <c r="J79" s="512"/>
    </row>
    <row r="80" spans="1:18" s="374" customFormat="1" ht="22.5" customHeight="1">
      <c r="A80" s="435"/>
      <c r="B80" s="436"/>
      <c r="C80" s="436"/>
      <c r="D80" s="685" t="s">
        <v>8</v>
      </c>
      <c r="E80" s="685"/>
      <c r="F80" s="685"/>
      <c r="G80" s="685"/>
      <c r="H80" s="685"/>
      <c r="I80" s="685"/>
      <c r="J80" s="685"/>
      <c r="K80" s="450"/>
      <c r="N80" s="450"/>
      <c r="Q80" s="450"/>
    </row>
    <row r="81" spans="1:17" ht="22.5" customHeight="1">
      <c r="A81" s="437" t="s">
        <v>50</v>
      </c>
      <c r="B81" s="370"/>
      <c r="C81" s="370"/>
      <c r="D81" s="370"/>
      <c r="E81" s="370"/>
      <c r="F81" s="370"/>
      <c r="G81" s="317"/>
      <c r="H81" s="370"/>
      <c r="I81" s="317"/>
      <c r="J81" s="370"/>
    </row>
    <row r="82" spans="1:17" s="374" customFormat="1" ht="22.5" customHeight="1">
      <c r="A82" s="435" t="s">
        <v>51</v>
      </c>
      <c r="B82" s="343"/>
      <c r="C82" s="343"/>
      <c r="D82" s="370"/>
      <c r="E82" s="515"/>
      <c r="F82" s="370"/>
      <c r="G82" s="317"/>
      <c r="H82" s="370"/>
      <c r="I82" s="317"/>
      <c r="J82" s="370"/>
      <c r="K82" s="450"/>
      <c r="N82" s="450"/>
      <c r="Q82" s="450"/>
    </row>
    <row r="83" spans="1:17" s="374" customFormat="1" ht="22.5" customHeight="1">
      <c r="A83" s="435" t="s">
        <v>52</v>
      </c>
      <c r="B83" s="343"/>
      <c r="C83" s="343"/>
      <c r="D83" s="370"/>
      <c r="E83" s="515"/>
      <c r="F83" s="370"/>
      <c r="G83" s="317"/>
      <c r="H83" s="370"/>
      <c r="I83" s="317"/>
      <c r="J83" s="370"/>
      <c r="K83" s="450"/>
      <c r="N83" s="450"/>
      <c r="Q83" s="450"/>
    </row>
    <row r="84" spans="1:17" s="374" customFormat="1" ht="22.5" customHeight="1">
      <c r="A84" s="476" t="s">
        <v>53</v>
      </c>
      <c r="B84" s="343"/>
      <c r="C84" s="327"/>
      <c r="D84" s="517">
        <v>79487</v>
      </c>
      <c r="E84" s="530"/>
      <c r="F84" s="517">
        <v>79487</v>
      </c>
      <c r="G84" s="517"/>
      <c r="H84" s="517">
        <v>79487</v>
      </c>
      <c r="I84" s="517"/>
      <c r="J84" s="517">
        <v>79487</v>
      </c>
      <c r="K84" s="450"/>
      <c r="N84" s="450"/>
      <c r="Q84" s="450"/>
    </row>
    <row r="85" spans="1:17" s="374" customFormat="1" ht="22.5" customHeight="1" thickBot="1">
      <c r="A85" s="476" t="s">
        <v>54</v>
      </c>
      <c r="B85" s="343"/>
      <c r="C85" s="327"/>
      <c r="D85" s="537">
        <v>520756</v>
      </c>
      <c r="E85" s="327"/>
      <c r="F85" s="537">
        <v>520756</v>
      </c>
      <c r="G85" s="517"/>
      <c r="H85" s="538">
        <v>520756</v>
      </c>
      <c r="I85" s="517"/>
      <c r="J85" s="537">
        <v>520756</v>
      </c>
      <c r="K85" s="450"/>
      <c r="N85" s="450"/>
      <c r="Q85" s="450"/>
    </row>
    <row r="86" spans="1:17" s="374" customFormat="1" ht="22.5" customHeight="1" thickTop="1">
      <c r="A86" s="435" t="s">
        <v>55</v>
      </c>
      <c r="B86" s="343"/>
      <c r="C86" s="446"/>
      <c r="D86" s="327"/>
      <c r="E86" s="327"/>
      <c r="F86" s="525"/>
      <c r="G86" s="525"/>
      <c r="H86" s="525"/>
      <c r="I86" s="525"/>
      <c r="J86" s="525"/>
      <c r="K86" s="450"/>
      <c r="N86" s="450"/>
      <c r="Q86" s="450"/>
    </row>
    <row r="87" spans="1:17" s="374" customFormat="1" ht="22.5" customHeight="1">
      <c r="A87" s="476" t="s">
        <v>53</v>
      </c>
      <c r="B87" s="343"/>
      <c r="C87" s="327"/>
      <c r="D87" s="637">
        <v>79487</v>
      </c>
      <c r="E87" s="327"/>
      <c r="F87" s="539">
        <v>79487</v>
      </c>
      <c r="G87" s="517"/>
      <c r="H87" s="517">
        <v>79487</v>
      </c>
      <c r="I87" s="517"/>
      <c r="J87" s="539">
        <v>79487</v>
      </c>
      <c r="K87" s="450"/>
      <c r="N87" s="450"/>
      <c r="Q87" s="450"/>
    </row>
    <row r="88" spans="1:17" s="374" customFormat="1" ht="22.5" customHeight="1">
      <c r="A88" s="476" t="s">
        <v>54</v>
      </c>
      <c r="B88" s="343"/>
      <c r="C88" s="343"/>
      <c r="D88" s="637">
        <v>520756</v>
      </c>
      <c r="E88" s="515"/>
      <c r="F88" s="539">
        <v>520756</v>
      </c>
      <c r="G88" s="517"/>
      <c r="H88" s="517">
        <v>520756</v>
      </c>
      <c r="I88" s="517"/>
      <c r="J88" s="539">
        <v>520756</v>
      </c>
      <c r="K88" s="450"/>
      <c r="N88" s="450"/>
      <c r="Q88" s="450"/>
    </row>
    <row r="89" spans="1:17" s="374" customFormat="1" ht="22.5" customHeight="1">
      <c r="A89" s="435" t="s">
        <v>332</v>
      </c>
      <c r="B89" s="343"/>
      <c r="C89" s="343"/>
      <c r="D89" s="637"/>
      <c r="E89" s="515"/>
      <c r="F89" s="539"/>
      <c r="G89" s="517"/>
      <c r="H89" s="517"/>
      <c r="I89" s="517"/>
      <c r="J89" s="539"/>
      <c r="K89" s="450"/>
      <c r="N89" s="450"/>
      <c r="Q89" s="450"/>
    </row>
    <row r="90" spans="1:17" s="374" customFormat="1" ht="22.5" customHeight="1">
      <c r="A90" s="447" t="s">
        <v>56</v>
      </c>
      <c r="B90" s="343"/>
      <c r="C90" s="343"/>
      <c r="D90" s="637">
        <v>4556</v>
      </c>
      <c r="E90" s="515"/>
      <c r="F90" s="539">
        <v>4556</v>
      </c>
      <c r="G90" s="517"/>
      <c r="H90" s="517">
        <v>4769</v>
      </c>
      <c r="I90" s="517"/>
      <c r="J90" s="539">
        <v>4769</v>
      </c>
      <c r="K90" s="450"/>
      <c r="N90" s="450"/>
      <c r="Q90" s="450"/>
    </row>
    <row r="91" spans="1:17" s="374" customFormat="1" ht="22.5" customHeight="1">
      <c r="A91" s="447" t="s">
        <v>57</v>
      </c>
      <c r="B91" s="343"/>
      <c r="C91" s="343"/>
      <c r="D91" s="637">
        <v>14912</v>
      </c>
      <c r="E91" s="515"/>
      <c r="F91" s="539">
        <v>14912</v>
      </c>
      <c r="G91" s="517"/>
      <c r="H91" s="517">
        <v>14912</v>
      </c>
      <c r="I91" s="517"/>
      <c r="J91" s="539">
        <v>14912</v>
      </c>
      <c r="K91" s="450"/>
      <c r="N91" s="450"/>
      <c r="Q91" s="450"/>
    </row>
    <row r="92" spans="1:17" s="374" customFormat="1" ht="22.5" customHeight="1">
      <c r="A92" s="546" t="s">
        <v>58</v>
      </c>
      <c r="B92" s="515"/>
      <c r="C92" s="515"/>
      <c r="D92" s="639">
        <v>-22089</v>
      </c>
      <c r="E92" s="515"/>
      <c r="F92" s="539">
        <v>-22089</v>
      </c>
      <c r="G92" s="517"/>
      <c r="H92" s="517">
        <v>-22089</v>
      </c>
      <c r="I92" s="517"/>
      <c r="J92" s="539">
        <v>-22089</v>
      </c>
      <c r="K92" s="450"/>
      <c r="N92" s="450"/>
      <c r="Q92" s="450"/>
    </row>
    <row r="93" spans="1:17" s="374" customFormat="1" ht="22.5" customHeight="1">
      <c r="A93" s="546" t="s">
        <v>59</v>
      </c>
      <c r="B93" s="515"/>
      <c r="C93" s="515"/>
      <c r="D93" s="637"/>
      <c r="E93" s="515"/>
      <c r="F93" s="539"/>
      <c r="G93" s="517"/>
      <c r="H93" s="517"/>
      <c r="I93" s="517"/>
      <c r="J93" s="539"/>
      <c r="K93" s="450"/>
      <c r="N93" s="450"/>
      <c r="Q93" s="450"/>
    </row>
    <row r="94" spans="1:17" s="374" customFormat="1" ht="22.5" customHeight="1">
      <c r="A94" s="546" t="s">
        <v>333</v>
      </c>
      <c r="B94" s="515"/>
      <c r="C94" s="378"/>
      <c r="D94" s="383">
        <v>-3555</v>
      </c>
      <c r="E94" s="378"/>
      <c r="F94" s="383">
        <v>-3555</v>
      </c>
      <c r="G94" s="517"/>
      <c r="H94" s="462">
        <v>0</v>
      </c>
      <c r="I94" s="515"/>
      <c r="J94" s="462">
        <v>0</v>
      </c>
      <c r="K94" s="450"/>
      <c r="N94" s="450"/>
      <c r="Q94" s="450"/>
    </row>
    <row r="95" spans="1:17" s="374" customFormat="1" ht="22.5" customHeight="1">
      <c r="A95" s="547" t="s">
        <v>219</v>
      </c>
      <c r="B95" s="515"/>
      <c r="C95" s="378"/>
      <c r="E95" s="378"/>
      <c r="F95" s="384"/>
      <c r="G95" s="517"/>
      <c r="H95" s="517"/>
      <c r="I95" s="517"/>
      <c r="J95" s="384"/>
      <c r="K95" s="450"/>
      <c r="N95" s="450"/>
      <c r="Q95" s="450"/>
    </row>
    <row r="96" spans="1:17" s="374" customFormat="1" ht="22.5" customHeight="1">
      <c r="A96" s="547" t="s">
        <v>334</v>
      </c>
      <c r="B96" s="515"/>
      <c r="C96" s="378"/>
      <c r="E96" s="378"/>
      <c r="F96" s="384"/>
      <c r="G96" s="517"/>
      <c r="H96" s="517"/>
      <c r="I96" s="517"/>
      <c r="J96" s="384"/>
      <c r="K96" s="450"/>
      <c r="N96" s="450"/>
      <c r="Q96" s="450"/>
    </row>
    <row r="97" spans="1:17" s="374" customFormat="1" ht="22.5" customHeight="1">
      <c r="A97" s="547" t="s">
        <v>313</v>
      </c>
      <c r="B97" s="515"/>
      <c r="C97" s="515"/>
      <c r="D97" s="385">
        <v>60024</v>
      </c>
      <c r="E97" s="378"/>
      <c r="F97" s="385">
        <v>60024</v>
      </c>
      <c r="G97" s="517"/>
      <c r="H97" s="517">
        <f>'SH (Separate) P9'!L30</f>
        <v>60024</v>
      </c>
      <c r="I97" s="517"/>
      <c r="J97" s="539">
        <v>60024</v>
      </c>
      <c r="K97" s="450"/>
      <c r="N97" s="450"/>
      <c r="Q97" s="450"/>
    </row>
    <row r="98" spans="1:17" s="374" customFormat="1" ht="22.5" customHeight="1">
      <c r="A98" s="547" t="s">
        <v>335</v>
      </c>
      <c r="B98" s="515"/>
      <c r="C98" s="327"/>
      <c r="D98" s="327">
        <v>70566</v>
      </c>
      <c r="E98" s="327"/>
      <c r="F98" s="379">
        <v>114937</v>
      </c>
      <c r="G98" s="517"/>
      <c r="H98" s="517">
        <v>487876</v>
      </c>
      <c r="I98" s="517"/>
      <c r="J98" s="539">
        <v>458373</v>
      </c>
      <c r="K98" s="450"/>
      <c r="L98" s="477"/>
      <c r="N98" s="450"/>
      <c r="Q98" s="450"/>
    </row>
    <row r="99" spans="1:17" s="374" customFormat="1" ht="22.5" customHeight="1">
      <c r="A99" s="546" t="s">
        <v>60</v>
      </c>
      <c r="B99" s="515"/>
      <c r="C99" s="327"/>
      <c r="D99" s="327">
        <v>646263</v>
      </c>
      <c r="E99" s="327"/>
      <c r="F99" s="386">
        <v>652468</v>
      </c>
      <c r="G99" s="517"/>
      <c r="H99" s="523">
        <v>600608</v>
      </c>
      <c r="I99" s="672"/>
      <c r="J99" s="528">
        <v>602257</v>
      </c>
      <c r="K99" s="450"/>
      <c r="N99" s="450"/>
      <c r="Q99" s="450"/>
    </row>
    <row r="100" spans="1:17" s="374" customFormat="1" ht="22.5" customHeight="1">
      <c r="A100" s="548" t="s">
        <v>61</v>
      </c>
      <c r="B100" s="314"/>
      <c r="C100" s="314"/>
      <c r="D100" s="318">
        <f>SUM(D87:D99)</f>
        <v>1370920</v>
      </c>
      <c r="E100" s="314"/>
      <c r="F100" s="318">
        <f>SUM(F87:F99)</f>
        <v>1421496</v>
      </c>
      <c r="G100" s="317"/>
      <c r="H100" s="318">
        <f>SUM(H87:H99)</f>
        <v>1746343</v>
      </c>
      <c r="I100" s="315"/>
      <c r="J100" s="318">
        <f>SUM(J87:J99)</f>
        <v>1718489</v>
      </c>
      <c r="K100" s="450"/>
      <c r="N100" s="450"/>
      <c r="Q100" s="450"/>
    </row>
    <row r="101" spans="1:17" s="374" customFormat="1" ht="22.5" customHeight="1">
      <c r="A101" s="435" t="s">
        <v>62</v>
      </c>
      <c r="B101" s="314"/>
      <c r="C101" s="314"/>
      <c r="D101" s="327">
        <v>17765</v>
      </c>
      <c r="E101" s="314"/>
      <c r="F101" s="327">
        <v>26944</v>
      </c>
      <c r="G101" s="317"/>
      <c r="H101" s="462">
        <v>0</v>
      </c>
      <c r="I101" s="317"/>
      <c r="J101" s="462">
        <v>0</v>
      </c>
      <c r="K101" s="450"/>
      <c r="N101" s="450"/>
      <c r="Q101" s="450"/>
    </row>
    <row r="102" spans="1:17" s="374" customFormat="1" ht="22.5" customHeight="1">
      <c r="A102" s="426" t="s">
        <v>63</v>
      </c>
      <c r="B102" s="314"/>
      <c r="C102" s="314"/>
      <c r="D102" s="318">
        <f>SUM(D100:D101)</f>
        <v>1388685</v>
      </c>
      <c r="E102" s="314"/>
      <c r="F102" s="318">
        <f>SUM(F100:F101)</f>
        <v>1448440</v>
      </c>
      <c r="G102" s="317"/>
      <c r="H102" s="318">
        <f>SUM(H100:H101)</f>
        <v>1746343</v>
      </c>
      <c r="I102" s="317"/>
      <c r="J102" s="318">
        <f>SUM(J100:J101)</f>
        <v>1718489</v>
      </c>
      <c r="K102" s="450"/>
      <c r="N102" s="450"/>
      <c r="Q102" s="450"/>
    </row>
    <row r="103" spans="1:17" s="374" customFormat="1" ht="22.5" customHeight="1">
      <c r="A103" s="435"/>
      <c r="B103" s="370"/>
      <c r="C103" s="370"/>
      <c r="D103" s="324"/>
      <c r="E103" s="370"/>
      <c r="F103" s="324"/>
      <c r="G103" s="317"/>
      <c r="H103" s="324"/>
      <c r="I103" s="317"/>
      <c r="J103" s="324"/>
      <c r="K103" s="450"/>
      <c r="N103" s="450"/>
      <c r="Q103" s="450"/>
    </row>
    <row r="104" spans="1:17" s="374" customFormat="1" ht="22.5" customHeight="1" thickBot="1">
      <c r="A104" s="426" t="s">
        <v>64</v>
      </c>
      <c r="B104" s="314"/>
      <c r="C104" s="314"/>
      <c r="D104" s="320">
        <f>SUM(D102,D69)</f>
        <v>3192791</v>
      </c>
      <c r="E104" s="314"/>
      <c r="F104" s="320">
        <f>F69+F102</f>
        <v>3384696</v>
      </c>
      <c r="G104" s="317"/>
      <c r="H104" s="320">
        <f>SUM(H102,H69)</f>
        <v>2536687</v>
      </c>
      <c r="I104" s="317"/>
      <c r="J104" s="320">
        <f>J69+J102</f>
        <v>2710323</v>
      </c>
      <c r="K104" s="450"/>
      <c r="N104" s="450"/>
      <c r="Q104" s="450"/>
    </row>
    <row r="105" spans="1:17" s="374" customFormat="1" ht="22.5" customHeight="1" thickTop="1">
      <c r="A105" s="426"/>
      <c r="B105" s="314"/>
      <c r="C105" s="314"/>
      <c r="D105" s="483"/>
      <c r="E105" s="483"/>
      <c r="F105" s="483"/>
      <c r="G105" s="484"/>
      <c r="H105" s="483"/>
      <c r="I105" s="483"/>
      <c r="J105" s="483"/>
      <c r="K105" s="450"/>
      <c r="N105" s="450"/>
      <c r="Q105" s="450"/>
    </row>
    <row r="106" spans="1:17" s="374" customFormat="1" ht="22.5" hidden="1" customHeight="1">
      <c r="A106" s="426"/>
      <c r="B106" s="314"/>
      <c r="C106" s="314"/>
      <c r="D106" s="332">
        <f>D105/2</f>
        <v>0</v>
      </c>
      <c r="E106" s="314"/>
      <c r="F106" s="332"/>
      <c r="G106" s="317"/>
      <c r="H106" s="332"/>
      <c r="I106" s="317"/>
      <c r="J106" s="332"/>
      <c r="K106" s="450"/>
      <c r="N106" s="450"/>
      <c r="Q106" s="450"/>
    </row>
    <row r="107" spans="1:17" s="374" customFormat="1" ht="22.5" hidden="1" customHeight="1">
      <c r="A107" s="426"/>
      <c r="B107" s="314"/>
      <c r="C107" s="314"/>
      <c r="D107" s="314">
        <v>48311</v>
      </c>
      <c r="E107" s="314"/>
      <c r="F107" s="314"/>
      <c r="G107" s="317"/>
      <c r="H107" s="314"/>
      <c r="I107" s="317"/>
      <c r="J107" s="314"/>
      <c r="K107" s="450"/>
      <c r="N107" s="450"/>
      <c r="Q107" s="450"/>
    </row>
    <row r="108" spans="1:17" s="374" customFormat="1" ht="22.5" customHeight="1">
      <c r="A108" s="426"/>
      <c r="B108" s="314"/>
      <c r="C108" s="314"/>
      <c r="D108" s="314"/>
      <c r="E108" s="314"/>
      <c r="F108" s="314"/>
      <c r="G108" s="317"/>
      <c r="H108" s="314"/>
      <c r="I108" s="317"/>
      <c r="J108" s="314"/>
      <c r="K108" s="450"/>
      <c r="N108" s="450"/>
      <c r="Q108" s="450"/>
    </row>
    <row r="109" spans="1:17" s="374" customFormat="1" ht="22.5" customHeight="1">
      <c r="A109" s="426"/>
      <c r="B109" s="314"/>
      <c r="C109" s="314"/>
      <c r="D109" s="314"/>
      <c r="E109" s="314"/>
      <c r="F109" s="314"/>
      <c r="G109" s="317"/>
      <c r="H109" s="314"/>
      <c r="I109" s="317"/>
      <c r="J109" s="314"/>
      <c r="K109" s="450"/>
      <c r="N109" s="450"/>
      <c r="Q109" s="450"/>
    </row>
    <row r="110" spans="1:17">
      <c r="D110" s="358"/>
      <c r="F110" s="358"/>
    </row>
    <row r="111" spans="1:17">
      <c r="D111" s="341"/>
      <c r="F111" s="341"/>
    </row>
    <row r="112" spans="1:17">
      <c r="D112" s="448"/>
      <c r="F112" s="448"/>
    </row>
    <row r="113" spans="4:6">
      <c r="D113" s="448"/>
      <c r="F113" s="448"/>
    </row>
    <row r="114" spans="4:6">
      <c r="D114" s="448"/>
      <c r="F114" s="448"/>
    </row>
    <row r="115" spans="4:6">
      <c r="D115" s="448"/>
      <c r="F115" s="448"/>
    </row>
    <row r="116" spans="4:6">
      <c r="D116" s="448"/>
      <c r="F116" s="448"/>
    </row>
    <row r="117" spans="4:6">
      <c r="D117" s="448"/>
      <c r="F117" s="448"/>
    </row>
    <row r="118" spans="4:6">
      <c r="D118" s="448"/>
      <c r="F118" s="448"/>
    </row>
    <row r="119" spans="4:6">
      <c r="D119" s="448"/>
      <c r="F119" s="448"/>
    </row>
    <row r="120" spans="4:6">
      <c r="D120" s="448"/>
      <c r="F120" s="448"/>
    </row>
    <row r="121" spans="4:6">
      <c r="D121" s="448"/>
      <c r="F121" s="448"/>
    </row>
    <row r="122" spans="4:6">
      <c r="D122" s="448"/>
      <c r="F122" s="448"/>
    </row>
    <row r="123" spans="4:6">
      <c r="D123" s="449"/>
      <c r="F123" s="449"/>
    </row>
    <row r="124" spans="4:6">
      <c r="D124" s="448"/>
      <c r="F124" s="448"/>
    </row>
    <row r="125" spans="4:6">
      <c r="D125" s="448"/>
      <c r="F125" s="448"/>
    </row>
    <row r="126" spans="4:6">
      <c r="D126" s="448"/>
      <c r="F126" s="448"/>
    </row>
    <row r="127" spans="4:6">
      <c r="D127" s="449"/>
      <c r="F127" s="449"/>
    </row>
    <row r="128" spans="4:6">
      <c r="D128" s="448"/>
      <c r="F128" s="448"/>
    </row>
  </sheetData>
  <mergeCells count="9">
    <mergeCell ref="D80:J80"/>
    <mergeCell ref="D46:J46"/>
    <mergeCell ref="D76:F76"/>
    <mergeCell ref="H76:J76"/>
    <mergeCell ref="D4:F4"/>
    <mergeCell ref="H4:J4"/>
    <mergeCell ref="D8:J8"/>
    <mergeCell ref="D42:F42"/>
    <mergeCell ref="H42:J42"/>
  </mergeCells>
  <pageMargins left="0.7" right="0.25" top="0.48" bottom="0.5" header="0.5" footer="0.5"/>
  <pageSetup paperSize="9" scale="76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2" max="1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R50"/>
  <sheetViews>
    <sheetView view="pageBreakPreview" topLeftCell="A39" zoomScale="81" zoomScaleNormal="72" zoomScaleSheetLayoutView="71" workbookViewId="0">
      <selection activeCell="A17" sqref="A17"/>
    </sheetView>
  </sheetViews>
  <sheetFormatPr defaultColWidth="9.1796875" defaultRowHeight="21.75" customHeight="1" outlineLevelCol="1"/>
  <cols>
    <col min="1" max="1" width="54.36328125" style="346" customWidth="1"/>
    <col min="2" max="2" width="8.453125" style="389" customWidth="1"/>
    <col min="3" max="3" width="2.1796875" style="389" customWidth="1"/>
    <col min="4" max="4" width="12.7265625" style="346" customWidth="1"/>
    <col min="5" max="5" width="1.1796875" style="346" customWidth="1"/>
    <col min="6" max="6" width="12.7265625" style="346" customWidth="1"/>
    <col min="7" max="7" width="1.1796875" style="346" customWidth="1"/>
    <col min="8" max="8" width="12.7265625" style="346" customWidth="1"/>
    <col min="9" max="9" width="1.1796875" style="346" customWidth="1"/>
    <col min="10" max="10" width="12.7265625" style="346" customWidth="1"/>
    <col min="11" max="11" width="12.453125" style="346" customWidth="1" outlineLevel="1"/>
    <col min="12" max="12" width="9.1796875" style="346" customWidth="1" outlineLevel="1"/>
    <col min="13" max="14" width="12.54296875" style="342" hidden="1" customWidth="1" outlineLevel="1"/>
    <col min="15" max="17" width="9.1796875" style="346" customWidth="1" outlineLevel="1"/>
    <col min="18" max="16384" width="9.1796875" style="346"/>
  </cols>
  <sheetData>
    <row r="1" spans="1:15" s="387" customFormat="1" ht="22.5" customHeight="1">
      <c r="A1" s="345" t="s">
        <v>0</v>
      </c>
      <c r="B1" s="390"/>
      <c r="C1" s="390"/>
      <c r="D1" s="391"/>
      <c r="E1" s="391"/>
      <c r="F1" s="391"/>
      <c r="G1" s="392"/>
      <c r="H1" s="391"/>
      <c r="I1" s="392"/>
      <c r="J1" s="391"/>
      <c r="M1" s="393"/>
      <c r="N1" s="393"/>
    </row>
    <row r="2" spans="1:15" s="387" customFormat="1" ht="22.5" customHeight="1">
      <c r="A2" s="347" t="s">
        <v>65</v>
      </c>
      <c r="B2" s="348"/>
      <c r="C2" s="348"/>
      <c r="D2" s="356"/>
      <c r="E2" s="356"/>
      <c r="F2" s="356"/>
      <c r="G2" s="356"/>
      <c r="H2" s="356"/>
      <c r="I2" s="356"/>
      <c r="J2" s="356"/>
      <c r="M2" s="393"/>
      <c r="N2" s="393"/>
    </row>
    <row r="3" spans="1:15" ht="12" customHeight="1">
      <c r="A3" s="376"/>
      <c r="B3" s="354"/>
      <c r="C3" s="354"/>
      <c r="D3" s="357"/>
      <c r="E3" s="357"/>
      <c r="F3" s="357"/>
      <c r="G3" s="357"/>
      <c r="H3" s="357"/>
      <c r="I3" s="357"/>
      <c r="J3" s="357"/>
    </row>
    <row r="4" spans="1:15" ht="22.5" customHeight="1">
      <c r="A4" s="376"/>
      <c r="B4" s="354"/>
      <c r="C4" s="354"/>
      <c r="D4" s="692" t="s">
        <v>2</v>
      </c>
      <c r="E4" s="692"/>
      <c r="F4" s="692"/>
      <c r="G4" s="357"/>
      <c r="H4" s="693" t="s">
        <v>3</v>
      </c>
      <c r="I4" s="693"/>
      <c r="J4" s="693"/>
    </row>
    <row r="5" spans="1:15" ht="22.5" customHeight="1">
      <c r="A5" s="376"/>
      <c r="B5" s="354"/>
      <c r="C5" s="354"/>
      <c r="D5" s="694" t="s">
        <v>344</v>
      </c>
      <c r="E5" s="694"/>
      <c r="F5" s="694"/>
      <c r="G5" s="357"/>
      <c r="H5" s="695" t="s">
        <v>344</v>
      </c>
      <c r="I5" s="695"/>
      <c r="J5" s="695"/>
    </row>
    <row r="6" spans="1:15" ht="22.5" customHeight="1">
      <c r="A6" s="376"/>
      <c r="B6" s="354"/>
      <c r="C6" s="354"/>
      <c r="D6" s="694" t="s">
        <v>337</v>
      </c>
      <c r="E6" s="694"/>
      <c r="F6" s="694"/>
      <c r="G6" s="355"/>
      <c r="H6" s="694" t="s">
        <v>337</v>
      </c>
      <c r="I6" s="694"/>
      <c r="J6" s="694"/>
    </row>
    <row r="7" spans="1:15" ht="22.4" customHeight="1">
      <c r="A7" s="349"/>
      <c r="B7" s="434"/>
      <c r="C7" s="343"/>
      <c r="D7" s="358">
        <v>2567</v>
      </c>
      <c r="E7" s="358"/>
      <c r="F7" s="358">
        <v>2566</v>
      </c>
      <c r="G7" s="355"/>
      <c r="H7" s="358">
        <v>2567</v>
      </c>
      <c r="I7" s="358"/>
      <c r="J7" s="358">
        <v>2566</v>
      </c>
    </row>
    <row r="8" spans="1:15" ht="22.5" customHeight="1">
      <c r="A8" s="376"/>
      <c r="B8" s="350"/>
      <c r="C8" s="350"/>
      <c r="D8" s="691" t="s">
        <v>66</v>
      </c>
      <c r="E8" s="691"/>
      <c r="F8" s="691"/>
      <c r="G8" s="691"/>
      <c r="H8" s="691"/>
      <c r="I8" s="691"/>
      <c r="J8" s="691"/>
    </row>
    <row r="9" spans="1:15" ht="22.5" customHeight="1">
      <c r="A9" s="451" t="s">
        <v>67</v>
      </c>
      <c r="B9" s="350"/>
      <c r="C9" s="350"/>
      <c r="D9" s="427"/>
      <c r="E9" s="427"/>
      <c r="F9" s="427"/>
      <c r="G9" s="427"/>
      <c r="H9" s="427"/>
      <c r="I9" s="427"/>
      <c r="J9" s="427"/>
    </row>
    <row r="10" spans="1:15" ht="22.5" customHeight="1">
      <c r="A10" s="372" t="s">
        <v>68</v>
      </c>
      <c r="B10" s="339"/>
      <c r="C10" s="316"/>
      <c r="D10" s="330">
        <v>214495</v>
      </c>
      <c r="E10" s="463"/>
      <c r="F10" s="330">
        <v>104564</v>
      </c>
      <c r="G10" s="330"/>
      <c r="H10" s="330">
        <v>34895</v>
      </c>
      <c r="I10" s="330"/>
      <c r="J10" s="330">
        <v>61175</v>
      </c>
    </row>
    <row r="11" spans="1:15" ht="22.5" customHeight="1">
      <c r="A11" s="372" t="s">
        <v>328</v>
      </c>
      <c r="B11" s="339"/>
      <c r="C11" s="316"/>
      <c r="D11" s="313">
        <v>327412</v>
      </c>
      <c r="E11" s="463"/>
      <c r="F11" s="313">
        <v>208360</v>
      </c>
      <c r="G11" s="330"/>
      <c r="H11" s="313">
        <v>8702</v>
      </c>
      <c r="I11" s="330"/>
      <c r="J11" s="313">
        <v>20696</v>
      </c>
    </row>
    <row r="12" spans="1:15" ht="22.5" customHeight="1">
      <c r="A12" s="351"/>
      <c r="B12" s="340"/>
      <c r="C12" s="333"/>
      <c r="D12" s="330">
        <f>SUM(D10:D11)</f>
        <v>541907</v>
      </c>
      <c r="E12" s="463"/>
      <c r="F12" s="330">
        <f>SUM(F10:F11)</f>
        <v>312924</v>
      </c>
      <c r="G12" s="330"/>
      <c r="H12" s="330">
        <f>SUM(H10:H11)</f>
        <v>43597</v>
      </c>
      <c r="I12" s="330"/>
      <c r="J12" s="330">
        <f>SUM(J10:J11)</f>
        <v>81871</v>
      </c>
    </row>
    <row r="13" spans="1:15" ht="21.5">
      <c r="A13" s="372" t="s">
        <v>72</v>
      </c>
      <c r="B13" s="478"/>
      <c r="C13" s="479"/>
      <c r="D13" s="313">
        <v>-386215</v>
      </c>
      <c r="E13" s="466"/>
      <c r="F13" s="313">
        <v>-261201</v>
      </c>
      <c r="G13" s="330"/>
      <c r="H13" s="313">
        <v>-34625</v>
      </c>
      <c r="I13" s="330"/>
      <c r="J13" s="313">
        <v>-57925</v>
      </c>
      <c r="O13" s="352"/>
    </row>
    <row r="14" spans="1:15" ht="22.5" customHeight="1">
      <c r="A14" s="351" t="s">
        <v>324</v>
      </c>
      <c r="B14" s="340"/>
      <c r="C14" s="333"/>
      <c r="D14" s="315">
        <f>SUM(D12:D13)</f>
        <v>155692</v>
      </c>
      <c r="E14" s="464"/>
      <c r="F14" s="315">
        <f>SUM(F12:F13)</f>
        <v>51723</v>
      </c>
      <c r="G14" s="315"/>
      <c r="H14" s="315">
        <f>SUM(H12:H13)</f>
        <v>8972</v>
      </c>
      <c r="I14" s="315"/>
      <c r="J14" s="315">
        <f>SUM(J12:J13)</f>
        <v>23946</v>
      </c>
      <c r="O14" s="352"/>
    </row>
    <row r="15" spans="1:15" ht="12" customHeight="1">
      <c r="A15" s="351"/>
      <c r="B15" s="340"/>
      <c r="C15" s="333"/>
      <c r="D15" s="315"/>
      <c r="E15" s="464"/>
      <c r="F15" s="315"/>
      <c r="G15" s="315"/>
      <c r="H15" s="315"/>
      <c r="I15" s="315"/>
      <c r="J15" s="315"/>
    </row>
    <row r="16" spans="1:15" ht="22.5" customHeight="1">
      <c r="A16" s="372" t="s">
        <v>69</v>
      </c>
      <c r="B16" s="340"/>
      <c r="C16" s="333"/>
      <c r="D16" s="330">
        <v>21692</v>
      </c>
      <c r="E16" s="463"/>
      <c r="F16" s="330">
        <v>30843</v>
      </c>
      <c r="G16" s="330"/>
      <c r="H16" s="330">
        <v>60427</v>
      </c>
      <c r="I16" s="330"/>
      <c r="J16" s="330">
        <v>53056</v>
      </c>
    </row>
    <row r="17" spans="1:18" ht="22.5" customHeight="1">
      <c r="A17" s="372" t="s">
        <v>73</v>
      </c>
      <c r="B17" s="478"/>
      <c r="C17" s="479"/>
      <c r="D17" s="330">
        <v>-61939</v>
      </c>
      <c r="E17" s="466"/>
      <c r="F17" s="330">
        <v>-60495</v>
      </c>
      <c r="G17" s="330"/>
      <c r="H17" s="330">
        <v>-1431</v>
      </c>
      <c r="I17" s="330"/>
      <c r="J17" s="330">
        <v>-46157</v>
      </c>
    </row>
    <row r="18" spans="1:18" ht="22.5" customHeight="1">
      <c r="A18" s="373" t="s">
        <v>74</v>
      </c>
      <c r="B18" s="478"/>
      <c r="C18" s="479"/>
      <c r="D18" s="330">
        <v>-91549</v>
      </c>
      <c r="E18" s="466"/>
      <c r="F18" s="330">
        <v>-65764</v>
      </c>
      <c r="G18" s="330"/>
      <c r="H18" s="330">
        <v>-42157</v>
      </c>
      <c r="I18" s="330"/>
      <c r="J18" s="330">
        <v>-31197</v>
      </c>
      <c r="K18" s="352"/>
      <c r="L18" s="341"/>
      <c r="R18" s="676"/>
    </row>
    <row r="19" spans="1:18" ht="22.5" customHeight="1">
      <c r="A19" s="351" t="s">
        <v>326</v>
      </c>
      <c r="B19" s="333"/>
      <c r="C19" s="333"/>
      <c r="D19" s="326">
        <f>SUM(D14:D18)</f>
        <v>23896</v>
      </c>
      <c r="E19" s="464"/>
      <c r="F19" s="326">
        <f>SUM(F14:F18)</f>
        <v>-43693</v>
      </c>
      <c r="G19" s="315"/>
      <c r="H19" s="326">
        <f>SUM(H14:H18)</f>
        <v>25811</v>
      </c>
      <c r="I19" s="315"/>
      <c r="J19" s="326">
        <f>SUM(J14:J18)</f>
        <v>-352</v>
      </c>
    </row>
    <row r="20" spans="1:18" ht="12" customHeight="1">
      <c r="A20" s="540"/>
      <c r="B20" s="333"/>
      <c r="C20" s="333"/>
      <c r="D20" s="315"/>
      <c r="E20" s="464"/>
      <c r="F20" s="315"/>
      <c r="G20" s="315"/>
      <c r="H20" s="315"/>
      <c r="I20" s="315"/>
      <c r="J20" s="315"/>
    </row>
    <row r="21" spans="1:18" ht="22" customHeight="1">
      <c r="A21" s="541" t="s">
        <v>76</v>
      </c>
      <c r="B21" s="333"/>
      <c r="C21" s="333"/>
      <c r="D21" s="313">
        <v>-12209</v>
      </c>
      <c r="E21" s="463"/>
      <c r="F21" s="313">
        <v>-14042</v>
      </c>
      <c r="G21" s="330"/>
      <c r="H21" s="313">
        <v>-8689</v>
      </c>
      <c r="I21" s="330"/>
      <c r="J21" s="313">
        <v>-9369</v>
      </c>
    </row>
    <row r="22" spans="1:18" ht="22" customHeight="1">
      <c r="A22" s="540" t="s">
        <v>77</v>
      </c>
      <c r="B22" s="336"/>
      <c r="C22" s="336"/>
      <c r="D22" s="315">
        <f>SUM(D19:D21)</f>
        <v>11687</v>
      </c>
      <c r="E22" s="464"/>
      <c r="F22" s="315">
        <f>SUM(F19:F21)</f>
        <v>-57735</v>
      </c>
      <c r="G22" s="315"/>
      <c r="H22" s="315">
        <f>SUM(H19:H21)</f>
        <v>17122</v>
      </c>
      <c r="I22" s="315"/>
      <c r="J22" s="315">
        <f>SUM(J19:J21)</f>
        <v>-9721</v>
      </c>
    </row>
    <row r="23" spans="1:18" s="374" customFormat="1" ht="22.5" customHeight="1">
      <c r="A23" s="541" t="s">
        <v>78</v>
      </c>
      <c r="B23" s="340"/>
      <c r="C23" s="333"/>
      <c r="D23" s="313">
        <v>-1788</v>
      </c>
      <c r="E23" s="370"/>
      <c r="F23" s="313">
        <v>9161</v>
      </c>
      <c r="G23" s="330"/>
      <c r="H23" s="313">
        <v>226</v>
      </c>
      <c r="I23" s="330"/>
      <c r="J23" s="313">
        <v>3043</v>
      </c>
      <c r="K23" s="450"/>
      <c r="M23" s="367"/>
      <c r="N23" s="367"/>
    </row>
    <row r="24" spans="1:18" ht="22.5" customHeight="1">
      <c r="A24" s="540" t="s">
        <v>79</v>
      </c>
      <c r="B24" s="340"/>
      <c r="C24" s="542"/>
      <c r="D24" s="326">
        <f>SUM(D22:D23)</f>
        <v>9899</v>
      </c>
      <c r="E24" s="464"/>
      <c r="F24" s="326">
        <f>SUM(F22:F23)</f>
        <v>-48574</v>
      </c>
      <c r="G24" s="315"/>
      <c r="H24" s="326">
        <f>SUM(H22:H23)</f>
        <v>17348</v>
      </c>
      <c r="I24" s="315"/>
      <c r="J24" s="326">
        <f>SUM(J22:J23)</f>
        <v>-6678</v>
      </c>
    </row>
    <row r="25" spans="1:18" ht="12" customHeight="1">
      <c r="A25" s="540"/>
      <c r="B25" s="340"/>
      <c r="C25" s="542"/>
      <c r="D25" s="315"/>
      <c r="E25" s="464"/>
      <c r="F25" s="315"/>
      <c r="G25" s="315"/>
      <c r="H25" s="315"/>
      <c r="I25" s="315"/>
      <c r="J25" s="315"/>
    </row>
    <row r="26" spans="1:18" ht="22.5" customHeight="1">
      <c r="A26" s="543" t="s">
        <v>80</v>
      </c>
      <c r="B26" s="340"/>
      <c r="C26" s="542"/>
      <c r="D26" s="315"/>
      <c r="E26" s="464"/>
      <c r="F26" s="315"/>
      <c r="G26" s="315"/>
      <c r="H26" s="315"/>
      <c r="I26" s="315"/>
      <c r="J26" s="315"/>
    </row>
    <row r="27" spans="1:18" ht="22.5" customHeight="1">
      <c r="A27" s="544" t="s">
        <v>81</v>
      </c>
      <c r="B27" s="340"/>
      <c r="C27" s="542"/>
      <c r="D27" s="506"/>
      <c r="E27" s="646"/>
      <c r="F27" s="506"/>
      <c r="G27" s="506"/>
      <c r="H27" s="506"/>
      <c r="I27" s="506"/>
      <c r="J27" s="506"/>
    </row>
    <row r="28" spans="1:18" s="374" customFormat="1" ht="22.5" customHeight="1">
      <c r="A28" s="541" t="s">
        <v>82</v>
      </c>
      <c r="B28" s="335"/>
      <c r="C28" s="335"/>
      <c r="D28" s="486">
        <v>-5520</v>
      </c>
      <c r="E28" s="646"/>
      <c r="F28" s="486">
        <v>746</v>
      </c>
      <c r="G28" s="487"/>
      <c r="H28" s="486">
        <v>0</v>
      </c>
      <c r="I28" s="487"/>
      <c r="J28" s="486">
        <v>0</v>
      </c>
      <c r="K28" s="450"/>
      <c r="M28" s="329"/>
      <c r="N28" s="329"/>
    </row>
    <row r="29" spans="1:18" s="374" customFormat="1" ht="22.5" customHeight="1">
      <c r="A29" s="540" t="s">
        <v>349</v>
      </c>
      <c r="B29" s="643"/>
      <c r="C29" s="643"/>
      <c r="D29" s="642">
        <f>SUM(D28)</f>
        <v>-5520</v>
      </c>
      <c r="E29" s="646"/>
      <c r="F29" s="642">
        <f>SUM(F28)</f>
        <v>746</v>
      </c>
      <c r="G29" s="487"/>
      <c r="H29" s="642">
        <f>SUM(H28)</f>
        <v>0</v>
      </c>
      <c r="I29" s="487"/>
      <c r="J29" s="642">
        <f>SUM(J28)</f>
        <v>0</v>
      </c>
      <c r="K29" s="450"/>
      <c r="M29" s="329"/>
      <c r="N29" s="329"/>
    </row>
    <row r="30" spans="1:18" s="374" customFormat="1" ht="12" customHeight="1">
      <c r="A30" s="541"/>
      <c r="B30" s="335"/>
      <c r="C30" s="335"/>
      <c r="D30" s="486"/>
      <c r="E30" s="646"/>
      <c r="F30" s="486"/>
      <c r="G30" s="487"/>
      <c r="H30" s="486"/>
      <c r="I30" s="487"/>
      <c r="J30" s="486"/>
      <c r="K30" s="450"/>
      <c r="M30" s="329"/>
      <c r="N30" s="329"/>
    </row>
    <row r="31" spans="1:18" s="374" customFormat="1" ht="22.5" customHeight="1">
      <c r="A31" s="544" t="s">
        <v>350</v>
      </c>
      <c r="B31" s="335"/>
      <c r="C31" s="335"/>
      <c r="D31" s="486"/>
      <c r="E31" s="646"/>
      <c r="F31" s="486"/>
      <c r="G31" s="487"/>
      <c r="H31" s="486"/>
      <c r="I31" s="487"/>
      <c r="J31" s="486"/>
      <c r="K31" s="450"/>
      <c r="M31" s="329"/>
      <c r="N31" s="329"/>
    </row>
    <row r="32" spans="1:18" s="374" customFormat="1" ht="22.5" customHeight="1">
      <c r="A32" s="541" t="s">
        <v>348</v>
      </c>
      <c r="B32" s="335"/>
      <c r="C32" s="335"/>
      <c r="D32" s="486">
        <v>0</v>
      </c>
      <c r="E32" s="646"/>
      <c r="F32" s="486">
        <v>-1212</v>
      </c>
      <c r="G32" s="487"/>
      <c r="H32" s="486">
        <f>'PL 6M P7'!H32</f>
        <v>0</v>
      </c>
      <c r="I32" s="487"/>
      <c r="J32" s="486">
        <v>-376</v>
      </c>
      <c r="K32" s="450"/>
      <c r="M32" s="329"/>
      <c r="N32" s="329"/>
    </row>
    <row r="33" spans="1:14" s="374" customFormat="1" ht="22.5" customHeight="1">
      <c r="A33" s="373" t="s">
        <v>362</v>
      </c>
      <c r="B33" s="335"/>
      <c r="C33" s="335"/>
      <c r="D33" s="640">
        <v>0</v>
      </c>
      <c r="E33" s="646"/>
      <c r="F33" s="640">
        <v>243</v>
      </c>
      <c r="G33" s="487"/>
      <c r="H33" s="640">
        <v>0</v>
      </c>
      <c r="I33" s="487"/>
      <c r="J33" s="640">
        <v>75</v>
      </c>
      <c r="K33" s="450"/>
      <c r="M33" s="329"/>
      <c r="N33" s="329"/>
    </row>
    <row r="34" spans="1:14" s="374" customFormat="1" ht="22.5" customHeight="1">
      <c r="A34" s="540" t="s">
        <v>351</v>
      </c>
      <c r="B34" s="335"/>
      <c r="C34" s="335"/>
      <c r="D34" s="642">
        <f>D32+D33</f>
        <v>0</v>
      </c>
      <c r="E34" s="646"/>
      <c r="F34" s="642">
        <f>F32+F33</f>
        <v>-969</v>
      </c>
      <c r="G34" s="487"/>
      <c r="H34" s="642">
        <f>H32+H33</f>
        <v>0</v>
      </c>
      <c r="I34" s="487"/>
      <c r="J34" s="642">
        <f>J32+J33</f>
        <v>-301</v>
      </c>
      <c r="K34" s="450"/>
      <c r="M34" s="329"/>
      <c r="N34" s="329"/>
    </row>
    <row r="35" spans="1:14" s="374" customFormat="1" ht="12" customHeight="1">
      <c r="A35" s="541"/>
      <c r="B35" s="335"/>
      <c r="C35" s="335"/>
      <c r="D35" s="486"/>
      <c r="E35" s="646"/>
      <c r="F35" s="486"/>
      <c r="G35" s="487"/>
      <c r="H35" s="486"/>
      <c r="I35" s="487"/>
      <c r="J35" s="486"/>
      <c r="K35" s="450"/>
      <c r="M35" s="329"/>
      <c r="N35" s="329"/>
    </row>
    <row r="36" spans="1:14" s="374" customFormat="1" ht="22.5" customHeight="1">
      <c r="A36" s="543" t="s">
        <v>330</v>
      </c>
      <c r="B36" s="335"/>
      <c r="C36" s="335"/>
      <c r="D36" s="641">
        <f>SUM(D29,D34)</f>
        <v>-5520</v>
      </c>
      <c r="E36" s="486"/>
      <c r="F36" s="641">
        <f>SUM(F29,F34)</f>
        <v>-223</v>
      </c>
      <c r="G36" s="487"/>
      <c r="H36" s="641">
        <f>SUM(H29,H34)</f>
        <v>0</v>
      </c>
      <c r="I36" s="487"/>
      <c r="J36" s="641">
        <f>SUM(J29,J34)</f>
        <v>-301</v>
      </c>
      <c r="M36" s="329"/>
      <c r="N36" s="329"/>
    </row>
    <row r="37" spans="1:14" ht="22.5" customHeight="1" thickBot="1">
      <c r="A37" s="545" t="s">
        <v>329</v>
      </c>
      <c r="B37" s="334"/>
      <c r="C37" s="334"/>
      <c r="D37" s="647">
        <f>D24+D36</f>
        <v>4379</v>
      </c>
      <c r="E37" s="646"/>
      <c r="F37" s="647">
        <f>F24+F36</f>
        <v>-48797</v>
      </c>
      <c r="G37" s="487"/>
      <c r="H37" s="647">
        <f>H24+H36</f>
        <v>17348</v>
      </c>
      <c r="I37" s="487"/>
      <c r="J37" s="647">
        <f>J24+J36</f>
        <v>-6979</v>
      </c>
    </row>
    <row r="38" spans="1:14" ht="12" customHeight="1" thickTop="1">
      <c r="B38" s="334"/>
      <c r="C38" s="334"/>
      <c r="D38" s="648"/>
      <c r="E38" s="649"/>
      <c r="F38" s="648"/>
      <c r="G38" s="648"/>
      <c r="H38" s="648"/>
      <c r="I38" s="648"/>
      <c r="J38" s="648"/>
    </row>
    <row r="39" spans="1:14" ht="22.5" customHeight="1">
      <c r="A39" s="353" t="s">
        <v>83</v>
      </c>
      <c r="B39" s="334"/>
      <c r="C39" s="334"/>
      <c r="D39" s="648"/>
      <c r="E39" s="649"/>
      <c r="F39" s="648"/>
      <c r="G39" s="648"/>
      <c r="H39" s="648"/>
      <c r="I39" s="648"/>
      <c r="J39" s="648"/>
    </row>
    <row r="40" spans="1:14" ht="22.5" customHeight="1">
      <c r="A40" s="375" t="s">
        <v>84</v>
      </c>
      <c r="B40" s="334"/>
      <c r="C40" s="334"/>
      <c r="D40" s="496">
        <f>D24-D41</f>
        <v>15961</v>
      </c>
      <c r="E40" s="496"/>
      <c r="F40" s="496">
        <v>-49878</v>
      </c>
      <c r="G40" s="496"/>
      <c r="H40" s="496">
        <f>H37</f>
        <v>17348</v>
      </c>
      <c r="I40" s="496"/>
      <c r="J40" s="496">
        <v>-6678</v>
      </c>
    </row>
    <row r="41" spans="1:14" ht="22.5" customHeight="1">
      <c r="A41" s="375" t="s">
        <v>85</v>
      </c>
      <c r="B41" s="334"/>
      <c r="C41" s="334"/>
      <c r="D41" s="496">
        <v>-6062</v>
      </c>
      <c r="E41" s="650"/>
      <c r="F41" s="496">
        <v>1304</v>
      </c>
      <c r="G41" s="496"/>
      <c r="H41" s="486">
        <v>0</v>
      </c>
      <c r="I41" s="496"/>
      <c r="J41" s="486">
        <v>0</v>
      </c>
    </row>
    <row r="42" spans="1:14" ht="22.5" customHeight="1" thickBot="1">
      <c r="A42" s="353"/>
      <c r="B42" s="334"/>
      <c r="C42" s="334"/>
      <c r="D42" s="651">
        <f>SUM(D40:D41)</f>
        <v>9899</v>
      </c>
      <c r="E42" s="652"/>
      <c r="F42" s="651">
        <f>SUM(F40:F41)</f>
        <v>-48574</v>
      </c>
      <c r="G42" s="653"/>
      <c r="H42" s="651">
        <f>SUM(H40:H41)</f>
        <v>17348</v>
      </c>
      <c r="I42" s="653"/>
      <c r="J42" s="651">
        <f>SUM(J40:J41)</f>
        <v>-6678</v>
      </c>
    </row>
    <row r="43" spans="1:14" s="374" customFormat="1" ht="12" customHeight="1" thickTop="1">
      <c r="B43" s="337"/>
      <c r="C43" s="337"/>
      <c r="D43" s="648"/>
      <c r="E43" s="648"/>
      <c r="F43" s="648"/>
      <c r="G43" s="648"/>
      <c r="H43" s="648"/>
      <c r="I43" s="648"/>
      <c r="J43" s="648"/>
      <c r="M43" s="329"/>
      <c r="N43" s="329"/>
    </row>
    <row r="44" spans="1:14" s="374" customFormat="1" ht="22.5" customHeight="1">
      <c r="A44" s="353" t="s">
        <v>86</v>
      </c>
      <c r="B44" s="337"/>
      <c r="C44" s="337"/>
      <c r="D44" s="648"/>
      <c r="E44" s="648"/>
      <c r="F44" s="648"/>
      <c r="G44" s="648"/>
      <c r="H44" s="648"/>
      <c r="I44" s="648"/>
      <c r="J44" s="648"/>
      <c r="M44" s="329"/>
      <c r="N44" s="329"/>
    </row>
    <row r="45" spans="1:14" s="374" customFormat="1" ht="22.5" customHeight="1">
      <c r="A45" s="375" t="s">
        <v>84</v>
      </c>
      <c r="B45" s="338"/>
      <c r="C45" s="338"/>
      <c r="D45" s="488">
        <f>D37-D46</f>
        <v>10441</v>
      </c>
      <c r="E45" s="652"/>
      <c r="F45" s="488">
        <v>-50101</v>
      </c>
      <c r="G45" s="653"/>
      <c r="H45" s="488">
        <f>H37</f>
        <v>17348</v>
      </c>
      <c r="I45" s="653"/>
      <c r="J45" s="488">
        <v>-6979</v>
      </c>
      <c r="M45" s="329" t="e">
        <f>#REF!</f>
        <v>#REF!</v>
      </c>
      <c r="N45" s="329" t="e">
        <f>M45-#REF!</f>
        <v>#REF!</v>
      </c>
    </row>
    <row r="46" spans="1:14" s="374" customFormat="1" ht="22.5" customHeight="1">
      <c r="A46" s="375" t="s">
        <v>85</v>
      </c>
      <c r="B46" s="338"/>
      <c r="C46" s="338"/>
      <c r="D46" s="654">
        <v>-6062</v>
      </c>
      <c r="E46" s="652"/>
      <c r="F46" s="488">
        <v>1304</v>
      </c>
      <c r="G46" s="488"/>
      <c r="H46" s="488">
        <v>0</v>
      </c>
      <c r="I46" s="488"/>
      <c r="J46" s="488">
        <v>0</v>
      </c>
      <c r="M46" s="329"/>
      <c r="N46" s="329"/>
    </row>
    <row r="47" spans="1:14" s="374" customFormat="1" ht="22.5" customHeight="1" thickBot="1">
      <c r="A47" s="353"/>
      <c r="B47" s="354"/>
      <c r="C47" s="354"/>
      <c r="D47" s="651">
        <f>SUM(D45:D46)</f>
        <v>4379</v>
      </c>
      <c r="E47" s="652"/>
      <c r="F47" s="651">
        <f>SUM(F45:F46)</f>
        <v>-48797</v>
      </c>
      <c r="G47" s="653"/>
      <c r="H47" s="651">
        <f>SUM(H45:H46)</f>
        <v>17348</v>
      </c>
      <c r="I47" s="653"/>
      <c r="J47" s="651">
        <f>SUM(J45:J46)</f>
        <v>-6979</v>
      </c>
      <c r="M47" s="329"/>
      <c r="N47" s="329"/>
    </row>
    <row r="48" spans="1:14" s="374" customFormat="1" ht="12" customHeight="1" thickTop="1">
      <c r="K48" s="450"/>
      <c r="M48" s="329"/>
      <c r="N48" s="329"/>
    </row>
    <row r="49" spans="1:14" s="374" customFormat="1" ht="22.5" customHeight="1" thickBot="1">
      <c r="A49" s="613" t="s">
        <v>87</v>
      </c>
      <c r="B49" s="335"/>
      <c r="C49" s="335"/>
      <c r="D49" s="614">
        <f>D40/520756</f>
        <v>3.0649670863129759E-2</v>
      </c>
      <c r="E49" s="615"/>
      <c r="F49" s="614">
        <v>-9.577998141164E-2</v>
      </c>
      <c r="G49" s="616"/>
      <c r="H49" s="614">
        <f>H40/520756</f>
        <v>3.3313106330027882E-2</v>
      </c>
      <c r="I49" s="616"/>
      <c r="J49" s="614">
        <v>-1.2823664057639279E-2</v>
      </c>
      <c r="K49" s="450"/>
      <c r="M49" s="329"/>
      <c r="N49" s="329"/>
    </row>
    <row r="50" spans="1:14" ht="21.75" customHeight="1" thickTop="1">
      <c r="A50" s="353"/>
      <c r="B50" s="354"/>
      <c r="C50" s="354"/>
      <c r="D50" s="360"/>
      <c r="E50" s="357"/>
      <c r="F50" s="360"/>
      <c r="G50" s="359"/>
      <c r="H50" s="361"/>
      <c r="I50" s="359"/>
      <c r="J50" s="36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  <ignoredErrors>
    <ignoredError sqref="E13:G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9C923-2EFD-488B-8FD9-4B4A731C23E0}">
  <dimension ref="A1:Q50"/>
  <sheetViews>
    <sheetView view="pageBreakPreview" zoomScale="81" zoomScaleNormal="72" zoomScaleSheetLayoutView="58" workbookViewId="0">
      <selection activeCell="D24" sqref="D24"/>
    </sheetView>
  </sheetViews>
  <sheetFormatPr defaultColWidth="9.1796875" defaultRowHeight="21.75" customHeight="1" outlineLevelCol="1"/>
  <cols>
    <col min="1" max="1" width="49.81640625" style="346" customWidth="1"/>
    <col min="2" max="2" width="10.36328125" style="389" customWidth="1"/>
    <col min="3" max="3" width="2.1796875" style="389" customWidth="1"/>
    <col min="4" max="4" width="12.7265625" style="346" customWidth="1"/>
    <col min="5" max="5" width="1.1796875" style="346" customWidth="1"/>
    <col min="6" max="6" width="12.7265625" style="346" customWidth="1"/>
    <col min="7" max="7" width="1.1796875" style="346" customWidth="1"/>
    <col min="8" max="8" width="12.7265625" style="346" customWidth="1"/>
    <col min="9" max="9" width="1.1796875" style="346" customWidth="1"/>
    <col min="10" max="10" width="12.7265625" style="346" customWidth="1"/>
    <col min="11" max="11" width="12.453125" style="346" customWidth="1" outlineLevel="1"/>
    <col min="12" max="12" width="9.1796875" style="346" customWidth="1" outlineLevel="1"/>
    <col min="13" max="14" width="12.54296875" style="342" hidden="1" customWidth="1" outlineLevel="1"/>
    <col min="15" max="17" width="9.1796875" style="346" customWidth="1" outlineLevel="1"/>
    <col min="18" max="16384" width="9.1796875" style="346"/>
  </cols>
  <sheetData>
    <row r="1" spans="1:14" s="387" customFormat="1" ht="22.5" customHeight="1">
      <c r="A1" s="345" t="s">
        <v>0</v>
      </c>
      <c r="B1" s="390"/>
      <c r="C1" s="390"/>
      <c r="D1" s="391"/>
      <c r="E1" s="391"/>
      <c r="F1" s="391"/>
      <c r="G1" s="392"/>
      <c r="H1" s="391"/>
      <c r="I1" s="392"/>
      <c r="J1" s="391"/>
      <c r="M1" s="393"/>
      <c r="N1" s="393"/>
    </row>
    <row r="2" spans="1:14" s="387" customFormat="1" ht="22.5" customHeight="1">
      <c r="A2" s="347" t="s">
        <v>65</v>
      </c>
      <c r="B2" s="348"/>
      <c r="C2" s="348"/>
      <c r="D2" s="356"/>
      <c r="E2" s="356"/>
      <c r="F2" s="356"/>
      <c r="G2" s="356"/>
      <c r="H2" s="356"/>
      <c r="I2" s="356"/>
      <c r="J2" s="356"/>
      <c r="M2" s="393"/>
      <c r="N2" s="393"/>
    </row>
    <row r="3" spans="1:14" ht="9.5" customHeight="1">
      <c r="A3" s="376"/>
      <c r="B3" s="354"/>
      <c r="C3" s="354"/>
      <c r="D3" s="357"/>
      <c r="E3" s="357"/>
      <c r="F3" s="357"/>
      <c r="G3" s="357"/>
      <c r="H3" s="357"/>
      <c r="I3" s="357"/>
      <c r="J3" s="357"/>
    </row>
    <row r="4" spans="1:14" ht="22.5" customHeight="1">
      <c r="A4" s="376"/>
      <c r="B4" s="354"/>
      <c r="C4" s="354"/>
      <c r="D4" s="692" t="s">
        <v>2</v>
      </c>
      <c r="E4" s="692"/>
      <c r="F4" s="692"/>
      <c r="G4" s="357"/>
      <c r="H4" s="693" t="s">
        <v>3</v>
      </c>
      <c r="I4" s="693"/>
      <c r="J4" s="693"/>
    </row>
    <row r="5" spans="1:14" ht="22.5" customHeight="1">
      <c r="A5" s="376"/>
      <c r="B5" s="354"/>
      <c r="C5" s="354"/>
      <c r="D5" s="694" t="s">
        <v>338</v>
      </c>
      <c r="E5" s="694"/>
      <c r="F5" s="694"/>
      <c r="G5" s="357"/>
      <c r="H5" s="695" t="s">
        <v>338</v>
      </c>
      <c r="I5" s="695"/>
      <c r="J5" s="695"/>
    </row>
    <row r="6" spans="1:14" ht="22.5" customHeight="1">
      <c r="A6" s="376"/>
      <c r="B6" s="354"/>
      <c r="C6" s="354"/>
      <c r="D6" s="694" t="s">
        <v>337</v>
      </c>
      <c r="E6" s="694"/>
      <c r="F6" s="694"/>
      <c r="G6" s="355"/>
      <c r="H6" s="694" t="s">
        <v>337</v>
      </c>
      <c r="I6" s="694"/>
      <c r="J6" s="694"/>
    </row>
    <row r="7" spans="1:14" ht="22.4" customHeight="1">
      <c r="A7" s="349"/>
      <c r="B7" s="434" t="s">
        <v>6</v>
      </c>
      <c r="C7" s="343"/>
      <c r="D7" s="358">
        <v>2567</v>
      </c>
      <c r="E7" s="358"/>
      <c r="F7" s="358">
        <v>2566</v>
      </c>
      <c r="G7" s="355"/>
      <c r="H7" s="358">
        <v>2567</v>
      </c>
      <c r="I7" s="358"/>
      <c r="J7" s="358">
        <v>2566</v>
      </c>
    </row>
    <row r="8" spans="1:14" ht="22.5" customHeight="1">
      <c r="A8" s="376"/>
      <c r="B8" s="350"/>
      <c r="C8" s="350"/>
      <c r="D8" s="691" t="s">
        <v>66</v>
      </c>
      <c r="E8" s="691"/>
      <c r="F8" s="691"/>
      <c r="G8" s="691"/>
      <c r="H8" s="691"/>
      <c r="I8" s="691"/>
      <c r="J8" s="691"/>
    </row>
    <row r="9" spans="1:14" ht="22.5" customHeight="1">
      <c r="A9" s="451" t="s">
        <v>67</v>
      </c>
      <c r="B9" s="350"/>
      <c r="C9" s="350"/>
      <c r="D9" s="612"/>
      <c r="E9" s="612"/>
      <c r="F9" s="612"/>
      <c r="G9" s="612"/>
      <c r="H9" s="612"/>
      <c r="I9" s="612"/>
      <c r="J9" s="612"/>
    </row>
    <row r="10" spans="1:14" ht="22.5" customHeight="1">
      <c r="A10" s="372" t="s">
        <v>68</v>
      </c>
      <c r="B10" s="339">
        <v>7</v>
      </c>
      <c r="C10" s="316"/>
      <c r="D10" s="330">
        <v>331622</v>
      </c>
      <c r="E10" s="463"/>
      <c r="F10" s="330">
        <v>260162</v>
      </c>
      <c r="G10" s="330"/>
      <c r="H10" s="330">
        <v>72102</v>
      </c>
      <c r="I10" s="330"/>
      <c r="J10" s="330">
        <v>145687</v>
      </c>
    </row>
    <row r="11" spans="1:14" ht="22.5" customHeight="1">
      <c r="A11" s="372" t="s">
        <v>328</v>
      </c>
      <c r="B11" s="339">
        <v>7</v>
      </c>
      <c r="C11" s="316"/>
      <c r="D11" s="313">
        <v>590115</v>
      </c>
      <c r="E11" s="463"/>
      <c r="F11" s="313">
        <v>566361</v>
      </c>
      <c r="G11" s="330"/>
      <c r="H11" s="313">
        <v>14920</v>
      </c>
      <c r="I11" s="330"/>
      <c r="J11" s="313">
        <v>40354</v>
      </c>
    </row>
    <row r="12" spans="1:14" ht="22.5" customHeight="1">
      <c r="A12" s="351"/>
      <c r="B12" s="340"/>
      <c r="C12" s="333"/>
      <c r="D12" s="330">
        <f>SUM(D10:D11)</f>
        <v>921737</v>
      </c>
      <c r="E12" s="463"/>
      <c r="F12" s="330">
        <f>SUM(F10:F11)</f>
        <v>826523</v>
      </c>
      <c r="G12" s="330"/>
      <c r="H12" s="330">
        <f>SUM(H10:H11)</f>
        <v>87022</v>
      </c>
      <c r="I12" s="330"/>
      <c r="J12" s="330">
        <f>SUM(J10:J11)</f>
        <v>186041</v>
      </c>
    </row>
    <row r="13" spans="1:14" ht="21.5">
      <c r="A13" s="372" t="s">
        <v>72</v>
      </c>
      <c r="B13" s="478"/>
      <c r="C13" s="479"/>
      <c r="D13" s="313">
        <v>-685703</v>
      </c>
      <c r="E13" s="466"/>
      <c r="F13" s="620">
        <v>-608673</v>
      </c>
      <c r="G13" s="330"/>
      <c r="H13" s="313">
        <v>-74280</v>
      </c>
      <c r="I13" s="330"/>
      <c r="J13" s="313">
        <v>-156702</v>
      </c>
    </row>
    <row r="14" spans="1:14" ht="22.5" customHeight="1">
      <c r="A14" s="351" t="s">
        <v>324</v>
      </c>
      <c r="B14" s="340"/>
      <c r="C14" s="333"/>
      <c r="D14" s="315">
        <f>SUM(D12:D13)</f>
        <v>236034</v>
      </c>
      <c r="E14" s="464"/>
      <c r="F14" s="315">
        <f>SUM(F12:F13)</f>
        <v>217850</v>
      </c>
      <c r="G14" s="315"/>
      <c r="H14" s="315">
        <f>SUM(H12:H13)</f>
        <v>12742</v>
      </c>
      <c r="I14" s="315"/>
      <c r="J14" s="315">
        <f>SUM(J12:J13)</f>
        <v>29339</v>
      </c>
    </row>
    <row r="15" spans="1:14" ht="9.5" customHeight="1">
      <c r="A15" s="351"/>
      <c r="B15" s="340"/>
      <c r="C15" s="333"/>
      <c r="D15" s="315"/>
      <c r="E15" s="464"/>
      <c r="F15" s="315"/>
      <c r="G15" s="315"/>
      <c r="H15" s="315"/>
      <c r="I15" s="315"/>
      <c r="J15" s="315"/>
    </row>
    <row r="16" spans="1:14" ht="22.5" customHeight="1">
      <c r="A16" s="372" t="s">
        <v>69</v>
      </c>
      <c r="B16" s="340"/>
      <c r="C16" s="333"/>
      <c r="D16" s="330">
        <v>34889</v>
      </c>
      <c r="E16" s="463"/>
      <c r="F16" s="330">
        <v>54423</v>
      </c>
      <c r="G16" s="330"/>
      <c r="H16" s="330">
        <v>114840</v>
      </c>
      <c r="I16" s="330"/>
      <c r="J16" s="330">
        <v>101015</v>
      </c>
      <c r="K16" s="352"/>
    </row>
    <row r="17" spans="1:14" ht="22.5" customHeight="1">
      <c r="A17" s="372" t="s">
        <v>73</v>
      </c>
      <c r="B17" s="478"/>
      <c r="C17" s="479"/>
      <c r="D17" s="330">
        <v>-120083</v>
      </c>
      <c r="E17" s="466"/>
      <c r="F17" s="330">
        <v>-153325</v>
      </c>
      <c r="G17" s="330"/>
      <c r="H17" s="330">
        <v>-1716</v>
      </c>
      <c r="I17" s="330"/>
      <c r="J17" s="330">
        <v>-67684</v>
      </c>
    </row>
    <row r="18" spans="1:14" ht="22.5" customHeight="1">
      <c r="A18" s="373" t="s">
        <v>74</v>
      </c>
      <c r="B18" s="478"/>
      <c r="C18" s="479"/>
      <c r="D18" s="330">
        <v>-175091</v>
      </c>
      <c r="E18" s="466"/>
      <c r="F18" s="330">
        <v>-144431</v>
      </c>
      <c r="G18" s="330"/>
      <c r="H18" s="330">
        <v>-84833</v>
      </c>
      <c r="I18" s="330"/>
      <c r="J18" s="330">
        <v>-93159</v>
      </c>
      <c r="K18" s="352"/>
      <c r="L18" s="341"/>
    </row>
    <row r="19" spans="1:14" ht="22.5" customHeight="1">
      <c r="A19" s="351" t="s">
        <v>326</v>
      </c>
      <c r="B19" s="333"/>
      <c r="C19" s="333"/>
      <c r="D19" s="326">
        <f>SUM(D14:D18)</f>
        <v>-24251</v>
      </c>
      <c r="E19" s="464"/>
      <c r="F19" s="326">
        <f>SUM(F14:F18)</f>
        <v>-25483</v>
      </c>
      <c r="G19" s="315"/>
      <c r="H19" s="326">
        <f>SUM(H14:H18)</f>
        <v>41033</v>
      </c>
      <c r="I19" s="315"/>
      <c r="J19" s="326">
        <f>SUM(J14:J18)</f>
        <v>-30489</v>
      </c>
    </row>
    <row r="20" spans="1:14" ht="9.5" customHeight="1">
      <c r="A20" s="540"/>
      <c r="B20" s="333"/>
      <c r="C20" s="333"/>
      <c r="D20" s="315"/>
      <c r="E20" s="464"/>
      <c r="F20" s="315"/>
      <c r="G20" s="315"/>
      <c r="H20" s="315"/>
      <c r="I20" s="315"/>
      <c r="J20" s="315"/>
    </row>
    <row r="21" spans="1:14" ht="22" customHeight="1">
      <c r="A21" s="541" t="s">
        <v>76</v>
      </c>
      <c r="B21" s="333"/>
      <c r="C21" s="333"/>
      <c r="D21" s="313">
        <v>-25302</v>
      </c>
      <c r="E21" s="463"/>
      <c r="F21" s="313">
        <v>-27278</v>
      </c>
      <c r="G21" s="330"/>
      <c r="H21" s="313">
        <v>-17785</v>
      </c>
      <c r="I21" s="330"/>
      <c r="J21" s="313">
        <v>-18392</v>
      </c>
    </row>
    <row r="22" spans="1:14" ht="22" customHeight="1">
      <c r="A22" s="540" t="s">
        <v>77</v>
      </c>
      <c r="B22" s="336"/>
      <c r="C22" s="336"/>
      <c r="D22" s="315">
        <f>SUM(D19:D21)</f>
        <v>-49553</v>
      </c>
      <c r="E22" s="464"/>
      <c r="F22" s="315">
        <f>SUM(F19:F21)</f>
        <v>-52761</v>
      </c>
      <c r="G22" s="315"/>
      <c r="H22" s="315">
        <f>SUM(H19:H21)</f>
        <v>23248</v>
      </c>
      <c r="I22" s="315"/>
      <c r="J22" s="315">
        <f>SUM(J19:J21)</f>
        <v>-48881</v>
      </c>
    </row>
    <row r="23" spans="1:14" s="374" customFormat="1" ht="22.5" customHeight="1">
      <c r="A23" s="541" t="s">
        <v>78</v>
      </c>
      <c r="B23" s="340"/>
      <c r="C23" s="333"/>
      <c r="D23" s="313">
        <v>-5228</v>
      </c>
      <c r="E23" s="370"/>
      <c r="F23" s="313">
        <v>10457</v>
      </c>
      <c r="G23" s="330"/>
      <c r="H23" s="313">
        <v>4606</v>
      </c>
      <c r="I23" s="330"/>
      <c r="J23" s="313">
        <v>10699</v>
      </c>
      <c r="K23" s="450"/>
      <c r="M23" s="367"/>
      <c r="N23" s="367"/>
    </row>
    <row r="24" spans="1:14" ht="22.5" customHeight="1">
      <c r="A24" s="540" t="s">
        <v>79</v>
      </c>
      <c r="B24" s="340"/>
      <c r="C24" s="542"/>
      <c r="D24" s="326">
        <f>SUM(D22:D23)</f>
        <v>-54781</v>
      </c>
      <c r="E24" s="464"/>
      <c r="F24" s="326">
        <f>SUM(F22:F23)</f>
        <v>-42304</v>
      </c>
      <c r="G24" s="315"/>
      <c r="H24" s="326">
        <f>SUM(H22:H23)</f>
        <v>27854</v>
      </c>
      <c r="I24" s="315"/>
      <c r="J24" s="326">
        <f>SUM(J22:J23)</f>
        <v>-38182</v>
      </c>
    </row>
    <row r="25" spans="1:14" ht="9.5" customHeight="1">
      <c r="A25" s="540"/>
      <c r="B25" s="340"/>
      <c r="C25" s="542"/>
      <c r="D25" s="315"/>
      <c r="E25" s="464"/>
      <c r="F25" s="315"/>
      <c r="G25" s="315"/>
      <c r="H25" s="315"/>
      <c r="I25" s="315"/>
      <c r="J25" s="315"/>
    </row>
    <row r="26" spans="1:14" ht="22.5" customHeight="1">
      <c r="A26" s="543" t="s">
        <v>80</v>
      </c>
      <c r="B26" s="340"/>
      <c r="C26" s="542"/>
      <c r="D26" s="315"/>
      <c r="E26" s="464"/>
      <c r="F26" s="315"/>
      <c r="G26" s="315"/>
      <c r="H26" s="315"/>
      <c r="I26" s="315"/>
      <c r="J26" s="315"/>
    </row>
    <row r="27" spans="1:14" ht="22.5" customHeight="1">
      <c r="A27" s="544" t="s">
        <v>81</v>
      </c>
      <c r="B27" s="340"/>
      <c r="C27" s="542"/>
      <c r="D27" s="315"/>
      <c r="E27" s="464"/>
      <c r="F27" s="315"/>
      <c r="G27" s="315"/>
      <c r="H27" s="315"/>
      <c r="I27" s="315"/>
      <c r="J27" s="315"/>
    </row>
    <row r="28" spans="1:14" s="374" customFormat="1" ht="22.5" customHeight="1">
      <c r="A28" s="541" t="s">
        <v>82</v>
      </c>
      <c r="B28" s="335"/>
      <c r="C28" s="335"/>
      <c r="D28" s="640">
        <v>-4556</v>
      </c>
      <c r="E28" s="646"/>
      <c r="F28" s="640">
        <v>-215</v>
      </c>
      <c r="G28" s="487"/>
      <c r="H28" s="640">
        <v>0</v>
      </c>
      <c r="I28" s="487"/>
      <c r="J28" s="640">
        <v>0</v>
      </c>
      <c r="K28" s="450"/>
      <c r="M28" s="329"/>
      <c r="N28" s="329"/>
    </row>
    <row r="29" spans="1:14" s="432" customFormat="1" ht="22.5" customHeight="1">
      <c r="A29" s="540" t="s">
        <v>349</v>
      </c>
      <c r="B29" s="643"/>
      <c r="C29" s="643"/>
      <c r="D29" s="642">
        <f>SUM(D28)</f>
        <v>-4556</v>
      </c>
      <c r="E29" s="646"/>
      <c r="F29" s="642">
        <f>SUM(F28)</f>
        <v>-215</v>
      </c>
      <c r="G29" s="487"/>
      <c r="H29" s="642">
        <f>SUM(H28)</f>
        <v>0</v>
      </c>
      <c r="I29" s="487"/>
      <c r="J29" s="642">
        <f>SUM(J28)</f>
        <v>0</v>
      </c>
      <c r="K29" s="644"/>
      <c r="M29" s="645"/>
      <c r="N29" s="645"/>
    </row>
    <row r="30" spans="1:14" s="374" customFormat="1" ht="9.5" customHeight="1">
      <c r="A30" s="541"/>
      <c r="B30" s="335"/>
      <c r="C30" s="335"/>
      <c r="D30" s="486"/>
      <c r="E30" s="646"/>
      <c r="F30" s="486"/>
      <c r="G30" s="487"/>
      <c r="H30" s="486"/>
      <c r="I30" s="487"/>
      <c r="J30" s="486"/>
      <c r="K30" s="450"/>
      <c r="M30" s="329"/>
      <c r="N30" s="329"/>
    </row>
    <row r="31" spans="1:14" s="374" customFormat="1" ht="22.5" customHeight="1">
      <c r="A31" s="544" t="s">
        <v>350</v>
      </c>
      <c r="B31" s="335"/>
      <c r="C31" s="335"/>
      <c r="D31" s="486"/>
      <c r="E31" s="646"/>
      <c r="F31" s="486"/>
      <c r="G31" s="487"/>
      <c r="H31" s="486"/>
      <c r="I31" s="487"/>
      <c r="J31" s="486"/>
      <c r="K31" s="450"/>
      <c r="M31" s="329"/>
      <c r="N31" s="329"/>
    </row>
    <row r="32" spans="1:14" s="374" customFormat="1" ht="22.5" customHeight="1">
      <c r="A32" s="541" t="s">
        <v>348</v>
      </c>
      <c r="B32" s="335"/>
      <c r="C32" s="335"/>
      <c r="D32" s="486">
        <v>0</v>
      </c>
      <c r="E32" s="646"/>
      <c r="F32" s="486">
        <v>-1212</v>
      </c>
      <c r="G32" s="487"/>
      <c r="H32" s="486">
        <v>0</v>
      </c>
      <c r="I32" s="487"/>
      <c r="J32" s="486">
        <v>-376</v>
      </c>
      <c r="K32" s="450"/>
      <c r="M32" s="329"/>
      <c r="N32" s="329"/>
    </row>
    <row r="33" spans="1:14" s="374" customFormat="1" ht="22.5" customHeight="1">
      <c r="A33" s="373" t="s">
        <v>362</v>
      </c>
      <c r="B33" s="335"/>
      <c r="C33" s="335"/>
      <c r="D33" s="640">
        <v>0</v>
      </c>
      <c r="E33" s="646"/>
      <c r="F33" s="640">
        <v>243</v>
      </c>
      <c r="G33" s="487"/>
      <c r="H33" s="640">
        <v>0</v>
      </c>
      <c r="I33" s="487"/>
      <c r="J33" s="640">
        <v>75</v>
      </c>
      <c r="K33" s="450"/>
      <c r="M33" s="329"/>
      <c r="N33" s="329"/>
    </row>
    <row r="34" spans="1:14" s="374" customFormat="1" ht="22.5" customHeight="1">
      <c r="A34" s="540" t="s">
        <v>351</v>
      </c>
      <c r="B34" s="335"/>
      <c r="C34" s="335"/>
      <c r="D34" s="641">
        <f>D32+D33</f>
        <v>0</v>
      </c>
      <c r="E34" s="646"/>
      <c r="F34" s="641">
        <f>F32+F33</f>
        <v>-969</v>
      </c>
      <c r="G34" s="487"/>
      <c r="H34" s="641">
        <f>H32+H33</f>
        <v>0</v>
      </c>
      <c r="I34" s="487"/>
      <c r="J34" s="641">
        <f>J32+J33</f>
        <v>-301</v>
      </c>
      <c r="K34" s="450"/>
      <c r="M34" s="329"/>
      <c r="N34" s="329"/>
    </row>
    <row r="35" spans="1:14" s="374" customFormat="1" ht="9.5" customHeight="1">
      <c r="A35" s="541"/>
      <c r="B35" s="335"/>
      <c r="C35" s="335"/>
      <c r="D35" s="486"/>
      <c r="E35" s="646"/>
      <c r="F35" s="486"/>
      <c r="G35" s="487"/>
      <c r="H35" s="486"/>
      <c r="I35" s="487"/>
      <c r="J35" s="486"/>
      <c r="K35" s="450"/>
      <c r="M35" s="329"/>
      <c r="N35" s="329"/>
    </row>
    <row r="36" spans="1:14" s="374" customFormat="1" ht="22.5" customHeight="1">
      <c r="A36" s="543" t="s">
        <v>330</v>
      </c>
      <c r="B36" s="335"/>
      <c r="C36" s="335"/>
      <c r="D36" s="641">
        <f>SUM(D29,D34)</f>
        <v>-4556</v>
      </c>
      <c r="E36" s="486"/>
      <c r="F36" s="641">
        <f>SUM(F29,F34)</f>
        <v>-1184</v>
      </c>
      <c r="G36" s="487"/>
      <c r="H36" s="641">
        <f>SUM(H29,H34)</f>
        <v>0</v>
      </c>
      <c r="I36" s="487"/>
      <c r="J36" s="641">
        <f>SUM(J29,J34)</f>
        <v>-301</v>
      </c>
      <c r="M36" s="329"/>
      <c r="N36" s="329"/>
    </row>
    <row r="37" spans="1:14" ht="22.5" customHeight="1" thickBot="1">
      <c r="A37" s="545" t="s">
        <v>329</v>
      </c>
      <c r="B37" s="334"/>
      <c r="C37" s="334"/>
      <c r="D37" s="647">
        <f>D24+D36</f>
        <v>-59337</v>
      </c>
      <c r="E37" s="646"/>
      <c r="F37" s="647">
        <f>F24+F36</f>
        <v>-43488</v>
      </c>
      <c r="G37" s="487"/>
      <c r="H37" s="647">
        <f>H24+H36</f>
        <v>27854</v>
      </c>
      <c r="I37" s="487"/>
      <c r="J37" s="647">
        <f>J24+J36</f>
        <v>-38483</v>
      </c>
    </row>
    <row r="38" spans="1:14" ht="9.5" customHeight="1" thickTop="1">
      <c r="B38" s="334"/>
      <c r="C38" s="334"/>
      <c r="D38" s="648"/>
      <c r="E38" s="649"/>
      <c r="F38" s="648"/>
      <c r="G38" s="648"/>
      <c r="H38" s="648"/>
      <c r="I38" s="648"/>
      <c r="J38" s="648"/>
    </row>
    <row r="39" spans="1:14" ht="22.5" customHeight="1">
      <c r="A39" s="353" t="s">
        <v>83</v>
      </c>
      <c r="B39" s="334"/>
      <c r="C39" s="334"/>
      <c r="D39" s="648"/>
      <c r="E39" s="649"/>
      <c r="F39" s="648"/>
      <c r="G39" s="648"/>
      <c r="H39" s="648"/>
      <c r="I39" s="648"/>
      <c r="J39" s="648"/>
    </row>
    <row r="40" spans="1:14" ht="22.5" customHeight="1">
      <c r="A40" s="375" t="s">
        <v>84</v>
      </c>
      <c r="B40" s="334"/>
      <c r="C40" s="334"/>
      <c r="D40" s="496">
        <f>D24-D41</f>
        <v>-45950</v>
      </c>
      <c r="E40" s="496"/>
      <c r="F40" s="496">
        <v>-41750</v>
      </c>
      <c r="G40" s="496"/>
      <c r="H40" s="496">
        <f>H37</f>
        <v>27854</v>
      </c>
      <c r="I40" s="496"/>
      <c r="J40" s="496">
        <v>-38182</v>
      </c>
    </row>
    <row r="41" spans="1:14" ht="22.5" customHeight="1">
      <c r="A41" s="375" t="s">
        <v>85</v>
      </c>
      <c r="B41" s="334"/>
      <c r="C41" s="334"/>
      <c r="D41" s="496">
        <v>-8831</v>
      </c>
      <c r="E41" s="650"/>
      <c r="F41" s="496">
        <v>-554</v>
      </c>
      <c r="G41" s="496"/>
      <c r="H41" s="486">
        <v>0</v>
      </c>
      <c r="I41" s="496"/>
      <c r="J41" s="486">
        <v>0</v>
      </c>
    </row>
    <row r="42" spans="1:14" ht="22.5" customHeight="1" thickBot="1">
      <c r="A42" s="353"/>
      <c r="B42" s="334"/>
      <c r="C42" s="334"/>
      <c r="D42" s="651">
        <f>SUM(D40:D41)</f>
        <v>-54781</v>
      </c>
      <c r="E42" s="652"/>
      <c r="F42" s="651">
        <f>SUM(F40:F41)</f>
        <v>-42304</v>
      </c>
      <c r="G42" s="653"/>
      <c r="H42" s="651">
        <f>SUM(H40:H41)</f>
        <v>27854</v>
      </c>
      <c r="I42" s="653"/>
      <c r="J42" s="651">
        <f>SUM(J40:J41)</f>
        <v>-38182</v>
      </c>
    </row>
    <row r="43" spans="1:14" s="374" customFormat="1" ht="9.5" customHeight="1" thickTop="1">
      <c r="B43" s="337"/>
      <c r="C43" s="337"/>
      <c r="D43" s="467"/>
      <c r="E43" s="467"/>
      <c r="F43" s="467"/>
      <c r="G43" s="467"/>
      <c r="H43" s="467"/>
      <c r="I43" s="467"/>
      <c r="J43" s="467"/>
      <c r="M43" s="329"/>
      <c r="N43" s="329"/>
    </row>
    <row r="44" spans="1:14" s="374" customFormat="1" ht="22.5" customHeight="1">
      <c r="A44" s="353" t="s">
        <v>86</v>
      </c>
      <c r="B44" s="337"/>
      <c r="C44" s="337"/>
      <c r="D44" s="467"/>
      <c r="E44" s="467"/>
      <c r="F44" s="467"/>
      <c r="G44" s="467"/>
      <c r="H44" s="467"/>
      <c r="I44" s="467"/>
      <c r="J44" s="467"/>
      <c r="M44" s="329"/>
      <c r="N44" s="329"/>
    </row>
    <row r="45" spans="1:14" s="374" customFormat="1" ht="22.5" customHeight="1">
      <c r="A45" s="375" t="s">
        <v>84</v>
      </c>
      <c r="B45" s="338"/>
      <c r="C45" s="338"/>
      <c r="D45" s="470">
        <f>D37-D46</f>
        <v>-50506</v>
      </c>
      <c r="E45" s="465"/>
      <c r="F45" s="470">
        <v>-42934</v>
      </c>
      <c r="G45" s="469"/>
      <c r="H45" s="470">
        <f>H37</f>
        <v>27854</v>
      </c>
      <c r="I45" s="469"/>
      <c r="J45" s="470">
        <v>-38483</v>
      </c>
      <c r="M45" s="329" t="e">
        <f>#REF!</f>
        <v>#REF!</v>
      </c>
      <c r="N45" s="329" t="e">
        <f>M45-#REF!</f>
        <v>#REF!</v>
      </c>
    </row>
    <row r="46" spans="1:14" s="374" customFormat="1" ht="22.5" customHeight="1">
      <c r="A46" s="375" t="s">
        <v>85</v>
      </c>
      <c r="B46" s="338"/>
      <c r="C46" s="338"/>
      <c r="D46" s="488">
        <f>D41</f>
        <v>-8831</v>
      </c>
      <c r="E46" s="465"/>
      <c r="F46" s="470">
        <v>-554</v>
      </c>
      <c r="G46" s="470"/>
      <c r="H46" s="488">
        <v>0</v>
      </c>
      <c r="I46" s="488"/>
      <c r="J46" s="488">
        <v>0</v>
      </c>
      <c r="M46" s="329"/>
      <c r="N46" s="329"/>
    </row>
    <row r="47" spans="1:14" s="374" customFormat="1" ht="22.5" customHeight="1" thickBot="1">
      <c r="A47" s="353"/>
      <c r="B47" s="354"/>
      <c r="C47" s="354"/>
      <c r="D47" s="468">
        <f>SUM(D45:D46)</f>
        <v>-59337</v>
      </c>
      <c r="E47" s="465"/>
      <c r="F47" s="468">
        <f>SUM(F45:F46)</f>
        <v>-43488</v>
      </c>
      <c r="G47" s="469"/>
      <c r="H47" s="468">
        <f>SUM(H45:H46)</f>
        <v>27854</v>
      </c>
      <c r="I47" s="469"/>
      <c r="J47" s="468">
        <f>SUM(J45:J46)</f>
        <v>-38483</v>
      </c>
      <c r="M47" s="329"/>
      <c r="N47" s="329"/>
    </row>
    <row r="48" spans="1:14" s="374" customFormat="1" ht="9.5" customHeight="1" thickTop="1">
      <c r="K48" s="450"/>
      <c r="M48" s="329"/>
      <c r="N48" s="329"/>
    </row>
    <row r="49" spans="1:14" s="374" customFormat="1" ht="22.5" customHeight="1" thickBot="1">
      <c r="A49" s="613" t="s">
        <v>87</v>
      </c>
      <c r="B49" s="335"/>
      <c r="C49" s="335"/>
      <c r="D49" s="614">
        <f>D40/520756</f>
        <v>-8.8237101444822524E-2</v>
      </c>
      <c r="E49" s="615"/>
      <c r="F49" s="614">
        <v>-0.08</v>
      </c>
      <c r="G49" s="616"/>
      <c r="H49" s="614">
        <f>H40/520756</f>
        <v>5.3487621842091111E-2</v>
      </c>
      <c r="I49" s="616"/>
      <c r="J49" s="614">
        <v>-7.0000000000000007E-2</v>
      </c>
      <c r="K49" s="450"/>
      <c r="M49" s="329"/>
      <c r="N49" s="329"/>
    </row>
    <row r="50" spans="1:14" ht="21.75" customHeight="1" thickTop="1">
      <c r="A50" s="353"/>
      <c r="B50" s="354"/>
      <c r="C50" s="354"/>
      <c r="D50" s="360"/>
      <c r="E50" s="357"/>
      <c r="F50" s="360"/>
      <c r="G50" s="359"/>
      <c r="H50" s="361"/>
      <c r="I50" s="359"/>
      <c r="J50" s="361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32B-DBDD-48AC-8709-9E8A2D4EB804}">
  <dimension ref="A1:AG39"/>
  <sheetViews>
    <sheetView view="pageBreakPreview" topLeftCell="A4" zoomScale="70" zoomScaleNormal="66" zoomScaleSheetLayoutView="70" workbookViewId="0">
      <selection activeCell="H36" sqref="H36"/>
    </sheetView>
  </sheetViews>
  <sheetFormatPr defaultColWidth="9.1796875" defaultRowHeight="21.5"/>
  <cols>
    <col min="1" max="1" width="42" style="377" customWidth="1"/>
    <col min="2" max="2" width="10.26953125" style="377" customWidth="1"/>
    <col min="3" max="3" width="0.81640625" style="377" customWidth="1"/>
    <col min="4" max="4" width="9.7265625" style="377" customWidth="1"/>
    <col min="5" max="5" width="0.81640625" style="377" customWidth="1"/>
    <col min="6" max="6" width="11.1796875" style="377" customWidth="1"/>
    <col min="7" max="7" width="0.81640625" style="377" customWidth="1"/>
    <col min="8" max="8" width="11.1796875" style="377" customWidth="1"/>
    <col min="9" max="9" width="0.81640625" style="377" customWidth="1"/>
    <col min="10" max="10" width="10.81640625" style="377" customWidth="1"/>
    <col min="11" max="11" width="0.81640625" style="377" customWidth="1"/>
    <col min="12" max="12" width="11.81640625" style="377" customWidth="1"/>
    <col min="13" max="13" width="0.81640625" style="377" customWidth="1"/>
    <col min="14" max="14" width="10.90625" style="377" customWidth="1"/>
    <col min="15" max="15" width="0.81640625" style="377" customWidth="1"/>
    <col min="16" max="16" width="12.1796875" style="377" customWidth="1"/>
    <col min="17" max="17" width="0.81640625" style="377" customWidth="1"/>
    <col min="18" max="18" width="10.81640625" style="377" customWidth="1"/>
    <col min="19" max="19" width="0.81640625" style="377" customWidth="1"/>
    <col min="20" max="20" width="12.453125" style="377" customWidth="1"/>
    <col min="21" max="21" width="0.81640625" style="377" customWidth="1"/>
    <col min="22" max="22" width="13.36328125" style="377" customWidth="1"/>
    <col min="23" max="23" width="0.81640625" style="377" customWidth="1"/>
    <col min="24" max="24" width="13.26953125" style="377" customWidth="1"/>
    <col min="25" max="25" width="0.81640625" style="377" customWidth="1"/>
    <col min="26" max="26" width="11.453125" style="377" customWidth="1"/>
    <col min="27" max="27" width="0.81640625" style="377" customWidth="1"/>
    <col min="28" max="28" width="10.54296875" style="377" customWidth="1"/>
    <col min="29" max="29" width="0.81640625" style="377" customWidth="1"/>
    <col min="30" max="30" width="11.36328125" style="377" customWidth="1"/>
    <col min="31" max="31" width="10.453125" style="377" bestFit="1" customWidth="1"/>
    <col min="32" max="16384" width="9.1796875" style="377"/>
  </cols>
  <sheetData>
    <row r="1" spans="1:31" s="366" customFormat="1" ht="23">
      <c r="A1" s="454" t="s">
        <v>0</v>
      </c>
      <c r="B1" s="455"/>
      <c r="C1" s="409"/>
      <c r="D1" s="410"/>
      <c r="E1" s="409"/>
      <c r="F1" s="410"/>
      <c r="G1" s="410"/>
      <c r="H1" s="410"/>
      <c r="I1" s="410"/>
      <c r="J1" s="410"/>
      <c r="K1" s="409"/>
      <c r="L1" s="409"/>
      <c r="M1" s="409"/>
      <c r="N1" s="410"/>
      <c r="O1" s="412"/>
      <c r="P1" s="410"/>
      <c r="Q1" s="410"/>
      <c r="R1" s="410"/>
      <c r="S1" s="410"/>
      <c r="T1" s="413"/>
      <c r="U1" s="410"/>
      <c r="V1" s="410"/>
      <c r="W1" s="414"/>
      <c r="X1" s="410"/>
      <c r="Y1" s="409"/>
      <c r="Z1" s="409"/>
      <c r="AA1" s="409"/>
      <c r="AB1" s="410"/>
      <c r="AC1" s="409"/>
      <c r="AD1" s="410"/>
    </row>
    <row r="2" spans="1:31" s="366" customFormat="1" ht="23">
      <c r="A2" s="453" t="s">
        <v>88</v>
      </c>
      <c r="B2" s="456"/>
      <c r="C2" s="415"/>
      <c r="D2" s="415"/>
      <c r="E2" s="363"/>
      <c r="F2" s="363"/>
      <c r="G2" s="415"/>
      <c r="H2" s="415"/>
      <c r="I2" s="415"/>
      <c r="J2" s="415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415"/>
      <c r="Y2" s="363"/>
      <c r="Z2" s="363"/>
      <c r="AA2" s="363"/>
      <c r="AB2" s="415"/>
      <c r="AC2" s="363"/>
      <c r="AD2" s="408"/>
    </row>
    <row r="3" spans="1:31" ht="22">
      <c r="A3" s="362"/>
      <c r="B3" s="395"/>
      <c r="C3" s="395"/>
      <c r="D3" s="395"/>
      <c r="E3" s="394"/>
      <c r="F3" s="394"/>
      <c r="G3" s="395"/>
      <c r="H3" s="395"/>
      <c r="I3" s="395"/>
      <c r="J3" s="395"/>
      <c r="K3" s="394"/>
      <c r="L3" s="394"/>
      <c r="M3" s="394"/>
      <c r="N3" s="394"/>
      <c r="O3" s="394"/>
      <c r="P3" s="480"/>
      <c r="Q3" s="394"/>
      <c r="R3" s="394"/>
      <c r="S3" s="394"/>
      <c r="T3" s="394"/>
      <c r="U3" s="394"/>
      <c r="V3" s="394"/>
      <c r="W3" s="394"/>
      <c r="X3" s="395"/>
      <c r="Y3" s="394"/>
      <c r="Z3" s="394"/>
      <c r="AA3" s="394"/>
      <c r="AB3" s="395"/>
      <c r="AC3" s="394"/>
      <c r="AD3" s="395"/>
    </row>
    <row r="4" spans="1:31" ht="22">
      <c r="A4" s="362"/>
      <c r="B4" s="698" t="s">
        <v>2</v>
      </c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8"/>
      <c r="Q4" s="698"/>
      <c r="R4" s="698"/>
      <c r="S4" s="698"/>
      <c r="T4" s="698"/>
      <c r="U4" s="698"/>
      <c r="V4" s="698"/>
      <c r="W4" s="698"/>
      <c r="X4" s="698"/>
      <c r="Y4" s="698"/>
      <c r="Z4" s="698"/>
      <c r="AA4" s="698"/>
      <c r="AB4" s="698"/>
      <c r="AC4" s="698"/>
      <c r="AD4" s="698"/>
    </row>
    <row r="5" spans="1:31" ht="21.65" customHeight="1">
      <c r="B5" s="699" t="s">
        <v>89</v>
      </c>
      <c r="C5" s="699"/>
      <c r="D5" s="699"/>
      <c r="E5" s="396"/>
      <c r="F5" s="398"/>
      <c r="G5" s="397"/>
      <c r="I5" s="364"/>
      <c r="J5" s="364"/>
      <c r="K5" s="364"/>
      <c r="L5" s="678"/>
      <c r="M5" s="677"/>
      <c r="N5" s="700" t="s">
        <v>219</v>
      </c>
      <c r="O5" s="700"/>
      <c r="P5" s="700"/>
      <c r="Q5" s="618"/>
      <c r="R5" s="699" t="s">
        <v>60</v>
      </c>
      <c r="S5" s="699"/>
      <c r="T5" s="699"/>
      <c r="U5" s="699"/>
      <c r="V5" s="699"/>
      <c r="W5" s="699"/>
      <c r="X5" s="699"/>
      <c r="Y5" s="396"/>
      <c r="Z5" s="396"/>
      <c r="AA5" s="396"/>
      <c r="AB5" s="397"/>
      <c r="AC5" s="396"/>
      <c r="AD5" s="397"/>
    </row>
    <row r="6" spans="1:31">
      <c r="B6" s="397"/>
      <c r="C6" s="397"/>
      <c r="D6" s="397"/>
      <c r="E6" s="396"/>
      <c r="F6" s="398"/>
      <c r="G6" s="397"/>
      <c r="I6" s="364"/>
      <c r="J6" s="364"/>
      <c r="K6" s="364"/>
      <c r="L6" s="364"/>
      <c r="M6" s="364"/>
      <c r="N6" s="399"/>
      <c r="O6" s="396"/>
      <c r="P6" s="399"/>
      <c r="Q6" s="618"/>
      <c r="R6" s="399"/>
      <c r="S6" s="399"/>
      <c r="T6" s="399"/>
      <c r="U6" s="399"/>
      <c r="V6" s="399" t="s">
        <v>90</v>
      </c>
      <c r="W6" s="364"/>
      <c r="X6" s="397" t="s">
        <v>91</v>
      </c>
      <c r="Y6" s="396"/>
      <c r="Z6" s="396"/>
      <c r="AA6" s="396"/>
      <c r="AB6" s="397"/>
      <c r="AC6" s="396"/>
      <c r="AD6" s="397"/>
    </row>
    <row r="7" spans="1:31">
      <c r="B7" s="397"/>
      <c r="C7" s="397"/>
      <c r="D7" s="397"/>
      <c r="E7" s="396"/>
      <c r="F7" s="398" t="s">
        <v>92</v>
      </c>
      <c r="G7" s="397"/>
      <c r="H7" s="398" t="s">
        <v>92</v>
      </c>
      <c r="I7" s="364"/>
      <c r="J7" s="396" t="s">
        <v>93</v>
      </c>
      <c r="K7" s="364"/>
      <c r="L7" s="510" t="s">
        <v>307</v>
      </c>
      <c r="M7" s="364"/>
      <c r="N7" s="399"/>
      <c r="O7" s="396"/>
      <c r="P7" s="399"/>
      <c r="Q7" s="618"/>
      <c r="R7" s="399" t="s">
        <v>94</v>
      </c>
      <c r="S7" s="399"/>
      <c r="T7" s="398" t="s">
        <v>94</v>
      </c>
      <c r="U7" s="399"/>
      <c r="V7" s="399" t="s">
        <v>95</v>
      </c>
      <c r="W7" s="364"/>
      <c r="X7" s="397" t="s">
        <v>96</v>
      </c>
      <c r="Y7" s="396"/>
      <c r="Z7" s="680"/>
      <c r="AA7" s="396"/>
      <c r="AB7" s="397" t="s">
        <v>97</v>
      </c>
      <c r="AC7" s="396"/>
      <c r="AD7" s="397"/>
    </row>
    <row r="8" spans="1:31">
      <c r="B8" s="398"/>
      <c r="C8" s="397"/>
      <c r="D8" s="397"/>
      <c r="E8" s="396"/>
      <c r="F8" s="398" t="s">
        <v>98</v>
      </c>
      <c r="G8" s="397"/>
      <c r="H8" s="398" t="s">
        <v>98</v>
      </c>
      <c r="I8" s="364"/>
      <c r="J8" s="396" t="s">
        <v>98</v>
      </c>
      <c r="K8" s="364"/>
      <c r="L8" s="510" t="s">
        <v>308</v>
      </c>
      <c r="M8" s="364"/>
      <c r="N8" s="400" t="s">
        <v>99</v>
      </c>
      <c r="O8" s="396"/>
      <c r="P8" s="399"/>
      <c r="Q8" s="618"/>
      <c r="R8" s="399" t="s">
        <v>100</v>
      </c>
      <c r="S8" s="399"/>
      <c r="T8" s="398" t="s">
        <v>368</v>
      </c>
      <c r="U8" s="399"/>
      <c r="V8" s="399" t="s">
        <v>101</v>
      </c>
      <c r="W8" s="364"/>
      <c r="X8" s="397" t="s">
        <v>102</v>
      </c>
      <c r="Y8" s="396"/>
      <c r="Z8" s="680" t="s">
        <v>104</v>
      </c>
      <c r="AA8" s="396"/>
      <c r="AB8" s="397" t="s">
        <v>103</v>
      </c>
      <c r="AC8" s="396"/>
      <c r="AD8" s="397" t="s">
        <v>104</v>
      </c>
    </row>
    <row r="9" spans="1:31">
      <c r="B9" s="397" t="s">
        <v>105</v>
      </c>
      <c r="C9" s="397"/>
      <c r="D9" s="398" t="s">
        <v>106</v>
      </c>
      <c r="E9" s="396"/>
      <c r="F9" s="398" t="s">
        <v>105</v>
      </c>
      <c r="G9" s="397"/>
      <c r="H9" s="398" t="s">
        <v>106</v>
      </c>
      <c r="I9" s="396"/>
      <c r="J9" s="396" t="s">
        <v>106</v>
      </c>
      <c r="K9" s="396"/>
      <c r="L9" s="510" t="s">
        <v>309</v>
      </c>
      <c r="M9" s="396"/>
      <c r="N9" s="399" t="s">
        <v>107</v>
      </c>
      <c r="O9" s="396"/>
      <c r="P9" s="399" t="s">
        <v>108</v>
      </c>
      <c r="Q9" s="618"/>
      <c r="R9" s="399" t="s">
        <v>109</v>
      </c>
      <c r="S9" s="399"/>
      <c r="T9" s="399" t="s">
        <v>370</v>
      </c>
      <c r="U9" s="399"/>
      <c r="V9" s="563" t="s">
        <v>310</v>
      </c>
      <c r="W9" s="364"/>
      <c r="X9" s="397" t="s">
        <v>110</v>
      </c>
      <c r="Y9" s="396"/>
      <c r="Z9" s="680" t="s">
        <v>369</v>
      </c>
      <c r="AA9" s="396"/>
      <c r="AB9" s="397" t="s">
        <v>111</v>
      </c>
      <c r="AC9" s="396"/>
      <c r="AD9" s="397" t="s">
        <v>110</v>
      </c>
    </row>
    <row r="10" spans="1:31" ht="22">
      <c r="A10" s="362"/>
      <c r="B10" s="696" t="s">
        <v>8</v>
      </c>
      <c r="C10" s="696"/>
      <c r="D10" s="696"/>
      <c r="E10" s="696"/>
      <c r="F10" s="696"/>
      <c r="G10" s="696"/>
      <c r="H10" s="696"/>
      <c r="I10" s="696"/>
      <c r="J10" s="696"/>
      <c r="K10" s="696"/>
      <c r="L10" s="696"/>
      <c r="M10" s="696"/>
      <c r="N10" s="696"/>
      <c r="O10" s="696"/>
      <c r="P10" s="696"/>
      <c r="Q10" s="696"/>
      <c r="R10" s="696"/>
      <c r="S10" s="696"/>
      <c r="T10" s="696"/>
      <c r="U10" s="696"/>
      <c r="V10" s="696"/>
      <c r="W10" s="696"/>
      <c r="X10" s="696"/>
      <c r="Y10" s="696"/>
      <c r="Z10" s="696"/>
      <c r="AA10" s="696"/>
      <c r="AB10" s="696"/>
      <c r="AC10" s="696"/>
      <c r="AD10" s="696"/>
    </row>
    <row r="11" spans="1:31" ht="22">
      <c r="A11" s="362" t="s">
        <v>345</v>
      </c>
      <c r="B11" s="697"/>
      <c r="C11" s="697"/>
      <c r="D11" s="697"/>
      <c r="E11" s="697"/>
      <c r="F11" s="697"/>
      <c r="G11" s="697"/>
      <c r="H11" s="697"/>
      <c r="I11" s="697"/>
      <c r="J11" s="697"/>
      <c r="K11" s="697"/>
      <c r="L11" s="697"/>
      <c r="M11" s="697"/>
      <c r="N11" s="697"/>
      <c r="O11" s="697"/>
      <c r="P11" s="697"/>
      <c r="Q11" s="697"/>
      <c r="R11" s="697"/>
      <c r="S11" s="697"/>
      <c r="T11" s="697"/>
      <c r="U11" s="697"/>
      <c r="V11" s="697"/>
      <c r="W11" s="697"/>
      <c r="X11" s="362"/>
      <c r="Y11" s="362"/>
      <c r="Z11" s="362"/>
      <c r="AA11" s="362"/>
      <c r="AB11" s="362"/>
      <c r="AC11" s="362"/>
      <c r="AD11" s="362"/>
    </row>
    <row r="12" spans="1:31" s="362" customFormat="1" ht="22">
      <c r="A12" s="362" t="s">
        <v>112</v>
      </c>
      <c r="B12" s="312">
        <v>79487</v>
      </c>
      <c r="C12" s="312"/>
      <c r="D12" s="312">
        <v>520756</v>
      </c>
      <c r="E12" s="312"/>
      <c r="F12" s="312">
        <v>4556</v>
      </c>
      <c r="G12" s="311"/>
      <c r="H12" s="312">
        <v>14912</v>
      </c>
      <c r="I12" s="312"/>
      <c r="J12" s="312">
        <v>-22089</v>
      </c>
      <c r="K12" s="312"/>
      <c r="L12" s="312">
        <v>-3555</v>
      </c>
      <c r="M12" s="312"/>
      <c r="N12" s="312">
        <v>60024</v>
      </c>
      <c r="O12" s="311"/>
      <c r="P12" s="312">
        <v>241651</v>
      </c>
      <c r="Q12" s="312"/>
      <c r="R12" s="312">
        <v>-5503</v>
      </c>
      <c r="S12" s="312"/>
      <c r="T12" s="312">
        <v>664462</v>
      </c>
      <c r="U12" s="312"/>
      <c r="V12" s="312">
        <v>-71</v>
      </c>
      <c r="W12" s="312"/>
      <c r="X12" s="312">
        <f>SUM(R12:V12)</f>
        <v>658888</v>
      </c>
      <c r="Y12" s="312"/>
      <c r="Z12" s="312">
        <f>+D12+H12+B12+F12+J12+N12+P12+X12+L12</f>
        <v>1554630</v>
      </c>
      <c r="AA12" s="312"/>
      <c r="AB12" s="312">
        <v>26130</v>
      </c>
      <c r="AC12" s="402"/>
      <c r="AD12" s="481">
        <f>Z12+AB12</f>
        <v>1580760</v>
      </c>
    </row>
    <row r="13" spans="1:31" s="362" customFormat="1" ht="22">
      <c r="B13" s="312"/>
      <c r="C13" s="312"/>
      <c r="D13" s="312"/>
      <c r="E13" s="312"/>
      <c r="F13" s="312"/>
      <c r="G13" s="311"/>
      <c r="H13" s="312"/>
      <c r="I13" s="312"/>
      <c r="J13" s="312"/>
      <c r="K13" s="312"/>
      <c r="L13" s="312"/>
      <c r="M13" s="312"/>
      <c r="N13" s="312"/>
      <c r="O13" s="311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402"/>
      <c r="AD13" s="312"/>
    </row>
    <row r="14" spans="1:31" s="362" customFormat="1" ht="22">
      <c r="A14" s="362" t="s">
        <v>325</v>
      </c>
      <c r="B14" s="312"/>
      <c r="C14" s="312"/>
      <c r="D14" s="312"/>
      <c r="E14" s="312"/>
      <c r="F14" s="312"/>
      <c r="G14" s="311"/>
      <c r="H14" s="312"/>
      <c r="I14" s="312"/>
      <c r="J14" s="312"/>
      <c r="K14" s="312"/>
      <c r="L14" s="312"/>
      <c r="M14" s="312"/>
      <c r="N14" s="312"/>
      <c r="O14" s="311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402"/>
      <c r="AD14" s="312"/>
    </row>
    <row r="15" spans="1:31">
      <c r="A15" s="377" t="s">
        <v>115</v>
      </c>
      <c r="B15" s="491">
        <v>0</v>
      </c>
      <c r="C15" s="492"/>
      <c r="D15" s="491">
        <v>0</v>
      </c>
      <c r="E15" s="492"/>
      <c r="F15" s="491">
        <v>0</v>
      </c>
      <c r="G15" s="493"/>
      <c r="H15" s="491">
        <v>0</v>
      </c>
      <c r="I15" s="493"/>
      <c r="J15" s="491">
        <v>0</v>
      </c>
      <c r="K15" s="492"/>
      <c r="L15" s="492">
        <v>0</v>
      </c>
      <c r="M15" s="492"/>
      <c r="N15" s="491">
        <v>0</v>
      </c>
      <c r="O15" s="493"/>
      <c r="P15" s="405">
        <v>-41750</v>
      </c>
      <c r="Q15" s="405"/>
      <c r="R15" s="491">
        <v>0</v>
      </c>
      <c r="S15" s="405"/>
      <c r="T15" s="501">
        <v>0</v>
      </c>
      <c r="U15" s="405"/>
      <c r="V15" s="491">
        <v>0</v>
      </c>
      <c r="W15" s="404"/>
      <c r="X15" s="491">
        <f>SUM(R15:V15)</f>
        <v>0</v>
      </c>
      <c r="Y15" s="404"/>
      <c r="Z15" s="1">
        <f>+D15+H15+B15+F15+J15+N15+P15+X15+L15</f>
        <v>-41750</v>
      </c>
      <c r="AA15" s="404"/>
      <c r="AB15" s="491">
        <v>-554</v>
      </c>
      <c r="AC15" s="492"/>
      <c r="AD15" s="619">
        <f>Z15+AB15</f>
        <v>-42304</v>
      </c>
      <c r="AE15" s="471"/>
    </row>
    <row r="16" spans="1:31">
      <c r="A16" s="377" t="s">
        <v>347</v>
      </c>
      <c r="B16" s="491">
        <v>0</v>
      </c>
      <c r="C16" s="492"/>
      <c r="D16" s="491">
        <v>0</v>
      </c>
      <c r="E16" s="492"/>
      <c r="F16" s="491">
        <v>0</v>
      </c>
      <c r="G16" s="493"/>
      <c r="H16" s="491">
        <v>0</v>
      </c>
      <c r="I16" s="493"/>
      <c r="J16" s="491">
        <v>0</v>
      </c>
      <c r="K16" s="492"/>
      <c r="L16" s="492">
        <v>0</v>
      </c>
      <c r="M16" s="492"/>
      <c r="N16" s="491">
        <v>0</v>
      </c>
      <c r="O16" s="493"/>
      <c r="P16" s="491">
        <v>-969</v>
      </c>
      <c r="Q16" s="493"/>
      <c r="R16" s="491">
        <v>-215</v>
      </c>
      <c r="S16" s="493"/>
      <c r="T16" s="494">
        <v>0</v>
      </c>
      <c r="U16" s="493"/>
      <c r="V16" s="491">
        <v>0</v>
      </c>
      <c r="W16" s="492"/>
      <c r="X16" s="654">
        <f>SUM(R16:V16)</f>
        <v>-215</v>
      </c>
      <c r="Y16" s="492"/>
      <c r="Z16" s="1">
        <f>+D16+H16+B16+F16+J16+N16+P16+X16+L16</f>
        <v>-1184</v>
      </c>
      <c r="AA16" s="492"/>
      <c r="AB16" s="491">
        <v>0</v>
      </c>
      <c r="AC16" s="492"/>
      <c r="AD16" s="619">
        <f>Z16+AB16</f>
        <v>-1184</v>
      </c>
      <c r="AE16" s="658"/>
    </row>
    <row r="17" spans="1:33" ht="22">
      <c r="A17" s="560" t="s">
        <v>116</v>
      </c>
      <c r="B17" s="497">
        <f>SUM(B15:B16)</f>
        <v>0</v>
      </c>
      <c r="C17" s="492"/>
      <c r="D17" s="497">
        <f>SUM(D15:D16)</f>
        <v>0</v>
      </c>
      <c r="E17" s="492"/>
      <c r="F17" s="497">
        <f>SUM(F15:F16)</f>
        <v>0</v>
      </c>
      <c r="G17" s="493"/>
      <c r="H17" s="497">
        <f>SUM(H15:H16)</f>
        <v>0</v>
      </c>
      <c r="I17" s="493"/>
      <c r="J17" s="497">
        <f>SUM(J15:J16)</f>
        <v>0</v>
      </c>
      <c r="K17" s="492"/>
      <c r="L17" s="497">
        <f>SUM(L15:L16)</f>
        <v>0</v>
      </c>
      <c r="M17" s="492"/>
      <c r="N17" s="497">
        <f>SUM(N15:N16)</f>
        <v>0</v>
      </c>
      <c r="O17" s="493"/>
      <c r="P17" s="497">
        <f>SUM(P15:P16)</f>
        <v>-42719</v>
      </c>
      <c r="Q17" s="493"/>
      <c r="R17" s="497">
        <f>SUM(R15:R16)</f>
        <v>-215</v>
      </c>
      <c r="S17" s="493"/>
      <c r="T17" s="497">
        <f>SUM(T15:T16)</f>
        <v>0</v>
      </c>
      <c r="U17" s="493"/>
      <c r="V17" s="497">
        <f>SUM(V15:V16)</f>
        <v>0</v>
      </c>
      <c r="W17" s="492"/>
      <c r="X17" s="497">
        <f>SUM(X15:X16)</f>
        <v>-215</v>
      </c>
      <c r="Y17" s="492"/>
      <c r="Z17" s="497">
        <f>SUM(Z15:Z16)</f>
        <v>-42934</v>
      </c>
      <c r="AA17" s="492"/>
      <c r="AB17" s="497">
        <f>SUM(AB15:AB16)</f>
        <v>-554</v>
      </c>
      <c r="AC17" s="492"/>
      <c r="AD17" s="497">
        <f>SUM(AD15:AD16)</f>
        <v>-43488</v>
      </c>
      <c r="AE17" s="658"/>
    </row>
    <row r="18" spans="1:33" ht="22">
      <c r="A18" s="560"/>
      <c r="B18" s="491"/>
      <c r="C18" s="492"/>
      <c r="D18" s="491"/>
      <c r="E18" s="492"/>
      <c r="F18" s="491"/>
      <c r="G18" s="493"/>
      <c r="H18" s="491"/>
      <c r="I18" s="493"/>
      <c r="J18" s="491"/>
      <c r="K18" s="492"/>
      <c r="L18" s="492"/>
      <c r="M18" s="492"/>
      <c r="N18" s="491"/>
      <c r="O18" s="493"/>
      <c r="P18" s="493"/>
      <c r="Q18" s="493"/>
      <c r="R18" s="491"/>
      <c r="S18" s="493"/>
      <c r="T18" s="493"/>
      <c r="U18" s="493"/>
      <c r="V18" s="491"/>
      <c r="W18" s="492"/>
      <c r="X18" s="492"/>
      <c r="Y18" s="492"/>
      <c r="Z18" s="492"/>
      <c r="AA18" s="492"/>
      <c r="AB18" s="491"/>
      <c r="AC18" s="492"/>
      <c r="AD18" s="491"/>
    </row>
    <row r="19" spans="1:33">
      <c r="A19" s="368" t="s">
        <v>312</v>
      </c>
      <c r="B19" s="494">
        <v>0</v>
      </c>
      <c r="C19" s="495"/>
      <c r="D19" s="494">
        <v>0</v>
      </c>
      <c r="E19" s="495"/>
      <c r="F19" s="494">
        <v>0</v>
      </c>
      <c r="G19" s="495"/>
      <c r="H19" s="494">
        <v>0</v>
      </c>
      <c r="I19" s="495"/>
      <c r="J19" s="494">
        <v>0</v>
      </c>
      <c r="K19" s="495"/>
      <c r="L19" s="511">
        <v>0</v>
      </c>
      <c r="M19" s="495"/>
      <c r="N19" s="494">
        <v>0</v>
      </c>
      <c r="O19" s="495"/>
      <c r="P19" s="511">
        <v>1644</v>
      </c>
      <c r="Q19" s="495"/>
      <c r="R19" s="494">
        <v>0</v>
      </c>
      <c r="S19" s="495"/>
      <c r="T19" s="494">
        <v>-1644</v>
      </c>
      <c r="U19" s="495"/>
      <c r="V19" s="494">
        <v>0</v>
      </c>
      <c r="W19" s="495"/>
      <c r="X19" s="627">
        <f>SUM(R19:V19)</f>
        <v>-1644</v>
      </c>
      <c r="Y19" s="495"/>
      <c r="Z19" s="498">
        <f>+D19+H19+B19+F19+J19+N19+P19+X19+L19</f>
        <v>0</v>
      </c>
      <c r="AA19" s="495"/>
      <c r="AB19" s="494">
        <v>0</v>
      </c>
      <c r="AC19" s="495"/>
      <c r="AD19" s="681">
        <f>Z19+AB19</f>
        <v>0</v>
      </c>
    </row>
    <row r="20" spans="1:33" ht="22.5" thickBot="1">
      <c r="A20" s="561" t="s">
        <v>340</v>
      </c>
      <c r="B20" s="656">
        <f>SUM(B12,B17,B19)</f>
        <v>79487</v>
      </c>
      <c r="C20" s="654"/>
      <c r="D20" s="656">
        <f>SUM(D12,D17,D19)</f>
        <v>520756</v>
      </c>
      <c r="E20" s="654"/>
      <c r="F20" s="656">
        <f>SUM(F12,F17,F19)</f>
        <v>4556</v>
      </c>
      <c r="G20" s="506"/>
      <c r="H20" s="656">
        <f>SUM(H12,H17,H19)</f>
        <v>14912</v>
      </c>
      <c r="I20" s="506"/>
      <c r="J20" s="656">
        <f>SUM(J12,J17,J19)</f>
        <v>-22089</v>
      </c>
      <c r="K20" s="654"/>
      <c r="L20" s="656">
        <f>SUM(L12,L17,L19)</f>
        <v>-3555</v>
      </c>
      <c r="M20" s="654"/>
      <c r="N20" s="656">
        <f>SUM(N12,N17,N19)</f>
        <v>60024</v>
      </c>
      <c r="O20" s="657"/>
      <c r="P20" s="656">
        <f>SUM(P12,P17,P19)</f>
        <v>200576</v>
      </c>
      <c r="Q20" s="506"/>
      <c r="R20" s="656">
        <f>SUM(R12,R17,R19)</f>
        <v>-5718</v>
      </c>
      <c r="S20" s="506"/>
      <c r="T20" s="656">
        <f>SUM(T12,T17,T19)</f>
        <v>662818</v>
      </c>
      <c r="U20" s="506"/>
      <c r="V20" s="656">
        <f>SUM(V12,V17,V19)</f>
        <v>-71</v>
      </c>
      <c r="W20" s="656"/>
      <c r="X20" s="656">
        <f>SUM(X12,X17,X19)</f>
        <v>657029</v>
      </c>
      <c r="Y20" s="654"/>
      <c r="Z20" s="656">
        <f>SUM(Z12,Z17,Z19)</f>
        <v>1511696</v>
      </c>
      <c r="AA20" s="654"/>
      <c r="AB20" s="656">
        <f>SUM(AB12,AB17,AB19)</f>
        <v>25576</v>
      </c>
      <c r="AC20" s="654"/>
      <c r="AD20" s="656">
        <f>SUM(AD12,AD17,AD19)</f>
        <v>1537272</v>
      </c>
      <c r="AE20" s="471"/>
    </row>
    <row r="21" spans="1:33" ht="22" thickTop="1">
      <c r="A21" s="562"/>
    </row>
    <row r="22" spans="1:33" ht="22">
      <c r="A22" s="560" t="s">
        <v>346</v>
      </c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509"/>
      <c r="M22" s="509"/>
      <c r="N22" s="401"/>
      <c r="O22" s="401"/>
      <c r="P22" s="472"/>
      <c r="Q22" s="617"/>
      <c r="R22" s="401"/>
      <c r="S22" s="401"/>
      <c r="T22" s="472"/>
      <c r="U22" s="401"/>
      <c r="V22" s="401"/>
      <c r="W22" s="401"/>
      <c r="X22" s="362"/>
      <c r="Y22" s="362"/>
      <c r="Z22" s="362"/>
      <c r="AA22" s="362"/>
      <c r="AB22" s="362"/>
      <c r="AC22" s="362"/>
      <c r="AD22" s="362"/>
    </row>
    <row r="23" spans="1:33" s="362" customFormat="1" ht="22">
      <c r="A23" s="560" t="s">
        <v>114</v>
      </c>
      <c r="B23" s="489">
        <v>79487</v>
      </c>
      <c r="C23" s="489"/>
      <c r="D23" s="489">
        <v>520756</v>
      </c>
      <c r="E23" s="489"/>
      <c r="F23" s="489">
        <v>4556</v>
      </c>
      <c r="G23" s="659"/>
      <c r="H23" s="489">
        <v>14912</v>
      </c>
      <c r="I23" s="489"/>
      <c r="J23" s="489">
        <v>-22089</v>
      </c>
      <c r="K23" s="489"/>
      <c r="L23" s="489">
        <v>-3555</v>
      </c>
      <c r="M23" s="489"/>
      <c r="N23" s="489">
        <v>60024</v>
      </c>
      <c r="O23" s="659"/>
      <c r="P23" s="489">
        <v>114937</v>
      </c>
      <c r="Q23" s="489"/>
      <c r="R23" s="489">
        <v>-8606</v>
      </c>
      <c r="S23" s="489"/>
      <c r="T23" s="489">
        <v>661145</v>
      </c>
      <c r="U23" s="489"/>
      <c r="V23" s="489">
        <v>-71</v>
      </c>
      <c r="W23" s="489"/>
      <c r="X23" s="489">
        <f>SUM(R23:V23)</f>
        <v>652468</v>
      </c>
      <c r="Y23" s="489"/>
      <c r="Z23" s="312">
        <f>+D23+H23+B23+F23+J23+N23+P23+X23+L23</f>
        <v>1421496</v>
      </c>
      <c r="AA23" s="489"/>
      <c r="AB23" s="489">
        <v>26944</v>
      </c>
      <c r="AC23" s="660"/>
      <c r="AD23" s="481">
        <f>Z23+AB23</f>
        <v>1448440</v>
      </c>
      <c r="AE23" s="626"/>
    </row>
    <row r="24" spans="1:33" s="362" customFormat="1" ht="22">
      <c r="A24" s="560"/>
      <c r="B24" s="489"/>
      <c r="C24" s="489"/>
      <c r="D24" s="489"/>
      <c r="E24" s="489"/>
      <c r="F24" s="489"/>
      <c r="G24" s="659"/>
      <c r="H24" s="489"/>
      <c r="I24" s="489"/>
      <c r="J24" s="489"/>
      <c r="K24" s="489"/>
      <c r="L24" s="489"/>
      <c r="M24" s="489"/>
      <c r="N24" s="489"/>
      <c r="O24" s="659"/>
      <c r="P24" s="489"/>
      <c r="Q24" s="489"/>
      <c r="R24" s="489"/>
      <c r="S24" s="489"/>
      <c r="T24" s="489"/>
      <c r="U24" s="489"/>
      <c r="V24" s="489"/>
      <c r="W24" s="489"/>
      <c r="X24" s="489"/>
      <c r="Y24" s="489"/>
      <c r="Z24" s="489"/>
      <c r="AA24" s="489"/>
      <c r="AB24" s="489"/>
      <c r="AC24" s="660"/>
      <c r="AD24" s="489"/>
      <c r="AE24" s="626"/>
    </row>
    <row r="25" spans="1:33" s="362" customFormat="1" ht="22">
      <c r="A25" s="362" t="s">
        <v>357</v>
      </c>
      <c r="B25" s="312"/>
      <c r="C25" s="312"/>
      <c r="D25" s="312"/>
      <c r="E25" s="312"/>
      <c r="F25" s="312"/>
      <c r="G25" s="311"/>
      <c r="H25" s="312"/>
      <c r="I25" s="312"/>
      <c r="J25" s="312"/>
      <c r="K25" s="312"/>
      <c r="L25" s="312"/>
      <c r="M25" s="312"/>
      <c r="N25" s="312"/>
      <c r="O25" s="311"/>
      <c r="P25" s="312"/>
      <c r="Q25" s="312"/>
      <c r="R25" s="312"/>
      <c r="S25" s="312"/>
      <c r="T25" s="312"/>
      <c r="U25" s="312"/>
      <c r="V25" s="312"/>
      <c r="W25" s="312"/>
      <c r="X25" s="312"/>
      <c r="Y25" s="312"/>
      <c r="Z25" s="312"/>
      <c r="AA25" s="312"/>
      <c r="AB25" s="312"/>
      <c r="AC25" s="402"/>
      <c r="AD25" s="312"/>
      <c r="AE25" s="626"/>
    </row>
    <row r="26" spans="1:33" s="362" customFormat="1" ht="22">
      <c r="A26" s="665" t="s">
        <v>358</v>
      </c>
      <c r="B26" s="312"/>
      <c r="C26" s="312"/>
      <c r="D26" s="312"/>
      <c r="E26" s="312"/>
      <c r="F26" s="312"/>
      <c r="G26" s="311"/>
      <c r="H26" s="312"/>
      <c r="I26" s="312"/>
      <c r="J26" s="312"/>
      <c r="K26" s="312"/>
      <c r="L26" s="312"/>
      <c r="M26" s="312"/>
      <c r="N26" s="312"/>
      <c r="O26" s="311"/>
      <c r="P26" s="312"/>
      <c r="Q26" s="312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402"/>
      <c r="AD26" s="312"/>
      <c r="AE26" s="626"/>
    </row>
    <row r="27" spans="1:33" s="362" customFormat="1" ht="22">
      <c r="A27" s="666" t="s">
        <v>359</v>
      </c>
      <c r="B27" s="498">
        <v>0</v>
      </c>
      <c r="C27" s="492"/>
      <c r="D27" s="498">
        <v>0</v>
      </c>
      <c r="E27" s="492"/>
      <c r="F27" s="498">
        <v>0</v>
      </c>
      <c r="G27" s="493"/>
      <c r="H27" s="498">
        <v>0</v>
      </c>
      <c r="I27" s="493"/>
      <c r="J27" s="498">
        <v>0</v>
      </c>
      <c r="K27" s="492"/>
      <c r="L27" s="668">
        <v>0</v>
      </c>
      <c r="M27" s="492"/>
      <c r="N27" s="498">
        <v>0</v>
      </c>
      <c r="O27" s="493"/>
      <c r="P27" s="498">
        <v>0</v>
      </c>
      <c r="Q27" s="493"/>
      <c r="R27" s="498">
        <v>0</v>
      </c>
      <c r="S27" s="493"/>
      <c r="T27" s="494">
        <v>0</v>
      </c>
      <c r="U27" s="493"/>
      <c r="V27" s="498">
        <v>0</v>
      </c>
      <c r="W27" s="490"/>
      <c r="X27" s="494">
        <f>SUM(R27:V27)</f>
        <v>0</v>
      </c>
      <c r="Y27" s="490"/>
      <c r="Z27" s="494">
        <f>+D27+H27+B27+F27+J27+N27+P27+X27+L27</f>
        <v>0</v>
      </c>
      <c r="AA27" s="490"/>
      <c r="AB27" s="502">
        <v>-418</v>
      </c>
      <c r="AC27" s="667"/>
      <c r="AD27" s="619">
        <f>Z27+AB27</f>
        <v>-418</v>
      </c>
      <c r="AE27" s="626"/>
    </row>
    <row r="28" spans="1:33" s="362" customFormat="1" ht="22">
      <c r="A28" s="665" t="s">
        <v>360</v>
      </c>
      <c r="B28" s="669">
        <f>SUM(B27)</f>
        <v>0</v>
      </c>
      <c r="C28" s="490"/>
      <c r="D28" s="669">
        <f>SUM(D27)</f>
        <v>0</v>
      </c>
      <c r="E28" s="490"/>
      <c r="F28" s="669">
        <f>SUM(F27)</f>
        <v>0</v>
      </c>
      <c r="G28" s="655"/>
      <c r="H28" s="669">
        <f>SUM(H27)</f>
        <v>0</v>
      </c>
      <c r="I28" s="490"/>
      <c r="J28" s="669">
        <f>SUM(J27)</f>
        <v>0</v>
      </c>
      <c r="K28" s="490"/>
      <c r="L28" s="669">
        <f>SUM(L27)</f>
        <v>0</v>
      </c>
      <c r="M28" s="490"/>
      <c r="N28" s="669">
        <f>SUM(N27)</f>
        <v>0</v>
      </c>
      <c r="O28" s="655"/>
      <c r="P28" s="669">
        <f>SUM(P27)</f>
        <v>0</v>
      </c>
      <c r="Q28" s="490"/>
      <c r="R28" s="669">
        <f>SUM(R27)</f>
        <v>0</v>
      </c>
      <c r="S28" s="490"/>
      <c r="T28" s="669">
        <f>SUM(T27)</f>
        <v>0</v>
      </c>
      <c r="U28" s="490"/>
      <c r="V28" s="669">
        <f>SUM(V27)</f>
        <v>0</v>
      </c>
      <c r="W28" s="490"/>
      <c r="X28" s="669">
        <f>SUM(X27)</f>
        <v>0</v>
      </c>
      <c r="Y28" s="490"/>
      <c r="Z28" s="669">
        <f>SUM(Z27)</f>
        <v>0</v>
      </c>
      <c r="AA28" s="490"/>
      <c r="AB28" s="669">
        <f>SUM(AB27)</f>
        <v>-418</v>
      </c>
      <c r="AC28" s="667"/>
      <c r="AD28" s="669">
        <f>SUM(AD27)</f>
        <v>-418</v>
      </c>
      <c r="AE28" s="626"/>
    </row>
    <row r="29" spans="1:33" s="362" customFormat="1" ht="22">
      <c r="A29" s="560"/>
      <c r="B29" s="489"/>
      <c r="C29" s="489"/>
      <c r="D29" s="489"/>
      <c r="E29" s="489"/>
      <c r="F29" s="489"/>
      <c r="G29" s="659"/>
      <c r="H29" s="489"/>
      <c r="I29" s="489"/>
      <c r="J29" s="489"/>
      <c r="K29" s="489"/>
      <c r="L29" s="489"/>
      <c r="M29" s="489"/>
      <c r="N29" s="489"/>
      <c r="O29" s="659"/>
      <c r="P29" s="489"/>
      <c r="Q29" s="489"/>
      <c r="R29" s="489"/>
      <c r="S29" s="489"/>
      <c r="T29" s="489"/>
      <c r="U29" s="489"/>
      <c r="V29" s="489"/>
      <c r="W29" s="489"/>
      <c r="X29" s="489"/>
      <c r="Y29" s="489"/>
      <c r="Z29" s="489"/>
      <c r="AA29" s="489"/>
      <c r="AB29" s="489"/>
      <c r="AC29" s="660"/>
      <c r="AD29" s="489"/>
      <c r="AE29" s="626"/>
    </row>
    <row r="30" spans="1:33" s="362" customFormat="1" ht="22">
      <c r="A30" s="560" t="s">
        <v>325</v>
      </c>
      <c r="B30" s="489"/>
      <c r="C30" s="489"/>
      <c r="D30" s="489"/>
      <c r="E30" s="489"/>
      <c r="F30" s="489"/>
      <c r="G30" s="659"/>
      <c r="H30" s="489"/>
      <c r="I30" s="489"/>
      <c r="J30" s="489"/>
      <c r="K30" s="489"/>
      <c r="L30" s="489"/>
      <c r="M30" s="489"/>
      <c r="N30" s="489"/>
      <c r="O30" s="659"/>
      <c r="P30" s="489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660"/>
      <c r="AD30" s="489"/>
    </row>
    <row r="31" spans="1:33" s="562" customFormat="1">
      <c r="A31" s="562" t="s">
        <v>115</v>
      </c>
      <c r="B31" s="491">
        <v>0</v>
      </c>
      <c r="C31" s="633"/>
      <c r="D31" s="491">
        <v>0</v>
      </c>
      <c r="E31" s="633"/>
      <c r="F31" s="491">
        <v>0</v>
      </c>
      <c r="G31" s="493"/>
      <c r="H31" s="491">
        <v>0</v>
      </c>
      <c r="I31" s="493"/>
      <c r="J31" s="491">
        <v>0</v>
      </c>
      <c r="K31" s="633"/>
      <c r="L31" s="633">
        <v>0</v>
      </c>
      <c r="M31" s="633"/>
      <c r="N31" s="491">
        <v>0</v>
      </c>
      <c r="O31" s="493"/>
      <c r="P31" s="496">
        <f>'PL 6M P7'!D40</f>
        <v>-45950</v>
      </c>
      <c r="Q31" s="491"/>
      <c r="R31" s="496">
        <v>0</v>
      </c>
      <c r="S31" s="491"/>
      <c r="T31" s="491">
        <v>0</v>
      </c>
      <c r="U31" s="491"/>
      <c r="V31" s="491">
        <v>0</v>
      </c>
      <c r="W31" s="632"/>
      <c r="X31" s="632">
        <f>SUM(R31:V31)</f>
        <v>0</v>
      </c>
      <c r="Y31" s="633"/>
      <c r="Z31" s="1">
        <f>+D31+H31+B31+F31+J31+N31+P31+X31+L31</f>
        <v>-45950</v>
      </c>
      <c r="AA31" s="633"/>
      <c r="AB31" s="496">
        <f>'PL 6M P7'!D41</f>
        <v>-8831</v>
      </c>
      <c r="AC31" s="633"/>
      <c r="AD31" s="619">
        <f>Z31+AB31</f>
        <v>-54781</v>
      </c>
      <c r="AE31" s="634"/>
      <c r="AG31" s="635"/>
    </row>
    <row r="32" spans="1:33" s="562" customFormat="1">
      <c r="A32" s="562" t="s">
        <v>347</v>
      </c>
      <c r="B32" s="491">
        <v>0</v>
      </c>
      <c r="C32" s="633"/>
      <c r="D32" s="491">
        <v>0</v>
      </c>
      <c r="E32" s="633"/>
      <c r="F32" s="491">
        <v>0</v>
      </c>
      <c r="G32" s="493"/>
      <c r="H32" s="491">
        <v>0</v>
      </c>
      <c r="I32" s="493"/>
      <c r="J32" s="491">
        <v>0</v>
      </c>
      <c r="K32" s="633"/>
      <c r="L32" s="633">
        <v>0</v>
      </c>
      <c r="M32" s="633"/>
      <c r="N32" s="491">
        <v>0</v>
      </c>
      <c r="O32" s="493"/>
      <c r="P32" s="496">
        <v>0</v>
      </c>
      <c r="Q32" s="491"/>
      <c r="R32" s="496">
        <v>-4556</v>
      </c>
      <c r="S32" s="491"/>
      <c r="T32" s="491">
        <v>0</v>
      </c>
      <c r="U32" s="491"/>
      <c r="V32" s="491">
        <v>0</v>
      </c>
      <c r="W32" s="632"/>
      <c r="X32" s="632">
        <f>SUM(R32:V32)</f>
        <v>-4556</v>
      </c>
      <c r="Y32" s="633"/>
      <c r="Z32" s="679">
        <f>+D32+H32+B32+F32+J32+N32+P32+X32+L32</f>
        <v>-4556</v>
      </c>
      <c r="AA32" s="633"/>
      <c r="AB32" s="496">
        <v>0</v>
      </c>
      <c r="AC32" s="633"/>
      <c r="AD32" s="619">
        <f>Z32+AB32</f>
        <v>-4556</v>
      </c>
      <c r="AE32" s="634"/>
      <c r="AG32" s="635"/>
    </row>
    <row r="33" spans="1:32" s="562" customFormat="1" ht="22">
      <c r="A33" s="560" t="s">
        <v>116</v>
      </c>
      <c r="B33" s="497">
        <f>SUM(B31:B32)</f>
        <v>0</v>
      </c>
      <c r="C33" s="633"/>
      <c r="D33" s="497">
        <f>SUM(D31:D32)</f>
        <v>0</v>
      </c>
      <c r="E33" s="633"/>
      <c r="F33" s="497">
        <f>SUM(F31:F32)</f>
        <v>0</v>
      </c>
      <c r="G33" s="493"/>
      <c r="H33" s="497">
        <f>SUM(H31:H32)</f>
        <v>0</v>
      </c>
      <c r="I33" s="493"/>
      <c r="J33" s="497">
        <f>SUM(J31:J32)</f>
        <v>0</v>
      </c>
      <c r="K33" s="633"/>
      <c r="L33" s="497">
        <f>SUM(L31:L32)</f>
        <v>0</v>
      </c>
      <c r="M33" s="633"/>
      <c r="N33" s="497">
        <f>SUM(N31:N32)</f>
        <v>0</v>
      </c>
      <c r="O33" s="493"/>
      <c r="P33" s="497">
        <f>SUM(P31:P32)</f>
        <v>-45950</v>
      </c>
      <c r="Q33" s="491"/>
      <c r="R33" s="497">
        <f>SUM(R31:R32)</f>
        <v>-4556</v>
      </c>
      <c r="S33" s="491"/>
      <c r="T33" s="497">
        <f>SUM(T31:T32)</f>
        <v>0</v>
      </c>
      <c r="U33" s="491"/>
      <c r="V33" s="497">
        <f>SUM(V31:V32)</f>
        <v>0</v>
      </c>
      <c r="W33" s="632"/>
      <c r="X33" s="497">
        <f>SUM(X31:X32)</f>
        <v>-4556</v>
      </c>
      <c r="Y33" s="633"/>
      <c r="Z33" s="669">
        <f>SUM(Z31:Z32)</f>
        <v>-50506</v>
      </c>
      <c r="AA33" s="633"/>
      <c r="AB33" s="497">
        <f>SUM(AB31:AB32)</f>
        <v>-8831</v>
      </c>
      <c r="AC33" s="633"/>
      <c r="AD33" s="497">
        <f>SUM(AD31:AD32)</f>
        <v>-59337</v>
      </c>
      <c r="AE33" s="635"/>
    </row>
    <row r="34" spans="1:32" s="562" customFormat="1" ht="22">
      <c r="A34" s="560"/>
      <c r="B34" s="491"/>
      <c r="C34" s="633"/>
      <c r="D34" s="491"/>
      <c r="E34" s="633"/>
      <c r="F34" s="491"/>
      <c r="G34" s="493"/>
      <c r="H34" s="491"/>
      <c r="I34" s="493"/>
      <c r="J34" s="491"/>
      <c r="K34" s="633"/>
      <c r="L34" s="633"/>
      <c r="M34" s="633"/>
      <c r="N34" s="491"/>
      <c r="O34" s="493"/>
      <c r="P34" s="491"/>
      <c r="Q34" s="491"/>
      <c r="R34" s="491"/>
      <c r="S34" s="491"/>
      <c r="T34" s="491"/>
      <c r="U34" s="491"/>
      <c r="V34" s="491"/>
      <c r="W34" s="632"/>
      <c r="X34" s="632"/>
      <c r="Y34" s="633"/>
      <c r="Z34" s="633"/>
      <c r="AA34" s="633"/>
      <c r="AB34" s="491"/>
      <c r="AC34" s="633"/>
      <c r="AD34" s="491"/>
    </row>
    <row r="35" spans="1:32" s="362" customFormat="1" ht="22">
      <c r="A35" s="377" t="s">
        <v>361</v>
      </c>
      <c r="B35" s="491">
        <v>0</v>
      </c>
      <c r="C35" s="492"/>
      <c r="D35" s="491">
        <v>0</v>
      </c>
      <c r="E35" s="492"/>
      <c r="F35" s="491">
        <v>0</v>
      </c>
      <c r="G35" s="493"/>
      <c r="H35" s="491">
        <v>0</v>
      </c>
      <c r="I35" s="493"/>
      <c r="J35" s="491">
        <v>0</v>
      </c>
      <c r="K35" s="492"/>
      <c r="L35" s="492">
        <v>0</v>
      </c>
      <c r="M35" s="492"/>
      <c r="N35" s="491">
        <v>0</v>
      </c>
      <c r="O35" s="670"/>
      <c r="P35" s="491">
        <v>-70</v>
      </c>
      <c r="Q35" s="1"/>
      <c r="R35" s="491">
        <v>0</v>
      </c>
      <c r="S35" s="491"/>
      <c r="T35" s="491">
        <v>0</v>
      </c>
      <c r="U35" s="1"/>
      <c r="V35" s="491">
        <v>0</v>
      </c>
      <c r="W35" s="1"/>
      <c r="X35" s="491">
        <v>0</v>
      </c>
      <c r="Y35" s="1"/>
      <c r="Z35" s="1">
        <f>+D35+H35+B35+F35+J35+N35+P35+X35+L35</f>
        <v>-70</v>
      </c>
      <c r="AA35" s="1"/>
      <c r="AB35" s="491">
        <v>70</v>
      </c>
      <c r="AC35" s="1"/>
      <c r="AD35" s="491">
        <f>Z35+AB35</f>
        <v>0</v>
      </c>
      <c r="AE35" s="671"/>
      <c r="AF35" s="491"/>
    </row>
    <row r="36" spans="1:32" s="562" customFormat="1">
      <c r="A36" s="636" t="s">
        <v>312</v>
      </c>
      <c r="B36" s="498">
        <v>0</v>
      </c>
      <c r="C36" s="628"/>
      <c r="D36" s="498">
        <v>0</v>
      </c>
      <c r="E36" s="628"/>
      <c r="F36" s="498">
        <v>0</v>
      </c>
      <c r="G36" s="628"/>
      <c r="H36" s="498">
        <v>0</v>
      </c>
      <c r="I36" s="628"/>
      <c r="J36" s="498">
        <v>0</v>
      </c>
      <c r="K36" s="628"/>
      <c r="L36" s="498">
        <v>0</v>
      </c>
      <c r="M36" s="628"/>
      <c r="N36" s="498">
        <v>0</v>
      </c>
      <c r="O36" s="628"/>
      <c r="P36" s="627">
        <f>-T36</f>
        <v>1649</v>
      </c>
      <c r="Q36" s="632"/>
      <c r="R36" s="498">
        <v>0</v>
      </c>
      <c r="S36" s="632"/>
      <c r="T36" s="627">
        <v>-1649</v>
      </c>
      <c r="U36" s="632"/>
      <c r="V36" s="498">
        <v>0</v>
      </c>
      <c r="W36" s="632"/>
      <c r="X36" s="627">
        <f>SUM(R36:V36)</f>
        <v>-1649</v>
      </c>
      <c r="Y36" s="628"/>
      <c r="Z36" s="498">
        <f>+D36+H36+B36+F36+J36+N36+P36+X36+L36</f>
        <v>0</v>
      </c>
      <c r="AA36" s="628"/>
      <c r="AB36" s="498">
        <v>0</v>
      </c>
      <c r="AC36" s="628"/>
      <c r="AD36" s="498">
        <f>Z36+AB36</f>
        <v>0</v>
      </c>
    </row>
    <row r="37" spans="1:32" ht="22" customHeight="1" thickBot="1">
      <c r="A37" s="365" t="s">
        <v>341</v>
      </c>
      <c r="B37" s="656">
        <f>SUM(B23,B33,B36,B28,B35)</f>
        <v>79487</v>
      </c>
      <c r="C37" s="654"/>
      <c r="D37" s="656">
        <f>SUM(D23,D33,D36,D28,D35)</f>
        <v>520756</v>
      </c>
      <c r="E37" s="654"/>
      <c r="F37" s="656">
        <f>SUM(F23,F33,F36,F28,F35)</f>
        <v>4556</v>
      </c>
      <c r="G37" s="506"/>
      <c r="H37" s="656">
        <f>SUM(H23,H33,H36,H28,H35)</f>
        <v>14912</v>
      </c>
      <c r="I37" s="506"/>
      <c r="J37" s="656">
        <f>SUM(J23,J33,J36,J28,J35)</f>
        <v>-22089</v>
      </c>
      <c r="K37" s="654"/>
      <c r="L37" s="656">
        <f>SUM(L23,L33,L36,L28,L35)</f>
        <v>-3555</v>
      </c>
      <c r="M37" s="654"/>
      <c r="N37" s="656">
        <f>SUM(N23,N33,N36,N28,N35)</f>
        <v>60024</v>
      </c>
      <c r="O37" s="657"/>
      <c r="P37" s="656">
        <f>SUM(P23,P33,P36,P28,P35)</f>
        <v>70566</v>
      </c>
      <c r="Q37" s="506"/>
      <c r="R37" s="656">
        <f>SUM(R23,R33,R36,R28,R35)</f>
        <v>-13162</v>
      </c>
      <c r="S37" s="506"/>
      <c r="T37" s="656">
        <f>SUM(T23,T33,T36,T28,T35)</f>
        <v>659496</v>
      </c>
      <c r="U37" s="506"/>
      <c r="V37" s="656">
        <f>SUM(V23,V33,V36,V28,V35)</f>
        <v>-71</v>
      </c>
      <c r="W37" s="656"/>
      <c r="X37" s="656">
        <f>SUM(X23,X33,X36,X28,X35)</f>
        <v>646263</v>
      </c>
      <c r="Y37" s="654"/>
      <c r="Z37" s="656">
        <f>SUM(Z23,Z33,Z36,Z28,Z35)</f>
        <v>1370920</v>
      </c>
      <c r="AA37" s="654"/>
      <c r="AB37" s="656">
        <f>SUM(AB23,AB33,AB36,AB28,AB35)</f>
        <v>17765</v>
      </c>
      <c r="AC37" s="654"/>
      <c r="AD37" s="656">
        <f>SUM(AD23,AD33,AD36,AD28,AD35)</f>
        <v>1388685</v>
      </c>
      <c r="AE37" s="661"/>
    </row>
    <row r="38" spans="1:32" ht="22" thickTop="1"/>
    <row r="39" spans="1:32">
      <c r="B39" s="658"/>
      <c r="D39" s="658"/>
      <c r="F39" s="658"/>
      <c r="H39" s="658"/>
      <c r="J39" s="658"/>
      <c r="L39" s="658"/>
      <c r="N39" s="658"/>
      <c r="P39" s="658"/>
      <c r="X39" s="658"/>
      <c r="AB39" s="658"/>
    </row>
  </sheetData>
  <mergeCells count="6">
    <mergeCell ref="B10:AD10"/>
    <mergeCell ref="B11:W11"/>
    <mergeCell ref="B4:AD4"/>
    <mergeCell ref="B5:D5"/>
    <mergeCell ref="R5:X5"/>
    <mergeCell ref="N5:P5"/>
  </mergeCells>
  <pageMargins left="0.7" right="0.7" top="0.48" bottom="0.5" header="0.5" footer="0.5"/>
  <pageSetup paperSize="9" scale="58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6"/>
  <sheetViews>
    <sheetView view="pageBreakPreview" zoomScale="70" zoomScaleNormal="84" zoomScaleSheetLayoutView="70" workbookViewId="0">
      <selection activeCell="H36" sqref="H36"/>
    </sheetView>
  </sheetViews>
  <sheetFormatPr defaultColWidth="9.1796875" defaultRowHeight="21" customHeight="1"/>
  <cols>
    <col min="1" max="1" width="43.36328125" style="377" customWidth="1"/>
    <col min="2" max="2" width="14.08984375" style="377" customWidth="1"/>
    <col min="3" max="3" width="0.81640625" style="377" customWidth="1"/>
    <col min="4" max="4" width="14.08984375" style="377" customWidth="1"/>
    <col min="5" max="5" width="0.81640625" style="377" customWidth="1"/>
    <col min="6" max="6" width="14.08984375" style="377" customWidth="1"/>
    <col min="7" max="7" width="0.81640625" style="377" customWidth="1"/>
    <col min="8" max="8" width="14.08984375" style="377" customWidth="1"/>
    <col min="9" max="9" width="0.81640625" style="377" customWidth="1"/>
    <col min="10" max="10" width="14.08984375" style="377" customWidth="1"/>
    <col min="11" max="11" width="0.81640625" style="377" customWidth="1"/>
    <col min="12" max="12" width="14.08984375" style="377" customWidth="1"/>
    <col min="13" max="13" width="0.81640625" style="377" customWidth="1"/>
    <col min="14" max="14" width="14.08984375" style="377" customWidth="1"/>
    <col min="15" max="15" width="0.81640625" style="377" customWidth="1"/>
    <col min="16" max="16" width="17.36328125" style="377" customWidth="1"/>
    <col min="17" max="17" width="0.81640625" style="377" customWidth="1"/>
    <col min="18" max="18" width="14.08984375" style="377" customWidth="1"/>
    <col min="19" max="19" width="10.26953125" style="377" bestFit="1" customWidth="1"/>
    <col min="20" max="20" width="11.54296875" style="377" bestFit="1" customWidth="1"/>
    <col min="21" max="16384" width="9.1796875" style="377"/>
  </cols>
  <sheetData>
    <row r="1" spans="1:19" s="366" customFormat="1" ht="21" customHeight="1">
      <c r="A1" s="345" t="s">
        <v>0</v>
      </c>
      <c r="B1" s="408"/>
      <c r="C1" s="409"/>
      <c r="D1" s="410"/>
      <c r="E1" s="409"/>
      <c r="F1" s="410"/>
      <c r="G1" s="410"/>
      <c r="H1" s="410"/>
      <c r="I1" s="410"/>
      <c r="J1" s="410"/>
      <c r="K1" s="409"/>
      <c r="L1" s="410"/>
      <c r="M1" s="411"/>
      <c r="N1" s="410"/>
      <c r="O1" s="412"/>
      <c r="P1" s="410"/>
      <c r="Q1" s="414"/>
      <c r="R1" s="410"/>
    </row>
    <row r="2" spans="1:19" s="366" customFormat="1" ht="21" customHeight="1">
      <c r="A2" s="418" t="s">
        <v>88</v>
      </c>
      <c r="B2" s="415"/>
      <c r="C2" s="415"/>
      <c r="D2" s="415"/>
      <c r="E2" s="363"/>
      <c r="F2" s="363"/>
      <c r="G2" s="415"/>
      <c r="H2" s="415"/>
      <c r="I2" s="415"/>
      <c r="J2" s="415"/>
      <c r="K2" s="363"/>
      <c r="L2" s="363"/>
      <c r="M2" s="363"/>
      <c r="N2" s="363"/>
      <c r="O2" s="363"/>
      <c r="P2" s="363"/>
      <c r="Q2" s="363"/>
      <c r="R2" s="408"/>
    </row>
    <row r="3" spans="1:19" ht="21" customHeight="1">
      <c r="A3" s="362"/>
      <c r="B3" s="395"/>
      <c r="C3" s="395"/>
      <c r="D3" s="395"/>
      <c r="E3" s="394"/>
      <c r="F3" s="394"/>
      <c r="G3" s="395"/>
      <c r="H3" s="395"/>
      <c r="I3" s="395"/>
      <c r="J3" s="395"/>
      <c r="K3" s="394"/>
      <c r="L3" s="394"/>
      <c r="M3" s="394"/>
      <c r="N3" s="394"/>
      <c r="O3" s="394"/>
      <c r="P3" s="394"/>
      <c r="Q3" s="394"/>
      <c r="R3" s="395"/>
    </row>
    <row r="4" spans="1:19" ht="21" customHeight="1">
      <c r="A4" s="362"/>
      <c r="B4" s="698" t="s">
        <v>3</v>
      </c>
      <c r="C4" s="698"/>
      <c r="D4" s="698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8"/>
      <c r="Q4" s="698"/>
      <c r="R4" s="698"/>
    </row>
    <row r="5" spans="1:19" ht="21" customHeight="1">
      <c r="A5" s="362"/>
      <c r="B5" s="482"/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662"/>
      <c r="P5" s="701" t="s">
        <v>352</v>
      </c>
      <c r="Q5" s="482"/>
      <c r="R5" s="482"/>
    </row>
    <row r="6" spans="1:19" ht="21" customHeight="1">
      <c r="B6" s="699" t="s">
        <v>89</v>
      </c>
      <c r="C6" s="699"/>
      <c r="D6" s="699"/>
      <c r="E6" s="396"/>
      <c r="F6" s="398"/>
      <c r="G6" s="397"/>
      <c r="I6" s="364"/>
      <c r="J6" s="364"/>
      <c r="K6" s="364"/>
      <c r="L6" s="700" t="s">
        <v>219</v>
      </c>
      <c r="M6" s="700"/>
      <c r="N6" s="700"/>
      <c r="O6" s="662"/>
      <c r="P6" s="699"/>
      <c r="Q6" s="662"/>
      <c r="R6" s="397"/>
    </row>
    <row r="7" spans="1:19" ht="21" customHeight="1">
      <c r="B7" s="397"/>
      <c r="C7" s="397"/>
      <c r="D7" s="397"/>
      <c r="E7" s="396"/>
      <c r="F7" s="398" t="s">
        <v>92</v>
      </c>
      <c r="G7" s="397"/>
      <c r="H7" s="398" t="s">
        <v>92</v>
      </c>
      <c r="I7" s="364"/>
      <c r="J7" s="396" t="s">
        <v>93</v>
      </c>
      <c r="K7" s="364"/>
      <c r="L7" s="400"/>
      <c r="M7" s="396"/>
      <c r="N7" s="399"/>
      <c r="O7" s="396"/>
      <c r="P7" s="399" t="s">
        <v>94</v>
      </c>
      <c r="Q7" s="364"/>
    </row>
    <row r="8" spans="1:19" ht="21" customHeight="1">
      <c r="B8" s="398"/>
      <c r="C8" s="397"/>
      <c r="D8" s="397"/>
      <c r="E8" s="396"/>
      <c r="F8" s="398" t="s">
        <v>98</v>
      </c>
      <c r="G8" s="397"/>
      <c r="H8" s="398" t="s">
        <v>98</v>
      </c>
      <c r="I8" s="364"/>
      <c r="J8" s="396" t="s">
        <v>98</v>
      </c>
      <c r="K8" s="364"/>
      <c r="L8" s="399" t="s">
        <v>99</v>
      </c>
      <c r="M8" s="396"/>
      <c r="N8" s="399"/>
      <c r="O8" s="396"/>
      <c r="P8" s="399" t="s">
        <v>368</v>
      </c>
      <c r="Q8" s="364"/>
      <c r="R8" s="397" t="s">
        <v>104</v>
      </c>
    </row>
    <row r="9" spans="1:19" ht="21" customHeight="1">
      <c r="B9" s="397" t="s">
        <v>105</v>
      </c>
      <c r="C9" s="397"/>
      <c r="D9" s="398" t="s">
        <v>106</v>
      </c>
      <c r="E9" s="396"/>
      <c r="F9" s="398" t="s">
        <v>105</v>
      </c>
      <c r="G9" s="397"/>
      <c r="H9" s="398" t="s">
        <v>106</v>
      </c>
      <c r="I9" s="396"/>
      <c r="J9" s="396" t="s">
        <v>106</v>
      </c>
      <c r="K9" s="396"/>
      <c r="L9" s="398" t="s">
        <v>107</v>
      </c>
      <c r="M9" s="396"/>
      <c r="N9" s="399" t="s">
        <v>108</v>
      </c>
      <c r="O9" s="396"/>
      <c r="P9" s="399" t="s">
        <v>370</v>
      </c>
      <c r="Q9" s="364"/>
      <c r="R9" s="397" t="s">
        <v>110</v>
      </c>
    </row>
    <row r="10" spans="1:19" ht="21" customHeight="1">
      <c r="A10" s="362"/>
      <c r="B10" s="696" t="s">
        <v>8</v>
      </c>
      <c r="C10" s="696"/>
      <c r="D10" s="696"/>
      <c r="E10" s="696"/>
      <c r="F10" s="696"/>
      <c r="G10" s="696"/>
      <c r="H10" s="696"/>
      <c r="I10" s="696"/>
      <c r="J10" s="696"/>
      <c r="K10" s="696"/>
      <c r="L10" s="696"/>
      <c r="M10" s="696"/>
      <c r="N10" s="696"/>
      <c r="O10" s="696"/>
      <c r="P10" s="696"/>
      <c r="Q10" s="696"/>
      <c r="R10" s="696"/>
    </row>
    <row r="11" spans="1:19" ht="22">
      <c r="A11" s="362" t="s">
        <v>345</v>
      </c>
      <c r="B11" s="401"/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362"/>
    </row>
    <row r="12" spans="1:19" s="362" customFormat="1" ht="22">
      <c r="A12" s="362" t="s">
        <v>112</v>
      </c>
      <c r="B12" s="312">
        <v>79487</v>
      </c>
      <c r="C12" s="312"/>
      <c r="D12" s="312">
        <v>520756</v>
      </c>
      <c r="E12" s="312"/>
      <c r="F12" s="312">
        <v>4769</v>
      </c>
      <c r="G12" s="311"/>
      <c r="H12" s="312">
        <v>14912</v>
      </c>
      <c r="I12" s="312"/>
      <c r="J12" s="312">
        <v>-22089</v>
      </c>
      <c r="K12" s="312"/>
      <c r="L12" s="312">
        <v>60024</v>
      </c>
      <c r="M12" s="312"/>
      <c r="N12" s="312">
        <v>382951</v>
      </c>
      <c r="O12" s="311"/>
      <c r="P12" s="312">
        <v>605573</v>
      </c>
      <c r="Q12" s="312"/>
      <c r="R12" s="312">
        <f>SUM(B12:P12)</f>
        <v>1646383</v>
      </c>
    </row>
    <row r="13" spans="1:19" s="362" customFormat="1" ht="22">
      <c r="B13" s="312"/>
      <c r="C13" s="312"/>
      <c r="D13" s="312"/>
      <c r="E13" s="312"/>
      <c r="F13" s="312"/>
      <c r="G13" s="311"/>
      <c r="H13" s="312"/>
      <c r="I13" s="312"/>
      <c r="J13" s="312"/>
      <c r="K13" s="312"/>
      <c r="L13" s="312"/>
      <c r="M13" s="312"/>
      <c r="N13" s="312"/>
      <c r="O13" s="311"/>
      <c r="P13" s="312"/>
      <c r="Q13" s="312"/>
      <c r="R13" s="312"/>
    </row>
    <row r="14" spans="1:19" ht="22">
      <c r="A14" s="362" t="s">
        <v>325</v>
      </c>
      <c r="B14" s="403"/>
      <c r="C14" s="404"/>
      <c r="D14" s="403"/>
      <c r="E14" s="404"/>
      <c r="F14" s="403"/>
      <c r="G14" s="405"/>
      <c r="H14" s="403"/>
      <c r="I14" s="405"/>
      <c r="J14" s="403"/>
      <c r="K14" s="404"/>
      <c r="L14" s="403"/>
      <c r="M14" s="406"/>
      <c r="N14" s="417"/>
      <c r="O14" s="405"/>
      <c r="P14" s="417"/>
      <c r="Q14" s="404"/>
      <c r="R14" s="312"/>
    </row>
    <row r="15" spans="1:19" ht="21.5">
      <c r="A15" s="377" t="s">
        <v>115</v>
      </c>
      <c r="B15" s="501">
        <v>0</v>
      </c>
      <c r="C15" s="663"/>
      <c r="D15" s="501">
        <v>0</v>
      </c>
      <c r="E15" s="663"/>
      <c r="F15" s="501">
        <v>0</v>
      </c>
      <c r="G15" s="663"/>
      <c r="H15" s="501">
        <v>0</v>
      </c>
      <c r="I15" s="663"/>
      <c r="J15" s="501">
        <v>0</v>
      </c>
      <c r="K15" s="663"/>
      <c r="L15" s="501">
        <v>0</v>
      </c>
      <c r="M15" s="663"/>
      <c r="N15" s="491">
        <v>-38182</v>
      </c>
      <c r="O15" s="663"/>
      <c r="P15" s="501">
        <v>0</v>
      </c>
      <c r="Q15" s="663"/>
      <c r="R15" s="490">
        <f>SUM(B15:P15)</f>
        <v>-38182</v>
      </c>
      <c r="S15" s="658"/>
    </row>
    <row r="16" spans="1:19" ht="21.5">
      <c r="A16" s="377" t="s">
        <v>347</v>
      </c>
      <c r="B16" s="501">
        <v>0</v>
      </c>
      <c r="C16" s="663"/>
      <c r="D16" s="501">
        <v>0</v>
      </c>
      <c r="E16" s="663"/>
      <c r="F16" s="501">
        <v>0</v>
      </c>
      <c r="G16" s="663"/>
      <c r="H16" s="501">
        <v>0</v>
      </c>
      <c r="I16" s="663"/>
      <c r="J16" s="501">
        <v>0</v>
      </c>
      <c r="K16" s="663"/>
      <c r="L16" s="501">
        <v>0</v>
      </c>
      <c r="M16" s="495"/>
      <c r="N16" s="498">
        <f>'PL 6M P7'!J34</f>
        <v>-301</v>
      </c>
      <c r="O16" s="495"/>
      <c r="P16" s="494">
        <v>0</v>
      </c>
      <c r="Q16" s="495"/>
      <c r="R16" s="490">
        <f>SUM(B16:P16)</f>
        <v>-301</v>
      </c>
      <c r="S16" s="658"/>
    </row>
    <row r="17" spans="1:20" ht="22">
      <c r="A17" s="362" t="s">
        <v>116</v>
      </c>
      <c r="B17" s="499">
        <f>SUM(B15:B16)</f>
        <v>0</v>
      </c>
      <c r="C17" s="500"/>
      <c r="D17" s="499">
        <f>SUM(D15:D16)</f>
        <v>0</v>
      </c>
      <c r="E17" s="500"/>
      <c r="F17" s="499">
        <f>SUM(F15:F16)</f>
        <v>0</v>
      </c>
      <c r="G17" s="500"/>
      <c r="H17" s="499">
        <f>SUM(H15:H16)</f>
        <v>0</v>
      </c>
      <c r="I17" s="500"/>
      <c r="J17" s="499">
        <f>SUM(J15:J16)</f>
        <v>0</v>
      </c>
      <c r="K17" s="500"/>
      <c r="L17" s="499">
        <f>SUM(L15:L16)</f>
        <v>0</v>
      </c>
      <c r="M17" s="500"/>
      <c r="N17" s="499">
        <f>SUM(N15:N16)</f>
        <v>-38483</v>
      </c>
      <c r="O17" s="500"/>
      <c r="P17" s="499">
        <f>SUM(P15:P16)</f>
        <v>0</v>
      </c>
      <c r="Q17" s="500"/>
      <c r="R17" s="499">
        <f>SUM(R15:R16)</f>
        <v>-38483</v>
      </c>
      <c r="S17" s="658"/>
    </row>
    <row r="18" spans="1:20" ht="21" customHeight="1">
      <c r="A18" s="362"/>
      <c r="B18" s="457"/>
      <c r="C18" s="407"/>
      <c r="D18" s="457"/>
      <c r="E18" s="407"/>
      <c r="F18" s="457"/>
      <c r="G18" s="407"/>
      <c r="H18" s="457"/>
      <c r="I18" s="407"/>
      <c r="J18" s="457"/>
      <c r="K18" s="407"/>
      <c r="L18" s="457"/>
      <c r="M18" s="407"/>
      <c r="N18" s="417"/>
      <c r="O18" s="407"/>
      <c r="P18" s="457"/>
      <c r="Q18" s="407"/>
      <c r="R18" s="312"/>
    </row>
    <row r="19" spans="1:20" ht="21.5">
      <c r="A19" s="368" t="s">
        <v>312</v>
      </c>
      <c r="B19" s="501">
        <v>0</v>
      </c>
      <c r="C19" s="495"/>
      <c r="D19" s="501">
        <v>0</v>
      </c>
      <c r="E19" s="495"/>
      <c r="F19" s="501">
        <v>0</v>
      </c>
      <c r="G19" s="495"/>
      <c r="H19" s="501">
        <v>0</v>
      </c>
      <c r="I19" s="495"/>
      <c r="J19" s="501">
        <v>0</v>
      </c>
      <c r="K19" s="495"/>
      <c r="L19" s="501">
        <v>0</v>
      </c>
      <c r="M19" s="495"/>
      <c r="N19" s="491">
        <v>1644</v>
      </c>
      <c r="O19" s="495"/>
      <c r="P19" s="501">
        <f>-N19</f>
        <v>-1644</v>
      </c>
      <c r="Q19" s="495"/>
      <c r="R19" s="502">
        <f>SUM(B19:P19)</f>
        <v>0</v>
      </c>
    </row>
    <row r="20" spans="1:20" ht="22.5" thickBot="1">
      <c r="A20" s="365" t="s">
        <v>340</v>
      </c>
      <c r="B20" s="503">
        <f>SUM(B12,B17,B19)</f>
        <v>79487</v>
      </c>
      <c r="C20" s="492"/>
      <c r="D20" s="503">
        <f>SUM(D12,D17,D19)</f>
        <v>520756</v>
      </c>
      <c r="E20" s="492"/>
      <c r="F20" s="503">
        <f>SUM(F12,F17,F19)</f>
        <v>4769</v>
      </c>
      <c r="G20" s="504"/>
      <c r="H20" s="503">
        <f>SUM(H12,H17,H19)</f>
        <v>14912</v>
      </c>
      <c r="I20" s="504"/>
      <c r="J20" s="503">
        <f>SUM(J12,J17,J19)</f>
        <v>-22089</v>
      </c>
      <c r="K20" s="492"/>
      <c r="L20" s="503">
        <f>SUM(L12,L17,L19)</f>
        <v>60024</v>
      </c>
      <c r="M20" s="504"/>
      <c r="N20" s="503">
        <f>SUM(N12,N17,N19)</f>
        <v>346112</v>
      </c>
      <c r="O20" s="505"/>
      <c r="P20" s="503">
        <f>SUM(P12,P17,P19)</f>
        <v>603929</v>
      </c>
      <c r="Q20" s="506"/>
      <c r="R20" s="503">
        <f>SUM(R12,R17,R19)</f>
        <v>1607900</v>
      </c>
      <c r="S20" s="658"/>
    </row>
    <row r="21" spans="1:20" ht="21" customHeight="1" thickTop="1"/>
    <row r="22" spans="1:20" ht="22">
      <c r="A22" s="362" t="s">
        <v>346</v>
      </c>
      <c r="B22" s="40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401"/>
      <c r="P22" s="401"/>
      <c r="Q22" s="401"/>
      <c r="R22" s="362"/>
    </row>
    <row r="23" spans="1:20" s="362" customFormat="1" ht="22">
      <c r="A23" s="362" t="s">
        <v>114</v>
      </c>
      <c r="B23" s="312">
        <v>79487</v>
      </c>
      <c r="C23" s="312"/>
      <c r="D23" s="312">
        <v>520756</v>
      </c>
      <c r="E23" s="312"/>
      <c r="F23" s="312">
        <v>4769</v>
      </c>
      <c r="G23" s="311"/>
      <c r="H23" s="312">
        <v>14912</v>
      </c>
      <c r="I23" s="312"/>
      <c r="J23" s="312">
        <v>-22089</v>
      </c>
      <c r="K23" s="312"/>
      <c r="L23" s="312">
        <v>60024</v>
      </c>
      <c r="M23" s="312"/>
      <c r="N23" s="312">
        <v>458373</v>
      </c>
      <c r="O23" s="311"/>
      <c r="P23" s="312">
        <f>602256+1</f>
        <v>602257</v>
      </c>
      <c r="Q23" s="312"/>
      <c r="R23" s="312">
        <f>SUM(B23:P23)</f>
        <v>1718489</v>
      </c>
      <c r="S23" s="626"/>
      <c r="T23" s="461"/>
    </row>
    <row r="24" spans="1:20" s="362" customFormat="1" ht="22">
      <c r="B24" s="312"/>
      <c r="C24" s="312"/>
      <c r="D24" s="312"/>
      <c r="E24" s="312"/>
      <c r="F24" s="312"/>
      <c r="G24" s="311"/>
      <c r="H24" s="312"/>
      <c r="I24" s="312"/>
      <c r="J24" s="312"/>
      <c r="K24" s="312"/>
      <c r="L24" s="312"/>
      <c r="M24" s="312"/>
      <c r="N24" s="312"/>
      <c r="O24" s="311"/>
      <c r="P24" s="312"/>
      <c r="Q24" s="312"/>
      <c r="R24" s="312"/>
      <c r="T24" s="461"/>
    </row>
    <row r="25" spans="1:20" ht="22">
      <c r="A25" s="362" t="s">
        <v>354</v>
      </c>
      <c r="B25" s="403"/>
      <c r="C25" s="404"/>
      <c r="D25" s="403"/>
      <c r="E25" s="404"/>
      <c r="F25" s="403"/>
      <c r="G25" s="405"/>
      <c r="H25" s="403"/>
      <c r="I25" s="405"/>
      <c r="J25" s="403"/>
      <c r="K25" s="404"/>
      <c r="L25" s="403"/>
      <c r="M25" s="406"/>
      <c r="N25" s="417"/>
      <c r="O25" s="405"/>
      <c r="P25" s="417"/>
      <c r="Q25" s="404"/>
      <c r="R25" s="312"/>
    </row>
    <row r="26" spans="1:20" ht="21.5">
      <c r="A26" s="377" t="s">
        <v>113</v>
      </c>
      <c r="B26" s="627">
        <v>0</v>
      </c>
      <c r="C26" s="628"/>
      <c r="D26" s="627">
        <v>0</v>
      </c>
      <c r="E26" s="628"/>
      <c r="F26" s="627">
        <v>0</v>
      </c>
      <c r="G26" s="628"/>
      <c r="H26" s="627">
        <v>0</v>
      </c>
      <c r="I26" s="628"/>
      <c r="J26" s="627">
        <v>0</v>
      </c>
      <c r="K26" s="628"/>
      <c r="L26" s="627">
        <v>0</v>
      </c>
      <c r="M26" s="628"/>
      <c r="N26" s="498">
        <f>'PL 6M P7'!H24</f>
        <v>27854</v>
      </c>
      <c r="O26" s="628"/>
      <c r="P26" s="627">
        <v>0</v>
      </c>
      <c r="Q26" s="628"/>
      <c r="R26" s="502">
        <f>SUM(B26:P26)</f>
        <v>27854</v>
      </c>
      <c r="S26" s="658"/>
    </row>
    <row r="27" spans="1:20" ht="22">
      <c r="A27" s="362" t="s">
        <v>353</v>
      </c>
      <c r="B27" s="629">
        <f>SUM(B26)</f>
        <v>0</v>
      </c>
      <c r="C27" s="630"/>
      <c r="D27" s="629">
        <f>SUM(D26)</f>
        <v>0</v>
      </c>
      <c r="E27" s="630"/>
      <c r="F27" s="629">
        <f>SUM(F26)</f>
        <v>0</v>
      </c>
      <c r="G27" s="630"/>
      <c r="H27" s="629">
        <f>SUM(H26)</f>
        <v>0</v>
      </c>
      <c r="I27" s="630"/>
      <c r="J27" s="629">
        <f>SUM(J26)</f>
        <v>0</v>
      </c>
      <c r="K27" s="630"/>
      <c r="L27" s="629">
        <f>SUM(L26)</f>
        <v>0</v>
      </c>
      <c r="M27" s="630"/>
      <c r="N27" s="629">
        <f>SUM(N26)</f>
        <v>27854</v>
      </c>
      <c r="O27" s="630"/>
      <c r="P27" s="629">
        <f>SUM(P26)</f>
        <v>0</v>
      </c>
      <c r="Q27" s="630"/>
      <c r="R27" s="629">
        <f>SUM(R26)</f>
        <v>27854</v>
      </c>
      <c r="S27" s="658"/>
    </row>
    <row r="28" spans="1:20" ht="21" customHeight="1">
      <c r="A28" s="362"/>
      <c r="B28" s="496"/>
      <c r="C28" s="628"/>
      <c r="D28" s="496"/>
      <c r="E28" s="628"/>
      <c r="F28" s="496"/>
      <c r="G28" s="628"/>
      <c r="H28" s="496"/>
      <c r="I28" s="628"/>
      <c r="J28" s="496"/>
      <c r="K28" s="628"/>
      <c r="L28" s="496"/>
      <c r="M28" s="628"/>
      <c r="N28" s="491"/>
      <c r="O28" s="628"/>
      <c r="P28" s="496"/>
      <c r="Q28" s="628"/>
      <c r="R28" s="489"/>
    </row>
    <row r="29" spans="1:20" ht="21.5">
      <c r="A29" s="368" t="s">
        <v>312</v>
      </c>
      <c r="B29" s="496">
        <v>0</v>
      </c>
      <c r="C29" s="628"/>
      <c r="D29" s="496">
        <v>0</v>
      </c>
      <c r="E29" s="628"/>
      <c r="F29" s="496">
        <v>0</v>
      </c>
      <c r="G29" s="628"/>
      <c r="H29" s="496">
        <v>0</v>
      </c>
      <c r="I29" s="628"/>
      <c r="J29" s="496">
        <v>0</v>
      </c>
      <c r="K29" s="628"/>
      <c r="L29" s="496">
        <v>0</v>
      </c>
      <c r="M29" s="628"/>
      <c r="N29" s="632">
        <v>1649</v>
      </c>
      <c r="O29" s="628"/>
      <c r="P29" s="496">
        <v>-1649</v>
      </c>
      <c r="Q29" s="628"/>
      <c r="R29" s="502">
        <f>SUM(B29:P29)</f>
        <v>0</v>
      </c>
    </row>
    <row r="30" spans="1:20" ht="21" customHeight="1" thickBot="1">
      <c r="A30" s="365" t="s">
        <v>341</v>
      </c>
      <c r="B30" s="503">
        <f>SUM(B23,B27,B29)</f>
        <v>79487</v>
      </c>
      <c r="C30" s="492"/>
      <c r="D30" s="503">
        <f>SUM(D23,D27,D29)</f>
        <v>520756</v>
      </c>
      <c r="E30" s="492"/>
      <c r="F30" s="503">
        <f>SUM(F23,F27,F29)</f>
        <v>4769</v>
      </c>
      <c r="G30" s="504"/>
      <c r="H30" s="503">
        <f>SUM(H23,H27,H29)</f>
        <v>14912</v>
      </c>
      <c r="I30" s="504"/>
      <c r="J30" s="503">
        <f>SUM(J23,J27,J29)</f>
        <v>-22089</v>
      </c>
      <c r="K30" s="492"/>
      <c r="L30" s="503">
        <f>SUM(L23,L27,L29)</f>
        <v>60024</v>
      </c>
      <c r="M30" s="504"/>
      <c r="N30" s="503">
        <f>SUM(N23,N27,N29)</f>
        <v>487876</v>
      </c>
      <c r="O30" s="505"/>
      <c r="P30" s="503">
        <f>SUM(P23,P27,P29)</f>
        <v>600608</v>
      </c>
      <c r="Q30" s="506"/>
      <c r="R30" s="503">
        <f>SUM(R23,R27,R29)</f>
        <v>1746343</v>
      </c>
      <c r="S30" s="507"/>
    </row>
    <row r="31" spans="1:20" ht="21" customHeight="1" thickTop="1"/>
    <row r="32" spans="1:20" ht="21" customHeight="1">
      <c r="B32" s="507"/>
      <c r="C32" s="507"/>
      <c r="D32" s="507"/>
      <c r="E32" s="507"/>
      <c r="F32" s="507"/>
      <c r="G32" s="507"/>
      <c r="H32" s="507"/>
      <c r="I32" s="507"/>
      <c r="J32" s="507"/>
      <c r="K32" s="507"/>
      <c r="L32" s="507"/>
      <c r="M32" s="507"/>
      <c r="N32" s="507"/>
      <c r="O32" s="507"/>
      <c r="P32" s="507"/>
      <c r="Q32" s="507"/>
    </row>
    <row r="33" spans="14:18" ht="21" customHeight="1">
      <c r="R33" s="460"/>
    </row>
    <row r="34" spans="14:18" ht="21" customHeight="1">
      <c r="N34" s="459"/>
      <c r="R34" s="459"/>
    </row>
    <row r="35" spans="14:18" ht="21" customHeight="1">
      <c r="R35" s="458"/>
    </row>
    <row r="36" spans="14:18" ht="21" customHeight="1">
      <c r="N36" s="458"/>
      <c r="R36" s="458"/>
    </row>
  </sheetData>
  <mergeCells count="5">
    <mergeCell ref="B10:R10"/>
    <mergeCell ref="B4:R4"/>
    <mergeCell ref="B6:D6"/>
    <mergeCell ref="L6:N6"/>
    <mergeCell ref="P5:P6"/>
  </mergeCells>
  <pageMargins left="0.7" right="0.7" top="0.48" bottom="0.5" header="0.5" footer="0.5"/>
  <pageSetup paperSize="9" scale="72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dimension ref="A1:M108"/>
  <sheetViews>
    <sheetView tabSelected="1" view="pageBreakPreview" topLeftCell="A66" zoomScaleNormal="76" zoomScaleSheetLayoutView="100" workbookViewId="0"/>
  </sheetViews>
  <sheetFormatPr defaultColWidth="11.453125" defaultRowHeight="20.25" customHeight="1"/>
  <cols>
    <col min="1" max="1" width="58" style="576" customWidth="1"/>
    <col min="2" max="2" width="11.26953125" style="605" customWidth="1"/>
    <col min="3" max="3" width="1" style="606" customWidth="1"/>
    <col min="4" max="4" width="11.26953125" style="605" customWidth="1"/>
    <col min="5" max="5" width="1" style="605" customWidth="1"/>
    <col min="6" max="6" width="11.26953125" style="605" customWidth="1"/>
    <col min="7" max="7" width="1" style="605" customWidth="1"/>
    <col min="8" max="8" width="11.26953125" style="605" customWidth="1"/>
    <col min="9" max="9" width="11.453125" style="576"/>
    <col min="10" max="11" width="11.453125" style="576" customWidth="1"/>
    <col min="12" max="16384" width="11.453125" style="576"/>
  </cols>
  <sheetData>
    <row r="1" spans="1:8" s="565" customFormat="1" ht="20.149999999999999" customHeight="1">
      <c r="A1" s="564" t="s">
        <v>0</v>
      </c>
      <c r="C1" s="566"/>
    </row>
    <row r="2" spans="1:8" s="565" customFormat="1" ht="20.149999999999999" customHeight="1">
      <c r="A2" s="564" t="s">
        <v>117</v>
      </c>
      <c r="B2" s="566"/>
      <c r="C2" s="567"/>
      <c r="D2" s="566"/>
      <c r="E2" s="566"/>
      <c r="F2" s="566"/>
      <c r="G2" s="566"/>
      <c r="H2" s="566"/>
    </row>
    <row r="3" spans="1:8" s="570" customFormat="1" ht="16" customHeight="1">
      <c r="A3" s="568"/>
      <c r="B3" s="569"/>
      <c r="C3" s="569"/>
      <c r="D3" s="569"/>
      <c r="E3" s="569"/>
      <c r="F3" s="569"/>
      <c r="G3" s="569"/>
      <c r="H3" s="569"/>
    </row>
    <row r="4" spans="1:8" s="530" customFormat="1" ht="20.149999999999999" customHeight="1">
      <c r="A4" s="548"/>
      <c r="B4" s="702" t="s">
        <v>109</v>
      </c>
      <c r="C4" s="702"/>
      <c r="D4" s="702"/>
      <c r="E4" s="571"/>
      <c r="F4" s="702" t="s">
        <v>3</v>
      </c>
      <c r="G4" s="702"/>
      <c r="H4" s="702"/>
    </row>
    <row r="5" spans="1:8" s="570" customFormat="1" ht="22" customHeight="1">
      <c r="A5" s="568"/>
      <c r="B5" s="703" t="s">
        <v>338</v>
      </c>
      <c r="C5" s="703"/>
      <c r="D5" s="703"/>
      <c r="E5" s="674"/>
      <c r="F5" s="704" t="s">
        <v>338</v>
      </c>
      <c r="G5" s="704"/>
      <c r="H5" s="704"/>
    </row>
    <row r="6" spans="1:8" s="530" customFormat="1" ht="20.149999999999999" customHeight="1">
      <c r="A6" s="540"/>
      <c r="B6" s="703" t="s">
        <v>337</v>
      </c>
      <c r="C6" s="703"/>
      <c r="D6" s="703"/>
      <c r="E6" s="675"/>
      <c r="F6" s="703" t="s">
        <v>337</v>
      </c>
      <c r="G6" s="703"/>
      <c r="H6" s="703"/>
    </row>
    <row r="7" spans="1:8" s="575" customFormat="1" ht="18" customHeight="1">
      <c r="A7" s="572"/>
      <c r="B7" s="536">
        <v>2567</v>
      </c>
      <c r="C7" s="573"/>
      <c r="D7" s="536">
        <v>2566</v>
      </c>
      <c r="E7" s="574"/>
      <c r="F7" s="536">
        <v>2567</v>
      </c>
      <c r="G7" s="573"/>
      <c r="H7" s="536">
        <v>2566</v>
      </c>
    </row>
    <row r="8" spans="1:8" ht="18" customHeight="1">
      <c r="A8" s="575"/>
      <c r="B8" s="685" t="s">
        <v>8</v>
      </c>
      <c r="C8" s="685"/>
      <c r="D8" s="685"/>
      <c r="E8" s="685"/>
      <c r="F8" s="685"/>
      <c r="G8" s="685"/>
      <c r="H8" s="685"/>
    </row>
    <row r="9" spans="1:8" ht="20.149999999999999" customHeight="1">
      <c r="A9" s="577" t="s">
        <v>118</v>
      </c>
      <c r="B9" s="578"/>
      <c r="C9" s="576"/>
      <c r="D9" s="578"/>
      <c r="E9" s="578"/>
      <c r="F9" s="578"/>
      <c r="G9" s="578"/>
      <c r="H9" s="578"/>
    </row>
    <row r="10" spans="1:8" ht="20.149999999999999" customHeight="1">
      <c r="A10" s="579" t="s">
        <v>79</v>
      </c>
      <c r="B10" s="490">
        <f>'PL 6M P7'!D24</f>
        <v>-54781</v>
      </c>
      <c r="C10" s="580"/>
      <c r="D10" s="581">
        <f>'PL 6M P7'!F24</f>
        <v>-42304</v>
      </c>
      <c r="E10" s="578"/>
      <c r="F10" s="490">
        <f>'PL 6M P7'!H24</f>
        <v>27854</v>
      </c>
      <c r="G10" s="578"/>
      <c r="H10" s="490">
        <f>'PL 6M P7'!J24</f>
        <v>-38182</v>
      </c>
    </row>
    <row r="11" spans="1:8" ht="20.149999999999999" customHeight="1">
      <c r="A11" s="582" t="s">
        <v>119</v>
      </c>
      <c r="B11" s="416"/>
      <c r="C11" s="580"/>
      <c r="D11" s="416"/>
      <c r="E11" s="578"/>
      <c r="F11" s="578"/>
      <c r="G11" s="578"/>
      <c r="H11" s="578"/>
    </row>
    <row r="12" spans="1:8" ht="20.149999999999999" customHeight="1">
      <c r="A12" s="570" t="s">
        <v>317</v>
      </c>
      <c r="B12" s="416">
        <f>-'PL 6M P7'!D23</f>
        <v>5228</v>
      </c>
      <c r="C12" s="580"/>
      <c r="D12" s="416">
        <f>-'PL 6M P7'!F23</f>
        <v>-10457</v>
      </c>
      <c r="E12" s="578"/>
      <c r="F12" s="578">
        <f>-'PL 6M P7'!H23</f>
        <v>-4606</v>
      </c>
      <c r="G12" s="578"/>
      <c r="H12" s="578">
        <f>-'PL 6M P7'!J23</f>
        <v>-10699</v>
      </c>
    </row>
    <row r="13" spans="1:8" ht="20.149999999999999" customHeight="1">
      <c r="A13" s="570" t="s">
        <v>76</v>
      </c>
      <c r="B13" s="416">
        <f>-'PL 6M P7'!D21</f>
        <v>25302</v>
      </c>
      <c r="C13" s="580"/>
      <c r="D13" s="416">
        <v>27278</v>
      </c>
      <c r="E13" s="578"/>
      <c r="F13" s="578">
        <v>17785</v>
      </c>
      <c r="G13" s="578"/>
      <c r="H13" s="578">
        <v>18392</v>
      </c>
    </row>
    <row r="14" spans="1:8" ht="20.149999999999999" customHeight="1">
      <c r="A14" s="570" t="s">
        <v>120</v>
      </c>
      <c r="B14" s="416">
        <v>35703</v>
      </c>
      <c r="C14" s="580"/>
      <c r="D14" s="416">
        <v>37091</v>
      </c>
      <c r="E14" s="578"/>
      <c r="F14" s="578">
        <f>4953+7263+583</f>
        <v>12799</v>
      </c>
      <c r="G14" s="578"/>
      <c r="H14" s="578">
        <v>18605</v>
      </c>
    </row>
    <row r="15" spans="1:8" ht="20.149999999999999" customHeight="1">
      <c r="A15" s="570" t="s">
        <v>314</v>
      </c>
      <c r="B15" s="416">
        <v>-9957</v>
      </c>
      <c r="C15" s="580"/>
      <c r="D15" s="583">
        <v>-12136</v>
      </c>
      <c r="E15" s="580"/>
      <c r="F15" s="508">
        <v>-11146</v>
      </c>
      <c r="G15" s="580"/>
      <c r="H15" s="664">
        <v>-13490</v>
      </c>
    </row>
    <row r="16" spans="1:8" ht="20.149999999999999" customHeight="1">
      <c r="A16" s="570" t="s">
        <v>355</v>
      </c>
      <c r="B16" s="416">
        <v>0</v>
      </c>
      <c r="C16" s="580"/>
      <c r="D16" s="583">
        <v>3084</v>
      </c>
      <c r="E16" s="580"/>
      <c r="F16" s="508">
        <v>0</v>
      </c>
      <c r="G16" s="580"/>
      <c r="H16" s="664">
        <v>624</v>
      </c>
    </row>
    <row r="17" spans="1:13" ht="20.149999999999999" customHeight="1">
      <c r="A17" s="683" t="s">
        <v>365</v>
      </c>
      <c r="B17" s="416">
        <v>-1530</v>
      </c>
      <c r="C17" s="580"/>
      <c r="D17" s="416">
        <v>485</v>
      </c>
      <c r="E17" s="578"/>
      <c r="F17" s="578">
        <v>-844</v>
      </c>
      <c r="G17" s="578"/>
      <c r="H17" s="578">
        <v>-1660</v>
      </c>
    </row>
    <row r="18" spans="1:13" ht="20.149999999999999" customHeight="1">
      <c r="A18" s="684" t="s">
        <v>315</v>
      </c>
      <c r="B18" s="416">
        <v>3677</v>
      </c>
      <c r="C18" s="580"/>
      <c r="D18" s="623">
        <v>6307</v>
      </c>
      <c r="E18" s="624"/>
      <c r="F18" s="578">
        <v>-228</v>
      </c>
      <c r="G18" s="624"/>
      <c r="H18" s="623">
        <v>3912</v>
      </c>
    </row>
    <row r="19" spans="1:13" ht="20.149999999999999" customHeight="1">
      <c r="A19" s="570" t="s">
        <v>121</v>
      </c>
      <c r="B19" s="416">
        <v>-156</v>
      </c>
      <c r="C19" s="580"/>
      <c r="D19" s="623">
        <v>260</v>
      </c>
      <c r="E19" s="625"/>
      <c r="F19" s="462">
        <v>-39</v>
      </c>
      <c r="G19" s="625"/>
      <c r="H19" s="623">
        <v>-10369</v>
      </c>
    </row>
    <row r="20" spans="1:13" ht="20.149999999999999" customHeight="1">
      <c r="A20" s="570" t="s">
        <v>122</v>
      </c>
      <c r="B20" s="416">
        <v>-134</v>
      </c>
      <c r="C20" s="580"/>
      <c r="D20" s="583">
        <v>-51</v>
      </c>
      <c r="E20" s="419"/>
      <c r="F20" s="508">
        <v>-153</v>
      </c>
      <c r="G20" s="419"/>
      <c r="H20" s="583">
        <v>0</v>
      </c>
    </row>
    <row r="21" spans="1:13" ht="20.149999999999999" customHeight="1">
      <c r="A21" s="684" t="s">
        <v>123</v>
      </c>
      <c r="B21" s="416">
        <v>11136</v>
      </c>
      <c r="C21" s="580"/>
      <c r="D21" s="583">
        <v>11801</v>
      </c>
      <c r="E21" s="419"/>
      <c r="F21" s="578">
        <v>1752</v>
      </c>
      <c r="G21" s="419"/>
      <c r="H21" s="583">
        <v>-1265</v>
      </c>
    </row>
    <row r="22" spans="1:13" ht="20.149999999999999" customHeight="1">
      <c r="A22" s="570" t="s">
        <v>284</v>
      </c>
      <c r="B22" s="416">
        <v>0</v>
      </c>
      <c r="C22" s="580"/>
      <c r="D22" s="583">
        <v>0</v>
      </c>
      <c r="E22" s="419"/>
      <c r="F22" s="508">
        <v>-7846</v>
      </c>
      <c r="G22" s="419"/>
      <c r="H22" s="583">
        <v>0</v>
      </c>
    </row>
    <row r="23" spans="1:13" ht="20.149999999999999" customHeight="1">
      <c r="A23" s="584" t="s">
        <v>124</v>
      </c>
      <c r="B23" s="508">
        <v>-15774</v>
      </c>
      <c r="C23" s="580"/>
      <c r="D23" s="583">
        <v>-19423</v>
      </c>
      <c r="E23" s="419"/>
      <c r="F23" s="508">
        <v>-18214</v>
      </c>
      <c r="G23" s="419"/>
      <c r="H23" s="583">
        <v>-22379</v>
      </c>
    </row>
    <row r="24" spans="1:13" ht="20.149999999999999" customHeight="1">
      <c r="A24" s="570"/>
      <c r="B24" s="585">
        <f>SUM(B10:B23)</f>
        <v>-1286</v>
      </c>
      <c r="C24" s="580"/>
      <c r="D24" s="585">
        <f>SUM(D10:D23)</f>
        <v>1935</v>
      </c>
      <c r="E24" s="419"/>
      <c r="F24" s="585">
        <f>SUM(F10:F23)</f>
        <v>17114</v>
      </c>
      <c r="G24" s="419"/>
      <c r="H24" s="585">
        <f>SUM(H10:H23)</f>
        <v>-56511</v>
      </c>
    </row>
    <row r="25" spans="1:13" ht="20.149999999999999" customHeight="1">
      <c r="A25" s="582" t="s">
        <v>125</v>
      </c>
      <c r="B25" s="416"/>
      <c r="C25" s="580"/>
      <c r="D25" s="416"/>
      <c r="E25" s="578"/>
      <c r="F25" s="578"/>
      <c r="G25" s="578"/>
      <c r="H25" s="578"/>
    </row>
    <row r="26" spans="1:13" ht="20.149999999999999" customHeight="1">
      <c r="A26" s="684" t="s">
        <v>11</v>
      </c>
      <c r="B26" s="416">
        <v>64587</v>
      </c>
      <c r="C26" s="580"/>
      <c r="D26" s="583">
        <v>223922</v>
      </c>
      <c r="E26" s="578"/>
      <c r="F26" s="416">
        <v>112489</v>
      </c>
      <c r="G26" s="578"/>
      <c r="H26" s="583">
        <v>224801</v>
      </c>
    </row>
    <row r="27" spans="1:13" ht="20.149999999999999" customHeight="1">
      <c r="A27" s="684" t="s">
        <v>23</v>
      </c>
      <c r="B27" s="416">
        <v>75477</v>
      </c>
      <c r="C27" s="580"/>
      <c r="D27" s="586">
        <v>40117</v>
      </c>
      <c r="E27" s="578"/>
      <c r="F27" s="578">
        <v>75477</v>
      </c>
      <c r="G27" s="578"/>
      <c r="H27" s="586">
        <v>40117</v>
      </c>
    </row>
    <row r="28" spans="1:13" ht="20.149999999999999" customHeight="1">
      <c r="A28" s="570" t="s">
        <v>126</v>
      </c>
      <c r="B28" s="416">
        <v>-21974</v>
      </c>
      <c r="C28" s="580"/>
      <c r="D28" s="583">
        <v>32629</v>
      </c>
      <c r="E28" s="580"/>
      <c r="F28" s="508">
        <v>31875</v>
      </c>
      <c r="G28" s="580"/>
      <c r="H28" s="583">
        <v>33823</v>
      </c>
      <c r="J28" s="611"/>
      <c r="K28" s="580"/>
    </row>
    <row r="29" spans="1:13" ht="20.149999999999999" customHeight="1">
      <c r="A29" s="570" t="s">
        <v>15</v>
      </c>
      <c r="B29" s="416">
        <v>58054</v>
      </c>
      <c r="C29" s="580"/>
      <c r="D29" s="416">
        <f>24882-D16</f>
        <v>21798</v>
      </c>
      <c r="E29" s="578"/>
      <c r="F29" s="578">
        <v>12346</v>
      </c>
      <c r="G29" s="578"/>
      <c r="H29" s="578">
        <f>-892-H16</f>
        <v>-1516</v>
      </c>
    </row>
    <row r="30" spans="1:13" ht="20.149999999999999" customHeight="1">
      <c r="A30" s="570" t="s">
        <v>17</v>
      </c>
      <c r="B30" s="416">
        <v>-2684</v>
      </c>
      <c r="C30" s="580"/>
      <c r="D30" s="583">
        <v>10721</v>
      </c>
      <c r="E30" s="580"/>
      <c r="F30" s="508">
        <v>-3072</v>
      </c>
      <c r="G30" s="580"/>
      <c r="H30" s="583">
        <v>179</v>
      </c>
      <c r="M30" s="580"/>
    </row>
    <row r="31" spans="1:13" ht="20.149999999999999" customHeight="1">
      <c r="A31" s="570" t="s">
        <v>29</v>
      </c>
      <c r="B31" s="416">
        <v>8289</v>
      </c>
      <c r="C31" s="580"/>
      <c r="D31" s="583">
        <v>1774</v>
      </c>
      <c r="E31" s="580"/>
      <c r="F31" s="508">
        <v>2942</v>
      </c>
      <c r="G31" s="580"/>
      <c r="H31" s="583">
        <v>-56</v>
      </c>
    </row>
    <row r="32" spans="1:13" ht="20.149999999999999" customHeight="1">
      <c r="A32" s="684" t="s">
        <v>22</v>
      </c>
      <c r="B32" s="416">
        <v>149</v>
      </c>
      <c r="C32" s="580"/>
      <c r="D32" s="583">
        <v>0</v>
      </c>
      <c r="E32" s="419"/>
      <c r="F32" s="416">
        <v>14885</v>
      </c>
      <c r="G32" s="419"/>
      <c r="H32" s="583">
        <v>14312</v>
      </c>
    </row>
    <row r="33" spans="1:11" ht="20.149999999999999" customHeight="1">
      <c r="A33" s="684" t="s">
        <v>35</v>
      </c>
      <c r="B33" s="416">
        <v>-9607</v>
      </c>
      <c r="C33" s="580"/>
      <c r="D33" s="583">
        <v>-54114</v>
      </c>
      <c r="E33" s="580"/>
      <c r="F33" s="508">
        <v>-57719</v>
      </c>
      <c r="G33" s="580"/>
      <c r="H33" s="583">
        <v>-75107</v>
      </c>
    </row>
    <row r="34" spans="1:11" ht="20.149999999999999" customHeight="1">
      <c r="A34" s="684" t="s">
        <v>127</v>
      </c>
      <c r="B34" s="416">
        <v>6938</v>
      </c>
      <c r="C34" s="580"/>
      <c r="D34" s="583">
        <v>-30271</v>
      </c>
      <c r="E34" s="580"/>
      <c r="F34" s="508">
        <v>-17917</v>
      </c>
      <c r="G34" s="580"/>
      <c r="H34" s="583">
        <v>3816</v>
      </c>
      <c r="J34" s="422"/>
      <c r="K34" s="422"/>
    </row>
    <row r="35" spans="1:11" ht="20.149999999999999" customHeight="1">
      <c r="A35" s="684" t="s">
        <v>41</v>
      </c>
      <c r="B35" s="416">
        <v>-2219</v>
      </c>
      <c r="C35" s="580"/>
      <c r="D35" s="416">
        <v>0</v>
      </c>
      <c r="E35" s="580"/>
      <c r="F35" s="416">
        <v>0</v>
      </c>
      <c r="G35" s="580"/>
      <c r="H35" s="416">
        <v>0</v>
      </c>
      <c r="J35" s="422"/>
      <c r="K35" s="422"/>
    </row>
    <row r="36" spans="1:11" ht="20.149999999999999" customHeight="1">
      <c r="A36" s="512" t="s">
        <v>316</v>
      </c>
      <c r="B36" s="416">
        <v>0</v>
      </c>
      <c r="C36" s="587"/>
      <c r="D36" s="583">
        <v>336</v>
      </c>
      <c r="E36" s="580"/>
      <c r="F36" s="508">
        <v>0</v>
      </c>
      <c r="G36" s="580"/>
      <c r="H36" s="583">
        <v>0</v>
      </c>
    </row>
    <row r="37" spans="1:11" ht="20.149999999999999" customHeight="1">
      <c r="A37" s="684" t="s">
        <v>128</v>
      </c>
      <c r="B37" s="475">
        <v>-4676</v>
      </c>
      <c r="C37" s="580"/>
      <c r="D37" s="588">
        <v>-3231</v>
      </c>
      <c r="E37" s="496"/>
      <c r="F37" s="502">
        <v>-943</v>
      </c>
      <c r="G37" s="496"/>
      <c r="H37" s="588">
        <v>-1128</v>
      </c>
    </row>
    <row r="38" spans="1:11" ht="20.149999999999999" customHeight="1">
      <c r="A38" s="570" t="s">
        <v>129</v>
      </c>
      <c r="B38" s="474">
        <f>SUM(B24,B26:B37)</f>
        <v>171048</v>
      </c>
      <c r="C38" s="580"/>
      <c r="D38" s="474">
        <f>SUM(D24,D26:D37)</f>
        <v>245616</v>
      </c>
      <c r="E38" s="578"/>
      <c r="F38" s="474">
        <f>SUM(F24,F26:F37)</f>
        <v>187477</v>
      </c>
      <c r="G38" s="578"/>
      <c r="H38" s="474">
        <f>SUM(H24,H26:H37)</f>
        <v>182730</v>
      </c>
    </row>
    <row r="39" spans="1:11" ht="20.149999999999999" customHeight="1">
      <c r="A39" s="570" t="s">
        <v>130</v>
      </c>
      <c r="B39" s="416">
        <v>-12810</v>
      </c>
      <c r="C39" s="580"/>
      <c r="D39" s="583">
        <v>-11239</v>
      </c>
      <c r="E39" s="496"/>
      <c r="F39" s="490">
        <v>-3804</v>
      </c>
      <c r="G39" s="496"/>
      <c r="H39" s="583">
        <v>-7399</v>
      </c>
    </row>
    <row r="40" spans="1:11" ht="20.149999999999999" customHeight="1">
      <c r="A40" s="568" t="s">
        <v>131</v>
      </c>
      <c r="B40" s="473">
        <f>SUM(B38:B39)</f>
        <v>158238</v>
      </c>
      <c r="C40" s="589"/>
      <c r="D40" s="473">
        <f>SUM(D38:D39)</f>
        <v>234377</v>
      </c>
      <c r="E40" s="590"/>
      <c r="F40" s="473">
        <f>SUM(F38:F39)</f>
        <v>183673</v>
      </c>
      <c r="G40" s="590"/>
      <c r="H40" s="473">
        <f>SUM(H38:H39)</f>
        <v>175331</v>
      </c>
    </row>
    <row r="41" spans="1:11" ht="20.149999999999999" customHeight="1">
      <c r="A41" s="570"/>
      <c r="B41" s="416"/>
      <c r="C41" s="576"/>
      <c r="D41" s="416"/>
      <c r="E41" s="578"/>
      <c r="F41" s="578"/>
      <c r="G41" s="578"/>
      <c r="H41" s="578"/>
    </row>
    <row r="42" spans="1:11" s="565" customFormat="1" ht="20.149999999999999" customHeight="1">
      <c r="A42" s="564" t="s">
        <v>0</v>
      </c>
      <c r="C42" s="566"/>
    </row>
    <row r="43" spans="1:11" s="591" customFormat="1" ht="20.149999999999999" customHeight="1">
      <c r="A43" s="564" t="s">
        <v>117</v>
      </c>
      <c r="B43" s="566"/>
      <c r="C43" s="567"/>
      <c r="D43" s="566"/>
      <c r="E43" s="566"/>
      <c r="F43" s="566"/>
      <c r="G43" s="566"/>
      <c r="H43" s="566"/>
    </row>
    <row r="44" spans="1:11" ht="20.149999999999999" customHeight="1">
      <c r="A44" s="568"/>
      <c r="B44" s="569"/>
      <c r="C44" s="569"/>
      <c r="D44" s="569"/>
      <c r="E44" s="569"/>
      <c r="F44" s="569"/>
      <c r="G44" s="569"/>
      <c r="H44" s="569"/>
    </row>
    <row r="45" spans="1:11" s="530" customFormat="1" ht="20.149999999999999" customHeight="1">
      <c r="A45" s="548"/>
      <c r="B45" s="702" t="s">
        <v>109</v>
      </c>
      <c r="C45" s="702"/>
      <c r="D45" s="702"/>
      <c r="E45" s="571"/>
      <c r="F45" s="702" t="s">
        <v>3</v>
      </c>
      <c r="G45" s="702"/>
      <c r="H45" s="702"/>
    </row>
    <row r="46" spans="1:11" s="530" customFormat="1" ht="22" customHeight="1">
      <c r="A46" s="568"/>
      <c r="B46" s="703" t="s">
        <v>338</v>
      </c>
      <c r="C46" s="703"/>
      <c r="D46" s="703"/>
      <c r="E46" s="674"/>
      <c r="F46" s="704" t="s">
        <v>338</v>
      </c>
      <c r="G46" s="704"/>
      <c r="H46" s="704"/>
    </row>
    <row r="47" spans="1:11" s="512" customFormat="1" ht="20.149999999999999" customHeight="1">
      <c r="A47" s="540"/>
      <c r="B47" s="703" t="s">
        <v>337</v>
      </c>
      <c r="C47" s="703"/>
      <c r="D47" s="703"/>
      <c r="E47" s="675"/>
      <c r="F47" s="703" t="s">
        <v>337</v>
      </c>
      <c r="G47" s="703"/>
      <c r="H47" s="703"/>
    </row>
    <row r="48" spans="1:11" s="575" customFormat="1" ht="20.149999999999999" customHeight="1">
      <c r="A48" s="572"/>
      <c r="B48" s="536">
        <v>2567</v>
      </c>
      <c r="C48" s="573"/>
      <c r="D48" s="536">
        <v>2566</v>
      </c>
      <c r="E48" s="574"/>
      <c r="F48" s="536">
        <v>2567</v>
      </c>
      <c r="G48" s="573"/>
      <c r="H48" s="536">
        <v>2566</v>
      </c>
    </row>
    <row r="49" spans="1:10" s="575" customFormat="1" ht="20.149999999999999" customHeight="1">
      <c r="A49" s="572"/>
      <c r="B49" s="685" t="s">
        <v>8</v>
      </c>
      <c r="C49" s="685"/>
      <c r="D49" s="685"/>
      <c r="E49" s="685"/>
      <c r="F49" s="685"/>
      <c r="G49" s="685"/>
      <c r="H49" s="685"/>
    </row>
    <row r="50" spans="1:10" ht="20.149999999999999" customHeight="1">
      <c r="A50" s="577" t="s">
        <v>132</v>
      </c>
      <c r="B50" s="592"/>
      <c r="C50" s="576"/>
      <c r="D50" s="592"/>
      <c r="E50" s="420"/>
      <c r="F50" s="421"/>
      <c r="G50" s="420"/>
      <c r="H50" s="421"/>
    </row>
    <row r="51" spans="1:10" ht="21.65" customHeight="1">
      <c r="A51" s="584" t="s">
        <v>323</v>
      </c>
      <c r="B51" s="490">
        <v>5147</v>
      </c>
      <c r="C51" s="580"/>
      <c r="D51" s="593">
        <v>-2355</v>
      </c>
      <c r="E51" s="419"/>
      <c r="F51" s="490">
        <v>-21</v>
      </c>
      <c r="G51" s="419"/>
      <c r="H51" s="593">
        <v>2025</v>
      </c>
    </row>
    <row r="52" spans="1:10" ht="21.65" customHeight="1">
      <c r="A52" s="584" t="s">
        <v>363</v>
      </c>
      <c r="B52" s="490">
        <v>0</v>
      </c>
      <c r="C52" s="580"/>
      <c r="D52" s="593">
        <v>0</v>
      </c>
      <c r="E52" s="419"/>
      <c r="F52" s="578">
        <v>-67212</v>
      </c>
      <c r="G52" s="419"/>
      <c r="H52" s="593">
        <v>12786</v>
      </c>
      <c r="I52" s="594"/>
    </row>
    <row r="53" spans="1:10" ht="20.149999999999999" customHeight="1">
      <c r="A53" s="584" t="s">
        <v>133</v>
      </c>
      <c r="B53" s="490">
        <v>1944</v>
      </c>
      <c r="C53" s="580"/>
      <c r="D53" s="593">
        <v>5237</v>
      </c>
      <c r="E53" s="496"/>
      <c r="F53" s="490">
        <v>1581</v>
      </c>
      <c r="G53" s="496"/>
      <c r="H53" s="593">
        <v>18619</v>
      </c>
    </row>
    <row r="54" spans="1:10" ht="20.149999999999999" customHeight="1">
      <c r="A54" s="584" t="s">
        <v>356</v>
      </c>
      <c r="B54" s="490">
        <v>0</v>
      </c>
      <c r="C54" s="580"/>
      <c r="D54" s="593">
        <v>0</v>
      </c>
      <c r="E54" s="496"/>
      <c r="F54" s="490">
        <v>0</v>
      </c>
      <c r="G54" s="496"/>
      <c r="H54" s="593">
        <v>137</v>
      </c>
    </row>
    <row r="55" spans="1:10" ht="21.65" customHeight="1">
      <c r="A55" s="584" t="s">
        <v>134</v>
      </c>
      <c r="B55" s="490">
        <v>-4013</v>
      </c>
      <c r="C55" s="580"/>
      <c r="D55" s="593">
        <v>-6087</v>
      </c>
      <c r="E55" s="496"/>
      <c r="F55" s="490">
        <v>-35</v>
      </c>
      <c r="G55" s="496"/>
      <c r="H55" s="593">
        <v>-833</v>
      </c>
      <c r="J55" s="594"/>
    </row>
    <row r="56" spans="1:10" ht="21.65" customHeight="1">
      <c r="A56" s="584" t="s">
        <v>135</v>
      </c>
      <c r="B56" s="490">
        <v>0</v>
      </c>
      <c r="C56" s="580"/>
      <c r="D56" s="593">
        <v>-43</v>
      </c>
      <c r="E56" s="496"/>
      <c r="F56" s="490">
        <v>0</v>
      </c>
      <c r="G56" s="496"/>
      <c r="H56" s="593">
        <v>-7</v>
      </c>
    </row>
    <row r="57" spans="1:10" ht="21.65" customHeight="1">
      <c r="A57" s="584" t="s">
        <v>342</v>
      </c>
      <c r="B57" s="490">
        <v>0</v>
      </c>
      <c r="C57" s="580"/>
      <c r="D57" s="593">
        <v>0</v>
      </c>
      <c r="E57" s="496"/>
      <c r="F57" s="490">
        <v>0</v>
      </c>
      <c r="G57" s="496"/>
      <c r="H57" s="593">
        <v>-19999</v>
      </c>
    </row>
    <row r="58" spans="1:10" ht="21.65" customHeight="1">
      <c r="A58" s="512" t="s">
        <v>124</v>
      </c>
      <c r="B58" s="490">
        <v>15774</v>
      </c>
      <c r="C58" s="580"/>
      <c r="D58" s="593">
        <v>19423</v>
      </c>
      <c r="E58" s="496"/>
      <c r="F58" s="490">
        <v>17467</v>
      </c>
      <c r="G58" s="496"/>
      <c r="H58" s="593">
        <v>21728</v>
      </c>
    </row>
    <row r="59" spans="1:10" ht="20.149999999999999" customHeight="1">
      <c r="A59" s="570" t="s">
        <v>284</v>
      </c>
      <c r="B59" s="416">
        <v>0</v>
      </c>
      <c r="C59" s="587"/>
      <c r="D59" s="583">
        <v>0</v>
      </c>
      <c r="E59" s="496"/>
      <c r="F59" s="490">
        <v>7846</v>
      </c>
      <c r="G59" s="496"/>
      <c r="H59" s="583">
        <v>0</v>
      </c>
    </row>
    <row r="60" spans="1:10" ht="20.149999999999999" customHeight="1">
      <c r="A60" s="595" t="s">
        <v>364</v>
      </c>
      <c r="B60" s="596">
        <f>SUM(B51:B59)</f>
        <v>18852</v>
      </c>
      <c r="C60" s="580"/>
      <c r="D60" s="596">
        <f>SUM(D51:D59)</f>
        <v>16175</v>
      </c>
      <c r="E60" s="590"/>
      <c r="F60" s="596">
        <f>SUM(F51:F59)</f>
        <v>-40374</v>
      </c>
      <c r="G60" s="590"/>
      <c r="H60" s="596">
        <f>SUM(H51:H59)</f>
        <v>34456</v>
      </c>
    </row>
    <row r="61" spans="1:10" s="575" customFormat="1" ht="16.5" customHeight="1">
      <c r="A61" s="597"/>
      <c r="B61" s="598"/>
      <c r="C61" s="598"/>
      <c r="D61" s="598"/>
      <c r="E61" s="598"/>
      <c r="F61" s="598"/>
      <c r="G61" s="598"/>
      <c r="H61" s="598"/>
    </row>
    <row r="62" spans="1:10" ht="20.149999999999999" customHeight="1">
      <c r="A62" s="577" t="s">
        <v>136</v>
      </c>
      <c r="B62" s="580"/>
      <c r="C62" s="580"/>
      <c r="D62" s="580"/>
      <c r="E62" s="580"/>
      <c r="F62" s="580"/>
      <c r="G62" s="580"/>
      <c r="H62" s="580"/>
    </row>
    <row r="63" spans="1:10" ht="21.65" customHeight="1">
      <c r="A63" s="584" t="s">
        <v>137</v>
      </c>
      <c r="B63" s="508"/>
      <c r="C63" s="580"/>
      <c r="D63" s="508"/>
      <c r="E63" s="580"/>
      <c r="F63" s="508"/>
      <c r="G63" s="580"/>
      <c r="H63" s="508"/>
    </row>
    <row r="64" spans="1:10" ht="21.65" customHeight="1">
      <c r="A64" s="584" t="s">
        <v>322</v>
      </c>
      <c r="B64" s="580">
        <v>-40105</v>
      </c>
      <c r="C64" s="580"/>
      <c r="D64" s="593">
        <v>-102596</v>
      </c>
      <c r="E64" s="496"/>
      <c r="F64" s="508">
        <v>-29705</v>
      </c>
      <c r="G64" s="496"/>
      <c r="H64" s="593">
        <v>-114077</v>
      </c>
      <c r="I64" s="594"/>
    </row>
    <row r="65" spans="1:10" ht="20.149999999999999" customHeight="1">
      <c r="A65" s="512" t="s">
        <v>138</v>
      </c>
      <c r="B65" s="580">
        <v>-83867</v>
      </c>
      <c r="C65" s="580"/>
      <c r="D65" s="593">
        <v>-80863</v>
      </c>
      <c r="E65" s="496"/>
      <c r="F65" s="490">
        <v>-80817</v>
      </c>
      <c r="G65" s="496"/>
      <c r="H65" s="593">
        <v>-57638</v>
      </c>
    </row>
    <row r="66" spans="1:10" ht="20.149999999999999" customHeight="1">
      <c r="A66" s="684" t="s">
        <v>372</v>
      </c>
      <c r="B66" s="580">
        <v>0</v>
      </c>
      <c r="C66" s="580"/>
      <c r="D66" s="593">
        <v>0</v>
      </c>
      <c r="E66" s="496"/>
      <c r="F66" s="508">
        <v>13000</v>
      </c>
      <c r="G66" s="496"/>
      <c r="H66" s="593">
        <v>0</v>
      </c>
    </row>
    <row r="67" spans="1:10" ht="20.399999999999999" customHeight="1">
      <c r="A67" s="684" t="s">
        <v>373</v>
      </c>
      <c r="B67" s="580">
        <v>0</v>
      </c>
      <c r="C67" s="580"/>
      <c r="D67" s="593">
        <v>0</v>
      </c>
      <c r="E67" s="496"/>
      <c r="F67" s="578">
        <v>-20000</v>
      </c>
      <c r="G67" s="496"/>
      <c r="H67" s="593">
        <v>0</v>
      </c>
    </row>
    <row r="68" spans="1:10" ht="20" customHeight="1">
      <c r="A68" s="684" t="s">
        <v>374</v>
      </c>
      <c r="B68" s="580">
        <v>15000</v>
      </c>
      <c r="C68" s="580"/>
      <c r="D68" s="593">
        <v>0</v>
      </c>
      <c r="E68" s="496"/>
      <c r="F68" s="578">
        <v>0</v>
      </c>
      <c r="G68" s="496"/>
      <c r="H68" s="593">
        <v>0</v>
      </c>
    </row>
    <row r="69" spans="1:10" ht="20.149999999999999" customHeight="1">
      <c r="A69" s="683" t="s">
        <v>139</v>
      </c>
      <c r="B69" s="508">
        <v>-8657</v>
      </c>
      <c r="C69" s="580"/>
      <c r="D69" s="593">
        <v>-9064</v>
      </c>
      <c r="E69" s="496"/>
      <c r="F69" s="508">
        <v>-646</v>
      </c>
      <c r="G69" s="496"/>
      <c r="H69" s="593">
        <v>-3629</v>
      </c>
    </row>
    <row r="70" spans="1:10" ht="20.149999999999999" customHeight="1">
      <c r="A70" s="512" t="s">
        <v>343</v>
      </c>
      <c r="B70" s="508">
        <v>0</v>
      </c>
      <c r="C70" s="580"/>
      <c r="D70" s="593">
        <v>1</v>
      </c>
      <c r="E70" s="496"/>
      <c r="F70" s="508">
        <v>0</v>
      </c>
      <c r="G70" s="496"/>
      <c r="H70" s="593">
        <v>0</v>
      </c>
    </row>
    <row r="71" spans="1:10" ht="20.149999999999999" customHeight="1">
      <c r="A71" s="512" t="s">
        <v>366</v>
      </c>
      <c r="B71" s="508">
        <v>-418</v>
      </c>
      <c r="C71" s="580"/>
      <c r="D71" s="508">
        <v>0</v>
      </c>
      <c r="E71" s="496"/>
      <c r="F71" s="508">
        <v>0</v>
      </c>
      <c r="G71" s="496"/>
      <c r="H71" s="593">
        <v>0</v>
      </c>
    </row>
    <row r="72" spans="1:10" ht="20.149999999999999" customHeight="1">
      <c r="A72" s="683" t="s">
        <v>140</v>
      </c>
      <c r="B72" s="416">
        <v>-28047</v>
      </c>
      <c r="C72" s="587"/>
      <c r="D72" s="583">
        <v>-27289</v>
      </c>
      <c r="E72" s="496"/>
      <c r="F72" s="490">
        <v>-20530</v>
      </c>
      <c r="G72" s="496"/>
      <c r="H72" s="583">
        <v>-18391</v>
      </c>
    </row>
    <row r="73" spans="1:10" ht="21.65" customHeight="1">
      <c r="A73" s="599" t="s">
        <v>318</v>
      </c>
      <c r="B73" s="596">
        <f>SUM(B63:B72)</f>
        <v>-146094</v>
      </c>
      <c r="C73" s="580"/>
      <c r="D73" s="596">
        <f>SUM(D63:D72)</f>
        <v>-219811</v>
      </c>
      <c r="E73" s="590"/>
      <c r="F73" s="596">
        <f>SUM(F63:F72)</f>
        <v>-138698</v>
      </c>
      <c r="G73" s="590"/>
      <c r="H73" s="596">
        <f>SUM(H63:H72)</f>
        <v>-193735</v>
      </c>
    </row>
    <row r="74" spans="1:10" ht="16.5" customHeight="1">
      <c r="A74" s="599"/>
      <c r="B74" s="590"/>
      <c r="C74" s="580"/>
      <c r="D74" s="590"/>
      <c r="E74" s="590"/>
      <c r="F74" s="590"/>
      <c r="G74" s="590"/>
      <c r="H74" s="590"/>
    </row>
    <row r="75" spans="1:10" s="595" customFormat="1" ht="20.149999999999999" customHeight="1">
      <c r="A75" s="683" t="s">
        <v>375</v>
      </c>
      <c r="B75" s="578"/>
      <c r="C75" s="580"/>
      <c r="D75" s="578"/>
      <c r="E75" s="578"/>
      <c r="F75" s="578"/>
      <c r="G75" s="578"/>
      <c r="H75" s="578"/>
    </row>
    <row r="76" spans="1:10" ht="21.65" customHeight="1">
      <c r="A76" s="579" t="s">
        <v>141</v>
      </c>
      <c r="B76" s="578">
        <f>B40+B60+B73</f>
        <v>30996</v>
      </c>
      <c r="C76" s="580"/>
      <c r="D76" s="578">
        <f>D40+D60+D73</f>
        <v>30741</v>
      </c>
      <c r="E76" s="578"/>
      <c r="F76" s="578">
        <f>F40+F60+F73</f>
        <v>4601</v>
      </c>
      <c r="G76" s="578"/>
      <c r="H76" s="578">
        <f>H40+H60+H73</f>
        <v>16052</v>
      </c>
    </row>
    <row r="77" spans="1:10" ht="21.65" customHeight="1">
      <c r="A77" s="579" t="s">
        <v>142</v>
      </c>
      <c r="B77" s="578">
        <v>-3313</v>
      </c>
      <c r="C77" s="580"/>
      <c r="D77" s="578">
        <v>-6522</v>
      </c>
      <c r="E77" s="578"/>
      <c r="F77" s="578">
        <v>-76</v>
      </c>
      <c r="G77" s="578"/>
      <c r="H77" s="578">
        <v>-4417</v>
      </c>
    </row>
    <row r="78" spans="1:10" ht="21.65" customHeight="1">
      <c r="A78" s="600" t="s">
        <v>375</v>
      </c>
      <c r="B78" s="601">
        <f>SUM(B76:B77)</f>
        <v>27683</v>
      </c>
      <c r="C78" s="589"/>
      <c r="D78" s="601">
        <f>SUM(D76:D77)</f>
        <v>24219</v>
      </c>
      <c r="E78" s="590"/>
      <c r="F78" s="601">
        <f>SUM(F76:F77)</f>
        <v>4525</v>
      </c>
      <c r="G78" s="590"/>
      <c r="H78" s="601">
        <f>SUM(H76:H77)</f>
        <v>11635</v>
      </c>
    </row>
    <row r="79" spans="1:10" s="595" customFormat="1" ht="20.149999999999999" customHeight="1">
      <c r="A79" s="579" t="s">
        <v>143</v>
      </c>
      <c r="B79" s="578">
        <f>'BS-3-5'!F10</f>
        <v>144789</v>
      </c>
      <c r="C79" s="580"/>
      <c r="D79" s="578">
        <v>78430</v>
      </c>
      <c r="E79" s="578"/>
      <c r="F79" s="578">
        <f>'BS-3-5'!J10</f>
        <v>14923</v>
      </c>
      <c r="G79" s="578"/>
      <c r="H79" s="578">
        <v>9479</v>
      </c>
      <c r="J79" s="602"/>
    </row>
    <row r="80" spans="1:10" s="595" customFormat="1" ht="21.65" customHeight="1" thickBot="1">
      <c r="A80" s="599" t="s">
        <v>339</v>
      </c>
      <c r="B80" s="603">
        <f>SUM(B78:B79)</f>
        <v>172472</v>
      </c>
      <c r="C80" s="589"/>
      <c r="D80" s="603">
        <f>SUM(D78:D79)</f>
        <v>102649</v>
      </c>
      <c r="E80" s="590"/>
      <c r="F80" s="603">
        <f>SUM(F78:F79)</f>
        <v>19448</v>
      </c>
      <c r="G80" s="590"/>
      <c r="H80" s="603">
        <f>SUM(H78:H79)</f>
        <v>21114</v>
      </c>
    </row>
    <row r="81" spans="1:12" ht="16.5" customHeight="1" thickTop="1">
      <c r="B81" s="580"/>
      <c r="C81" s="587"/>
      <c r="D81" s="580"/>
      <c r="E81" s="580"/>
      <c r="F81" s="580"/>
      <c r="G81" s="580"/>
      <c r="H81" s="580"/>
    </row>
    <row r="82" spans="1:12" ht="21.65" customHeight="1">
      <c r="A82" s="604" t="s">
        <v>144</v>
      </c>
      <c r="B82" s="580"/>
      <c r="C82" s="587"/>
      <c r="D82" s="580"/>
      <c r="E82" s="580"/>
      <c r="F82" s="580"/>
      <c r="G82" s="580"/>
      <c r="H82" s="580"/>
      <c r="L82" s="580"/>
    </row>
    <row r="83" spans="1:12" ht="21.65" customHeight="1">
      <c r="A83" s="576" t="s">
        <v>145</v>
      </c>
      <c r="B83" s="490">
        <v>1121</v>
      </c>
      <c r="C83" s="490"/>
      <c r="D83" s="490">
        <v>9323</v>
      </c>
      <c r="E83" s="490"/>
      <c r="F83" s="490">
        <v>1121</v>
      </c>
      <c r="G83" s="490"/>
      <c r="H83" s="490">
        <v>2242</v>
      </c>
    </row>
    <row r="84" spans="1:12" ht="21.65" customHeight="1">
      <c r="A84" s="576" t="s">
        <v>146</v>
      </c>
      <c r="B84" s="490">
        <v>0</v>
      </c>
      <c r="C84" s="587"/>
      <c r="D84" s="490">
        <v>0</v>
      </c>
      <c r="E84" s="580"/>
      <c r="F84" s="490">
        <v>0</v>
      </c>
      <c r="G84" s="580"/>
      <c r="H84" s="490">
        <v>39799</v>
      </c>
      <c r="J84" s="594"/>
    </row>
    <row r="85" spans="1:12" ht="20.25" hidden="1" customHeight="1">
      <c r="A85" s="576" t="s">
        <v>147</v>
      </c>
      <c r="B85" s="422"/>
      <c r="C85" s="423"/>
      <c r="D85" s="422"/>
      <c r="E85" s="424"/>
      <c r="F85" s="425"/>
    </row>
    <row r="86" spans="1:12" ht="20.25" hidden="1" customHeight="1">
      <c r="A86" s="576" t="s">
        <v>148</v>
      </c>
      <c r="B86" s="1"/>
      <c r="D86" s="1"/>
      <c r="F86" s="1"/>
      <c r="H86" s="1"/>
    </row>
    <row r="87" spans="1:12" ht="20.25" hidden="1" customHeight="1">
      <c r="A87" s="576" t="s">
        <v>149</v>
      </c>
      <c r="B87" s="576"/>
      <c r="F87" s="576"/>
    </row>
    <row r="88" spans="1:12" ht="20.25" hidden="1" customHeight="1">
      <c r="A88" s="576" t="s">
        <v>150</v>
      </c>
      <c r="B88" s="1"/>
      <c r="D88" s="1"/>
      <c r="F88" s="1"/>
      <c r="H88" s="1"/>
    </row>
    <row r="89" spans="1:12" ht="20.25" hidden="1" customHeight="1">
      <c r="A89" s="576" t="s">
        <v>151</v>
      </c>
      <c r="B89" s="1"/>
      <c r="F89" s="1"/>
    </row>
    <row r="90" spans="1:12" ht="20.25" hidden="1" customHeight="1">
      <c r="A90" s="576" t="s">
        <v>152</v>
      </c>
      <c r="B90" s="1"/>
      <c r="D90" s="1"/>
      <c r="F90" s="1"/>
      <c r="H90" s="1"/>
    </row>
    <row r="91" spans="1:12" ht="20.149999999999999" customHeight="1"/>
    <row r="92" spans="1:12" ht="20.25" customHeight="1">
      <c r="B92" s="621"/>
      <c r="D92" s="328"/>
      <c r="E92" s="622"/>
      <c r="F92" s="673"/>
      <c r="G92" s="622"/>
      <c r="H92" s="621"/>
    </row>
    <row r="97" spans="2:11" ht="20.25" hidden="1" customHeight="1"/>
    <row r="98" spans="2:11" ht="20.25" hidden="1" customHeight="1">
      <c r="D98" s="605" t="s">
        <v>153</v>
      </c>
      <c r="F98" s="605" t="s">
        <v>154</v>
      </c>
      <c r="H98" s="605" t="s">
        <v>155</v>
      </c>
    </row>
    <row r="99" spans="2:11" ht="20.25" hidden="1" customHeight="1">
      <c r="B99" s="605" t="s">
        <v>156</v>
      </c>
      <c r="D99" s="328">
        <f>'BS-3-5'!J26</f>
        <v>751831</v>
      </c>
      <c r="E99" s="328"/>
      <c r="F99" s="328">
        <f>'BS-3-5'!J28</f>
        <v>27890</v>
      </c>
      <c r="G99" s="328"/>
      <c r="H99" s="328">
        <f>'BS-3-5'!J25</f>
        <v>237551</v>
      </c>
      <c r="I99" s="328"/>
      <c r="J99" s="328"/>
    </row>
    <row r="100" spans="2:11" ht="20.25" hidden="1" customHeight="1">
      <c r="B100" s="605" t="s">
        <v>157</v>
      </c>
      <c r="D100" s="328">
        <f>'BS-3-5'!H26</f>
        <v>730228</v>
      </c>
      <c r="E100" s="328"/>
      <c r="F100" s="328">
        <f>'BS-3-5'!H28</f>
        <v>20628</v>
      </c>
      <c r="G100" s="328"/>
      <c r="H100" s="328">
        <f>'BS-3-5'!H25</f>
        <v>252694</v>
      </c>
      <c r="I100" s="328"/>
      <c r="J100" s="328"/>
    </row>
    <row r="101" spans="2:11" ht="20.25" hidden="1" customHeight="1">
      <c r="D101" s="328">
        <f>D100-D99</f>
        <v>-21603</v>
      </c>
      <c r="E101" s="328"/>
      <c r="F101" s="328">
        <f>F100-F99</f>
        <v>-7262</v>
      </c>
      <c r="G101" s="328"/>
      <c r="H101" s="328">
        <f>H100-H99</f>
        <v>15143</v>
      </c>
      <c r="I101" s="328"/>
      <c r="J101" s="328"/>
    </row>
    <row r="102" spans="2:11" ht="20.25" hidden="1" customHeight="1">
      <c r="B102" s="605" t="s">
        <v>158</v>
      </c>
      <c r="D102" s="328">
        <v>3</v>
      </c>
      <c r="E102" s="328"/>
      <c r="F102" s="328"/>
      <c r="G102" s="328"/>
      <c r="H102" s="328"/>
      <c r="I102" s="328"/>
      <c r="J102" s="328"/>
    </row>
    <row r="103" spans="2:11" ht="20.25" hidden="1" customHeight="1">
      <c r="B103" s="605" t="s">
        <v>159</v>
      </c>
      <c r="D103" s="328">
        <v>-2462</v>
      </c>
      <c r="E103" s="328"/>
      <c r="F103" s="328">
        <v>-3656</v>
      </c>
      <c r="G103" s="328"/>
      <c r="H103" s="328">
        <v>-24</v>
      </c>
      <c r="I103" s="328"/>
      <c r="J103" s="328"/>
      <c r="K103" s="607"/>
    </row>
    <row r="104" spans="2:11" ht="20.25" hidden="1" customHeight="1">
      <c r="B104" s="605" t="s">
        <v>160</v>
      </c>
      <c r="D104" s="328">
        <f>-H104</f>
        <v>-15640</v>
      </c>
      <c r="E104" s="328"/>
      <c r="F104" s="328"/>
      <c r="G104" s="328"/>
      <c r="H104" s="328">
        <v>15640</v>
      </c>
      <c r="I104" s="328"/>
      <c r="J104" s="328"/>
    </row>
    <row r="105" spans="2:11" ht="20.25" hidden="1" customHeight="1">
      <c r="B105" s="605" t="s">
        <v>161</v>
      </c>
      <c r="D105" s="328">
        <v>-103</v>
      </c>
      <c r="E105" s="328"/>
      <c r="F105" s="328"/>
      <c r="G105" s="328"/>
      <c r="H105" s="328"/>
      <c r="I105" s="328"/>
      <c r="J105" s="328"/>
    </row>
    <row r="106" spans="2:11" ht="20.25" hidden="1" customHeight="1">
      <c r="D106" s="328"/>
      <c r="E106" s="328"/>
      <c r="F106" s="328"/>
      <c r="G106" s="328"/>
      <c r="H106" s="328"/>
      <c r="I106" s="328"/>
      <c r="J106" s="328"/>
    </row>
    <row r="107" spans="2:11" ht="20.25" hidden="1" customHeight="1">
      <c r="D107" s="328">
        <f>SUM(D102:D105)</f>
        <v>-18202</v>
      </c>
      <c r="E107" s="328"/>
      <c r="F107" s="328">
        <f>SUM(F102:F105)</f>
        <v>-3656</v>
      </c>
      <c r="G107" s="328"/>
      <c r="H107" s="328">
        <f>SUM(H102:H105)</f>
        <v>15616</v>
      </c>
      <c r="I107" s="328"/>
      <c r="J107" s="328"/>
    </row>
    <row r="108" spans="2:11" ht="20.25" hidden="1" customHeight="1">
      <c r="D108" s="328">
        <f>D107-D101</f>
        <v>3401</v>
      </c>
      <c r="E108" s="328"/>
      <c r="F108" s="328">
        <f>F107-F101</f>
        <v>3606</v>
      </c>
      <c r="G108" s="328"/>
      <c r="H108" s="328">
        <f>H107-H101</f>
        <v>473</v>
      </c>
      <c r="I108" s="328"/>
    </row>
  </sheetData>
  <mergeCells count="14">
    <mergeCell ref="B4:D4"/>
    <mergeCell ref="F4:H4"/>
    <mergeCell ref="B5:D5"/>
    <mergeCell ref="F5:H5"/>
    <mergeCell ref="B49:H49"/>
    <mergeCell ref="B6:D6"/>
    <mergeCell ref="F6:H6"/>
    <mergeCell ref="B8:H8"/>
    <mergeCell ref="B45:D45"/>
    <mergeCell ref="F45:H45"/>
    <mergeCell ref="B46:D46"/>
    <mergeCell ref="F46:H46"/>
    <mergeCell ref="B47:D47"/>
    <mergeCell ref="F47:H47"/>
  </mergeCells>
  <pageMargins left="0.7" right="0.7" top="0.48" bottom="0.5" header="0.5" footer="0.5"/>
  <pageSetup paperSize="9" scale="82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1" max="16383" man="1"/>
  </rowBreaks>
  <customProperties>
    <customPr name="OrphanNamesChecked" r:id="rId2"/>
  </customProperties>
  <ignoredErrors>
    <ignoredError sqref="B79:F79" formula="1"/>
  </ignoredError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705"/>
      <c r="G1" s="705"/>
      <c r="H1" s="705"/>
      <c r="I1" s="5"/>
      <c r="J1" s="8"/>
      <c r="K1" s="5"/>
    </row>
    <row r="2" spans="1:11" ht="20.25" customHeight="1">
      <c r="A2" s="10" t="s">
        <v>162</v>
      </c>
      <c r="B2" s="5" t="s">
        <v>163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164</v>
      </c>
      <c r="B3" s="14" t="s">
        <v>165</v>
      </c>
      <c r="C3" s="5"/>
      <c r="D3" s="9"/>
      <c r="F3" s="11" t="s">
        <v>166</v>
      </c>
      <c r="G3" s="15" t="s">
        <v>167</v>
      </c>
      <c r="H3" s="16" t="s">
        <v>168</v>
      </c>
      <c r="I3" s="11"/>
      <c r="J3" s="17"/>
      <c r="K3" s="18"/>
    </row>
    <row r="4" spans="1:11" ht="20.25" customHeight="1">
      <c r="A4" s="5" t="s">
        <v>169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170</v>
      </c>
      <c r="E6" s="706" t="s">
        <v>171</v>
      </c>
      <c r="F6" s="707"/>
      <c r="G6" s="708"/>
      <c r="H6" s="23" t="s">
        <v>172</v>
      </c>
      <c r="I6" s="23" t="s">
        <v>173</v>
      </c>
      <c r="J6" s="706" t="s">
        <v>174</v>
      </c>
      <c r="K6" s="709"/>
    </row>
    <row r="7" spans="1:11" ht="20.25" customHeight="1">
      <c r="A7" s="24" t="s">
        <v>175</v>
      </c>
      <c r="B7" s="24" t="s">
        <v>176</v>
      </c>
      <c r="C7" s="24" t="s">
        <v>177</v>
      </c>
      <c r="D7" s="25"/>
      <c r="E7" s="710" t="s">
        <v>178</v>
      </c>
      <c r="F7" s="711"/>
      <c r="G7" s="712"/>
      <c r="H7" s="25"/>
      <c r="I7" s="25" t="s">
        <v>179</v>
      </c>
      <c r="J7" s="713" t="s">
        <v>180</v>
      </c>
      <c r="K7" s="714"/>
    </row>
    <row r="8" spans="1:11" ht="20.25" customHeight="1">
      <c r="A8" s="26"/>
      <c r="B8" s="27"/>
      <c r="C8" s="26"/>
      <c r="D8" s="28">
        <f>B4</f>
        <v>42460</v>
      </c>
      <c r="E8" s="23" t="s">
        <v>181</v>
      </c>
      <c r="F8" s="29" t="s">
        <v>182</v>
      </c>
      <c r="G8" s="30" t="s">
        <v>183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184</v>
      </c>
      <c r="E9" s="34" t="s">
        <v>185</v>
      </c>
      <c r="F9" s="30" t="s">
        <v>184</v>
      </c>
      <c r="G9" s="30" t="s">
        <v>184</v>
      </c>
      <c r="H9" s="30" t="s">
        <v>184</v>
      </c>
      <c r="I9" s="30" t="s">
        <v>184</v>
      </c>
      <c r="J9" s="30" t="s">
        <v>184</v>
      </c>
      <c r="K9" s="31" t="s">
        <v>186</v>
      </c>
    </row>
    <row r="10" spans="1:11" ht="20.25" customHeight="1">
      <c r="A10" s="35"/>
      <c r="B10" s="36" t="s">
        <v>5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9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10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187</v>
      </c>
      <c r="C13" s="50"/>
      <c r="D13" s="51"/>
      <c r="E13" s="53"/>
      <c r="F13" s="53"/>
      <c r="G13" s="53"/>
      <c r="H13" s="52">
        <v>0</v>
      </c>
      <c r="I13" s="53"/>
      <c r="J13" s="54" t="s">
        <v>188</v>
      </c>
      <c r="K13" s="55" t="s">
        <v>188</v>
      </c>
    </row>
    <row r="14" spans="1:11" ht="20.25" customHeight="1">
      <c r="A14" s="42"/>
      <c r="B14" s="42" t="s">
        <v>189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190</v>
      </c>
      <c r="C15" s="50"/>
      <c r="D15" s="51"/>
      <c r="E15" s="53"/>
      <c r="F15" s="53"/>
      <c r="G15" s="53"/>
      <c r="H15" s="52">
        <v>0</v>
      </c>
      <c r="I15" s="53"/>
      <c r="J15" s="54" t="s">
        <v>188</v>
      </c>
      <c r="K15" s="55" t="s">
        <v>188</v>
      </c>
    </row>
    <row r="16" spans="1:11" ht="20.25" customHeight="1">
      <c r="A16" s="42"/>
      <c r="B16" s="42" t="s">
        <v>191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192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193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194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195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196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17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188</v>
      </c>
      <c r="K23" s="68" t="s">
        <v>188</v>
      </c>
    </row>
    <row r="24" spans="1:11" ht="20.25" customHeight="1">
      <c r="A24" s="69"/>
      <c r="B24" s="70" t="s">
        <v>18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19</v>
      </c>
      <c r="C25" s="78"/>
      <c r="D25" s="66"/>
      <c r="E25" s="79"/>
      <c r="F25" s="80"/>
      <c r="G25" s="64"/>
      <c r="H25" s="65"/>
      <c r="I25" s="66"/>
      <c r="J25" s="81" t="s">
        <v>188</v>
      </c>
      <c r="K25" s="82" t="s">
        <v>188</v>
      </c>
    </row>
    <row r="26" spans="1:11" ht="20.25" customHeight="1">
      <c r="A26" s="59"/>
      <c r="B26" s="42" t="s">
        <v>197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198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199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200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201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202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203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21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204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205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28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206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188</v>
      </c>
      <c r="K38" s="68" t="s">
        <v>188</v>
      </c>
    </row>
    <row r="39" spans="1:11" ht="20.25" customHeight="1">
      <c r="A39" s="69"/>
      <c r="B39" s="70" t="s">
        <v>30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31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32</v>
      </c>
      <c r="C41" s="110"/>
      <c r="D41" s="111"/>
      <c r="E41" s="112"/>
      <c r="F41" s="113"/>
      <c r="G41" s="113"/>
      <c r="H41" s="114"/>
      <c r="I41" s="115"/>
      <c r="J41" s="81" t="s">
        <v>188</v>
      </c>
      <c r="K41" s="82" t="s">
        <v>188</v>
      </c>
    </row>
    <row r="42" spans="1:11" ht="20.25" customHeight="1">
      <c r="A42" s="42"/>
      <c r="B42" s="116" t="s">
        <v>33</v>
      </c>
      <c r="C42" s="117"/>
      <c r="D42" s="118"/>
      <c r="E42" s="119"/>
      <c r="F42" s="120"/>
      <c r="G42" s="120"/>
      <c r="H42" s="121"/>
      <c r="I42" s="118"/>
      <c r="J42" s="54" t="s">
        <v>188</v>
      </c>
      <c r="K42" s="55" t="s">
        <v>188</v>
      </c>
    </row>
    <row r="43" spans="1:11" ht="20.25" customHeight="1">
      <c r="A43" s="42"/>
      <c r="B43" s="97" t="s">
        <v>207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188</v>
      </c>
      <c r="K43" s="55" t="s">
        <v>188</v>
      </c>
    </row>
    <row r="44" spans="1:11" ht="20.25" customHeight="1">
      <c r="A44" s="42"/>
      <c r="B44" s="97" t="s">
        <v>208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188</v>
      </c>
      <c r="K44" s="55" t="s">
        <v>188</v>
      </c>
    </row>
    <row r="45" spans="1:11" ht="20.25" customHeight="1">
      <c r="A45" s="42"/>
      <c r="B45" s="42" t="s">
        <v>209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210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188</v>
      </c>
      <c r="K46" s="55" t="s">
        <v>188</v>
      </c>
    </row>
    <row r="47" spans="1:11" ht="20.25" customHeight="1">
      <c r="A47" s="125"/>
      <c r="B47" s="126" t="s">
        <v>211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212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213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188</v>
      </c>
      <c r="K49" s="55" t="s">
        <v>188</v>
      </c>
    </row>
    <row r="50" spans="1:11" ht="20.25" customHeight="1">
      <c r="A50" s="42"/>
      <c r="B50" s="97" t="s">
        <v>214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188</v>
      </c>
      <c r="K50" s="55" t="s">
        <v>188</v>
      </c>
    </row>
    <row r="51" spans="1:11" ht="20.25" customHeight="1">
      <c r="A51" s="42"/>
      <c r="B51" s="97" t="s">
        <v>41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188</v>
      </c>
      <c r="K52" s="68" t="s">
        <v>188</v>
      </c>
    </row>
    <row r="53" spans="1:11" ht="20.25" customHeight="1">
      <c r="A53" s="69"/>
      <c r="B53" s="70" t="s">
        <v>42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43</v>
      </c>
      <c r="C54" s="78"/>
      <c r="D54" s="138"/>
      <c r="E54" s="139"/>
      <c r="F54" s="140"/>
      <c r="G54" s="141"/>
      <c r="H54" s="142"/>
      <c r="I54" s="66"/>
      <c r="J54" s="81" t="s">
        <v>188</v>
      </c>
      <c r="K54" s="82" t="s">
        <v>188</v>
      </c>
    </row>
    <row r="55" spans="1:11" ht="20.25" customHeight="1">
      <c r="A55" s="42"/>
      <c r="B55" s="42" t="s">
        <v>37</v>
      </c>
      <c r="C55" s="143"/>
      <c r="D55" s="144"/>
      <c r="E55" s="145"/>
      <c r="F55" s="126"/>
      <c r="G55" s="146"/>
      <c r="H55" s="85">
        <v>0</v>
      </c>
      <c r="I55" s="147"/>
      <c r="J55" s="54" t="s">
        <v>188</v>
      </c>
      <c r="K55" s="55" t="s">
        <v>188</v>
      </c>
    </row>
    <row r="56" spans="1:11" ht="20.25" customHeight="1">
      <c r="A56" s="42"/>
      <c r="B56" s="60" t="s">
        <v>215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216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188</v>
      </c>
      <c r="K57" s="55" t="s">
        <v>188</v>
      </c>
    </row>
    <row r="58" spans="1:11" ht="20.25" customHeight="1">
      <c r="A58" s="98"/>
      <c r="B58" s="99" t="s">
        <v>217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47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48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50</v>
      </c>
      <c r="C61" s="157"/>
      <c r="D61" s="62"/>
      <c r="E61" s="158"/>
      <c r="F61" s="159"/>
      <c r="G61" s="159"/>
      <c r="H61" s="160"/>
      <c r="I61" s="161"/>
      <c r="J61" s="54" t="s">
        <v>188</v>
      </c>
      <c r="K61" s="55" t="s">
        <v>188</v>
      </c>
    </row>
    <row r="62" spans="1:11" ht="20.25" customHeight="1">
      <c r="A62" s="59"/>
      <c r="B62" s="35" t="s">
        <v>51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218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219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220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188</v>
      </c>
      <c r="K65" s="55"/>
    </row>
    <row r="66" spans="1:11" ht="20.25" customHeight="1">
      <c r="A66" s="42"/>
      <c r="B66" s="164" t="s">
        <v>221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188</v>
      </c>
      <c r="K66" s="55"/>
    </row>
    <row r="67" spans="1:11" ht="20.25" customHeight="1">
      <c r="A67" s="42"/>
      <c r="B67" s="97" t="s">
        <v>222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223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221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63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64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224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21</v>
      </c>
      <c r="E74" s="7" t="s">
        <v>225</v>
      </c>
      <c r="F74" s="20"/>
      <c r="G74" s="20" t="e">
        <f>#REF!</f>
        <v>#REF!</v>
      </c>
    </row>
    <row r="75" spans="1:11" ht="20.25" hidden="1" customHeight="1">
      <c r="E75" s="7" t="s">
        <v>226</v>
      </c>
      <c r="F75" s="20"/>
      <c r="G75" s="20" t="e">
        <f>#REF!</f>
        <v>#REF!</v>
      </c>
    </row>
    <row r="76" spans="1:11" ht="20.25" hidden="1" customHeight="1">
      <c r="E76" s="7" t="s">
        <v>227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705"/>
      <c r="G1" s="705"/>
      <c r="H1" s="705"/>
      <c r="I1" s="8"/>
      <c r="J1" s="8"/>
      <c r="K1" s="5"/>
    </row>
    <row r="2" spans="1:11" ht="19.5" customHeight="1">
      <c r="A2" s="10" t="s">
        <v>162</v>
      </c>
      <c r="B2" s="5" t="s">
        <v>163</v>
      </c>
      <c r="C2" s="5"/>
      <c r="F2" s="11"/>
      <c r="G2" s="12"/>
      <c r="H2" s="13"/>
      <c r="I2" s="13"/>
      <c r="J2" s="13"/>
      <c r="K2" s="5"/>
    </row>
    <row r="3" spans="1:11">
      <c r="A3" s="5" t="s">
        <v>164</v>
      </c>
      <c r="B3" s="14" t="s">
        <v>228</v>
      </c>
      <c r="C3" s="5"/>
      <c r="D3" s="9"/>
      <c r="F3" s="11" t="s">
        <v>166</v>
      </c>
      <c r="G3" s="188" t="s">
        <v>229</v>
      </c>
      <c r="H3" s="16" t="s">
        <v>168</v>
      </c>
      <c r="I3" s="189"/>
      <c r="J3" s="189"/>
      <c r="K3" s="5"/>
    </row>
    <row r="4" spans="1:11" ht="18.75" customHeight="1">
      <c r="A4" s="5" t="s">
        <v>169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230</v>
      </c>
      <c r="E7" s="710" t="s">
        <v>171</v>
      </c>
      <c r="F7" s="711"/>
      <c r="G7" s="712"/>
      <c r="H7" s="25" t="s">
        <v>231</v>
      </c>
      <c r="I7" s="25" t="s">
        <v>231</v>
      </c>
      <c r="J7" s="25" t="s">
        <v>231</v>
      </c>
      <c r="K7" s="5"/>
    </row>
    <row r="8" spans="1:11" ht="20.5">
      <c r="A8" s="24" t="s">
        <v>175</v>
      </c>
      <c r="B8" s="24" t="s">
        <v>176</v>
      </c>
      <c r="C8" s="24" t="s">
        <v>177</v>
      </c>
      <c r="D8" s="25"/>
      <c r="E8" s="710" t="s">
        <v>178</v>
      </c>
      <c r="F8" s="711"/>
      <c r="G8" s="712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181</v>
      </c>
      <c r="F9" s="29" t="s">
        <v>182</v>
      </c>
      <c r="G9" s="30" t="s">
        <v>183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184</v>
      </c>
      <c r="E10" s="34" t="s">
        <v>185</v>
      </c>
      <c r="F10" s="30" t="s">
        <v>184</v>
      </c>
      <c r="G10" s="30" t="s">
        <v>184</v>
      </c>
      <c r="H10" s="30" t="s">
        <v>184</v>
      </c>
      <c r="I10" s="30" t="s">
        <v>184</v>
      </c>
      <c r="J10" s="30" t="s">
        <v>184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67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232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233</v>
      </c>
    </row>
    <row r="14" spans="1:11">
      <c r="A14" s="199"/>
      <c r="B14" s="42" t="s">
        <v>234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235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233</v>
      </c>
    </row>
    <row r="16" spans="1:11">
      <c r="A16" s="206"/>
      <c r="B16" s="42" t="s">
        <v>69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70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71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236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233</v>
      </c>
    </row>
    <row r="21" spans="1:11">
      <c r="A21" s="199"/>
      <c r="B21" s="42" t="s">
        <v>237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74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233</v>
      </c>
    </row>
    <row r="23" spans="1:11">
      <c r="A23" s="197"/>
      <c r="B23" s="60" t="s">
        <v>238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75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239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233</v>
      </c>
    </row>
    <row r="27" spans="1:11">
      <c r="A27" s="199"/>
      <c r="B27" s="42" t="s">
        <v>76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77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240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241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242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243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244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245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246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247</v>
      </c>
      <c r="E40" s="7" t="s">
        <v>225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226</v>
      </c>
      <c r="F41" s="7" t="e">
        <f>#REF!</f>
        <v>#REF!</v>
      </c>
      <c r="G41" s="20"/>
      <c r="K41" s="5"/>
    </row>
    <row r="42" spans="1:11" hidden="1">
      <c r="A42" t="s">
        <v>248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249</v>
      </c>
      <c r="D2" s="11" t="s">
        <v>166</v>
      </c>
      <c r="E2" s="188" t="s">
        <v>229</v>
      </c>
      <c r="F2" s="16" t="s">
        <v>250</v>
      </c>
    </row>
    <row r="3" spans="1:9" ht="21" customHeight="1">
      <c r="B3" s="10" t="s">
        <v>251</v>
      </c>
      <c r="D3" s="244"/>
      <c r="E3" s="245"/>
      <c r="F3" s="246"/>
    </row>
    <row r="4" spans="1:9" ht="21" customHeight="1">
      <c r="B4" s="10" t="s">
        <v>252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253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118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254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255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256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120</v>
      </c>
      <c r="C12" s="266"/>
      <c r="D12" s="266"/>
      <c r="E12" s="267"/>
      <c r="F12" s="268">
        <v>40360733.079999998</v>
      </c>
      <c r="G12" s="254" t="s">
        <v>257</v>
      </c>
      <c r="H12" s="255"/>
      <c r="I12" s="255"/>
    </row>
    <row r="13" spans="1:9" ht="21" customHeight="1">
      <c r="A13" s="261"/>
      <c r="B13" s="266" t="s">
        <v>258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259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260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261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235</v>
      </c>
      <c r="C17" s="266"/>
      <c r="D17" s="269"/>
      <c r="E17" s="264"/>
      <c r="F17" s="268">
        <v>-174739239.09999999</v>
      </c>
      <c r="G17" s="254" t="s">
        <v>257</v>
      </c>
      <c r="H17" s="255"/>
      <c r="I17" s="255"/>
    </row>
    <row r="18" spans="1:9" ht="21" customHeight="1">
      <c r="A18" s="270"/>
      <c r="B18" s="273" t="s">
        <v>262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76</v>
      </c>
      <c r="C19" s="266"/>
      <c r="D19" s="269"/>
      <c r="E19" s="274"/>
      <c r="F19" s="268">
        <v>56937830.660000004</v>
      </c>
      <c r="G19" s="254" t="s">
        <v>257</v>
      </c>
      <c r="H19" s="255"/>
      <c r="I19" s="255"/>
    </row>
    <row r="20" spans="1:9" ht="21" customHeight="1">
      <c r="A20" s="270"/>
      <c r="B20" s="266" t="s">
        <v>263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264</v>
      </c>
      <c r="C21" s="266"/>
      <c r="D21" s="269"/>
      <c r="E21" s="275"/>
      <c r="F21" s="268">
        <v>-97544</v>
      </c>
      <c r="G21" s="254" t="s">
        <v>257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265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266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267</v>
      </c>
      <c r="C26" s="266"/>
      <c r="D26" s="266"/>
      <c r="E26" s="267"/>
      <c r="F26" s="268">
        <v>-62064745.120000005</v>
      </c>
      <c r="G26" s="254" t="s">
        <v>257</v>
      </c>
      <c r="H26" s="2" t="s">
        <v>189</v>
      </c>
      <c r="I26" s="255"/>
    </row>
    <row r="27" spans="1:9" ht="21" customHeight="1">
      <c r="A27" s="261"/>
      <c r="B27" s="266" t="s">
        <v>268</v>
      </c>
      <c r="C27" s="266"/>
      <c r="D27" s="269"/>
      <c r="E27" s="264"/>
      <c r="F27" s="268">
        <v>0</v>
      </c>
      <c r="G27" s="254"/>
      <c r="H27" s="3" t="s">
        <v>191</v>
      </c>
      <c r="I27" s="255"/>
    </row>
    <row r="28" spans="1:9" ht="21" customHeight="1">
      <c r="A28" s="261"/>
      <c r="B28" s="266" t="s">
        <v>269</v>
      </c>
      <c r="C28" s="266"/>
      <c r="D28" s="269"/>
      <c r="E28" s="264"/>
      <c r="F28" s="268">
        <v>1648142.56</v>
      </c>
      <c r="G28" s="254" t="s">
        <v>257</v>
      </c>
      <c r="H28" s="3" t="s">
        <v>196</v>
      </c>
      <c r="I28" s="255"/>
    </row>
    <row r="29" spans="1:9" ht="21" customHeight="1">
      <c r="A29" s="261"/>
      <c r="B29" s="266" t="s">
        <v>270</v>
      </c>
      <c r="C29" s="266"/>
      <c r="D29" s="266"/>
      <c r="E29" s="267"/>
      <c r="F29" s="268">
        <v>286420.33</v>
      </c>
      <c r="G29" s="254" t="s">
        <v>257</v>
      </c>
      <c r="H29" s="3" t="s">
        <v>17</v>
      </c>
      <c r="I29" s="255"/>
    </row>
    <row r="30" spans="1:9" ht="21" customHeight="1">
      <c r="A30" s="261"/>
      <c r="B30" s="266" t="s">
        <v>271</v>
      </c>
      <c r="C30" s="266"/>
      <c r="D30" s="266"/>
      <c r="E30" s="267"/>
      <c r="F30" s="268">
        <v>0</v>
      </c>
      <c r="G30" s="254"/>
      <c r="H30" s="3" t="s">
        <v>29</v>
      </c>
      <c r="I30" s="255"/>
    </row>
    <row r="31" spans="1:9" ht="21" customHeight="1">
      <c r="A31" s="261"/>
      <c r="B31" s="266" t="s">
        <v>272</v>
      </c>
      <c r="C31" s="266"/>
      <c r="D31" s="266"/>
      <c r="E31" s="267"/>
      <c r="F31" s="268">
        <v>0</v>
      </c>
      <c r="G31" s="254"/>
      <c r="H31" s="3" t="s">
        <v>273</v>
      </c>
      <c r="I31" s="255"/>
    </row>
    <row r="32" spans="1:9" ht="21" customHeight="1">
      <c r="A32" s="261"/>
      <c r="B32" s="266" t="s">
        <v>274</v>
      </c>
      <c r="C32" s="266"/>
      <c r="D32" s="266"/>
      <c r="E32" s="267"/>
      <c r="F32" s="268">
        <v>0</v>
      </c>
      <c r="G32" s="254"/>
      <c r="H32" s="3" t="s">
        <v>209</v>
      </c>
      <c r="I32" s="255"/>
    </row>
    <row r="33" spans="1:9" ht="21" customHeight="1">
      <c r="A33" s="261"/>
      <c r="B33" s="266" t="s">
        <v>275</v>
      </c>
      <c r="C33" s="266"/>
      <c r="D33" s="266"/>
      <c r="E33" s="267"/>
      <c r="F33" s="268">
        <v>0</v>
      </c>
      <c r="G33" s="254"/>
      <c r="H33" s="3" t="s">
        <v>41</v>
      </c>
      <c r="I33" s="255"/>
    </row>
    <row r="34" spans="1:9" ht="21" customHeight="1">
      <c r="A34" s="261"/>
      <c r="B34" s="266" t="s">
        <v>276</v>
      </c>
      <c r="C34" s="266"/>
      <c r="D34" s="266"/>
      <c r="E34" s="267"/>
      <c r="F34" s="268">
        <v>-20413350.229999997</v>
      </c>
      <c r="G34" s="254" t="s">
        <v>257</v>
      </c>
      <c r="H34" s="3" t="s">
        <v>210</v>
      </c>
      <c r="I34" s="255"/>
    </row>
    <row r="35" spans="1:9" ht="21" customHeight="1">
      <c r="A35" s="280"/>
      <c r="B35" s="266" t="s">
        <v>277</v>
      </c>
      <c r="C35" s="266"/>
      <c r="D35" s="266"/>
      <c r="E35" s="267"/>
      <c r="F35" s="268">
        <v>3099869</v>
      </c>
      <c r="G35" s="254" t="s">
        <v>257</v>
      </c>
      <c r="H35" s="255"/>
      <c r="I35" s="255"/>
    </row>
    <row r="36" spans="1:9" ht="21" customHeight="1">
      <c r="A36" s="280"/>
      <c r="B36" s="266" t="s">
        <v>278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279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280</v>
      </c>
      <c r="C38" s="266"/>
      <c r="D38" s="266"/>
      <c r="E38" s="285"/>
      <c r="F38" s="265">
        <v>-241800</v>
      </c>
      <c r="G38" s="254" t="s">
        <v>257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281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132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282</v>
      </c>
      <c r="C42" s="267"/>
      <c r="D42" s="267"/>
      <c r="E42" s="293"/>
      <c r="F42" s="294">
        <v>0</v>
      </c>
      <c r="G42" s="254" t="s">
        <v>257</v>
      </c>
      <c r="H42" s="255"/>
      <c r="I42" s="255"/>
    </row>
    <row r="43" spans="1:9" ht="21" customHeight="1">
      <c r="A43" s="261"/>
      <c r="B43" s="266" t="s">
        <v>283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715" t="s">
        <v>284</v>
      </c>
      <c r="C44" s="715"/>
      <c r="D44" s="295"/>
      <c r="E44" s="293"/>
      <c r="F44" s="296">
        <v>169007000</v>
      </c>
      <c r="G44" s="254" t="s">
        <v>257</v>
      </c>
      <c r="H44" s="255"/>
      <c r="I44" s="255"/>
    </row>
    <row r="45" spans="1:9" ht="21" customHeight="1">
      <c r="A45" s="261"/>
      <c r="B45" s="266" t="s">
        <v>285</v>
      </c>
      <c r="C45" s="266"/>
      <c r="D45" s="266"/>
      <c r="E45" s="293"/>
      <c r="F45" s="268">
        <v>-3257209.8099999987</v>
      </c>
      <c r="G45" s="254" t="s">
        <v>257</v>
      </c>
      <c r="H45" s="255"/>
      <c r="I45" s="255"/>
    </row>
    <row r="46" spans="1:9" ht="21" customHeight="1">
      <c r="A46" s="261"/>
      <c r="B46" s="266" t="s">
        <v>286</v>
      </c>
      <c r="C46" s="266"/>
      <c r="D46" s="266"/>
      <c r="E46" s="293"/>
      <c r="F46" s="268">
        <v>-1591221726.49</v>
      </c>
      <c r="G46" s="254" t="s">
        <v>257</v>
      </c>
      <c r="H46" s="255"/>
      <c r="I46" s="255"/>
    </row>
    <row r="47" spans="1:9" ht="21" customHeight="1">
      <c r="A47" s="261"/>
      <c r="B47" s="266" t="s">
        <v>287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288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133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289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290</v>
      </c>
      <c r="C51" s="266"/>
      <c r="D51" s="266"/>
      <c r="E51" s="267"/>
      <c r="F51" s="268">
        <v>3.4332275333781581E-7</v>
      </c>
      <c r="G51" s="254" t="s">
        <v>257</v>
      </c>
      <c r="H51" s="255"/>
      <c r="I51" s="255"/>
    </row>
    <row r="52" spans="1:10" ht="21" customHeight="1" thickBot="1">
      <c r="A52" s="261"/>
      <c r="B52" s="266" t="s">
        <v>291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292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136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293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294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295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296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297</v>
      </c>
      <c r="C59" s="266"/>
      <c r="D59" s="266"/>
      <c r="E59" s="267"/>
      <c r="F59" s="268">
        <v>1500000000</v>
      </c>
      <c r="G59" s="254" t="s">
        <v>257</v>
      </c>
      <c r="H59" s="255"/>
      <c r="I59" s="255"/>
    </row>
    <row r="60" spans="1:10" ht="21" customHeight="1">
      <c r="A60" s="261"/>
      <c r="B60" s="266" t="s">
        <v>298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299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300</v>
      </c>
      <c r="C62" s="266"/>
      <c r="D62" s="266"/>
      <c r="E62" s="267"/>
      <c r="F62" s="268">
        <v>-3200000000</v>
      </c>
      <c r="G62" s="254" t="s">
        <v>257</v>
      </c>
      <c r="H62" s="255"/>
      <c r="I62" s="255"/>
    </row>
    <row r="63" spans="1:10" ht="21" customHeight="1" thickBot="1">
      <c r="A63" s="261"/>
      <c r="B63" s="266" t="s">
        <v>301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302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303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263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304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305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306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7adf91c-03c3-4edb-8176-786630968076" dataSnipperSheetDeleted="false" guid="195c9708-f488-4a8c-8129-40336e0b30f8" revision="2">
  <settings xmlns="" guid="fbbfe241-5c25-4e1e-b681-f218c3c52e73">
    <setting type="boolean" value="True" name="embed-documents" guid="c3d38b97-3469-400e-9e87-b5a4bd9c53bf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72876-3182-4659-AF79-3F7EC14E5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E65963-D766-49E4-8D25-4FEC2B6766CA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BS-3-5</vt:lpstr>
      <vt:lpstr>PL 3M P6</vt:lpstr>
      <vt:lpstr>PL 6M P7</vt:lpstr>
      <vt:lpstr>SH (Conso)-P8</vt:lpstr>
      <vt:lpstr>SH (Separate) P9</vt:lpstr>
      <vt:lpstr>CF P10-11</vt:lpstr>
      <vt:lpstr>BCPG BS</vt:lpstr>
      <vt:lpstr>BCPG PL</vt:lpstr>
      <vt:lpstr>BCPG CF</vt:lpstr>
      <vt:lpstr>'BS-3-5'!Print_Area</vt:lpstr>
      <vt:lpstr>'CF P10-11'!Print_Area</vt:lpstr>
      <vt:lpstr>'PL 3M P6'!Print_Area</vt:lpstr>
      <vt:lpstr>'PL 6M P7'!Print_Area</vt:lpstr>
      <vt:lpstr>'SH (Conso)-P8'!Print_Area</vt:lpstr>
      <vt:lpstr>'SH (Separate) P9'!Print_Area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Kornsiri, Chongaksorn</cp:lastModifiedBy>
  <cp:revision/>
  <cp:lastPrinted>2024-08-08T08:34:37Z</cp:lastPrinted>
  <dcterms:created xsi:type="dcterms:W3CDTF">2015-12-03T04:08:39Z</dcterms:created>
  <dcterms:modified xsi:type="dcterms:W3CDTF">2024-08-08T08:35:49Z</dcterms:modified>
  <cp:category/>
  <cp:contentStatus/>
</cp:coreProperties>
</file>