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1F1DFE99-116F-4410-8747-9818E86C5BEB}" xr6:coauthVersionLast="47" xr6:coauthVersionMax="47" xr10:uidLastSave="{00000000-0000-0000-0000-000000000000}"/>
  <bookViews>
    <workbookView xWindow="-110" yWindow="-110" windowWidth="19420" windowHeight="10300" tabRatio="717" activeTab="6" xr2:uid="{00000000-000D-0000-FFFF-FFFF00000000}"/>
  </bookViews>
  <sheets>
    <sheet name="BS-4-5" sheetId="36" r:id="rId1"/>
    <sheet name="PL 3M P6" sheetId="28" r:id="rId2"/>
    <sheet name="SH Sep 2015" sheetId="4" state="hidden" r:id="rId3"/>
    <sheet name="PL 6M P7" sheetId="38" r:id="rId4"/>
    <sheet name="SH (Conso)-P8" sheetId="30" r:id="rId5"/>
    <sheet name="SH (Separate) P9" sheetId="37" r:id="rId6"/>
    <sheet name="CF10-11" sheetId="5" r:id="rId7"/>
  </sheet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3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3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3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3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3" hidden="1">{#N/A,#N/A,FALSE,"BUDGET"}</definedName>
    <definedName name="__DET4" hidden="1">{#N/A,#N/A,FALSE,"BUDGET"}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3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3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3" hidden="1">{"'Eng (page2)'!$A$1:$D$52"}</definedName>
    <definedName name="bb" hidden="1">{"'Eng (page2)'!$A$1:$D$52"}</definedName>
    <definedName name="beau" localSheetId="1" hidden="1">{"'Model'!$A$1:$N$53"}</definedName>
    <definedName name="beau" localSheetId="3" hidden="1">{"'Model'!$A$1:$N$53"}</definedName>
    <definedName name="beau" hidden="1">{"'Model'!$A$1:$N$53"}</definedName>
    <definedName name="cash" localSheetId="1" hidden="1">{"'Eng (page2)'!$A$1:$D$52"}</definedName>
    <definedName name="cash" localSheetId="3" hidden="1">{"'Eng (page2)'!$A$1:$D$52"}</definedName>
    <definedName name="cash" hidden="1">{"'Eng (page2)'!$A$1:$D$52"}</definedName>
    <definedName name="cc" localSheetId="1" hidden="1">{"'Eng (page2)'!$A$1:$D$52"}</definedName>
    <definedName name="cc" localSheetId="3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3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3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3" hidden="1">{"'Model'!$A$1:$N$53"}</definedName>
    <definedName name="iopo" hidden="1">{"'Model'!$A$1:$N$53"}</definedName>
    <definedName name="ked" localSheetId="1" hidden="1">{"'Model'!$A$1:$N$53"}</definedName>
    <definedName name="ked" localSheetId="3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3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'BS-4-5'!$A$1:$M$105</definedName>
    <definedName name="_xlnm.Print_Area" localSheetId="6">'CF10-11'!$A$1:$H$91</definedName>
    <definedName name="_xlnm.Print_Area" localSheetId="1">'PL 3M P6'!$A$1:$J$52</definedName>
    <definedName name="_xlnm.Print_Area" localSheetId="3">'PL 6M P7'!$A$1:$J$51</definedName>
    <definedName name="_xlnm.Print_Area" localSheetId="4">'SH (Conso)-P8'!$A$1:$AF$38</definedName>
    <definedName name="_xlnm.Print_Area" localSheetId="5">'SH (Separate) P9'!$A$1:$S$31</definedName>
    <definedName name="_xlnm.Print_Area" localSheetId="2">'SH Sep 2015'!$A$1:$Q$26</definedName>
    <definedName name="qq" localSheetId="1" hidden="1">{"'Eng (page2)'!$A$1:$D$52"}</definedName>
    <definedName name="qq" localSheetId="3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3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3" hidden="1">{"'Eng (page2)'!$A$1:$D$52"}</definedName>
    <definedName name="ww" hidden="1">{"'Eng (page2)'!$A$1:$D$52"}</definedName>
    <definedName name="XRefCopyRangeCount" hidden="1">1</definedName>
    <definedName name="ZD" localSheetId="1" hidden="1">{"'Eng (page2)'!$A$1:$D$52"}</definedName>
    <definedName name="ZD" localSheetId="3" hidden="1">{"'Eng (page2)'!$A$1:$D$52"}</definedName>
    <definedName name="ZD" hidden="1">{"'Eng (page2)'!$A$1:$D$52"}</definedName>
    <definedName name="zz" localSheetId="1" hidden="1">{"'Eng (page2)'!$A$1:$D$52"}</definedName>
    <definedName name="zz" localSheetId="3" hidden="1">{"'Eng (page2)'!$A$1:$D$52"}</definedName>
    <definedName name="zz" hidden="1">{"'Eng (page2)'!$A$1:$D$52"}</definedName>
    <definedName name="ร" localSheetId="1" hidden="1">{"'Model'!$A$1:$N$53"}</definedName>
    <definedName name="ร" localSheetId="3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37" i="30" l="1"/>
  <c r="AB36" i="30"/>
  <c r="AF36" i="30" s="1"/>
  <c r="AB35" i="30"/>
  <c r="AF35" i="30" s="1"/>
  <c r="AB32" i="30"/>
  <c r="AB27" i="30"/>
  <c r="AB28" i="30" s="1"/>
  <c r="AB23" i="30"/>
  <c r="AF23" i="30"/>
  <c r="AF32" i="30"/>
  <c r="AB12" i="30"/>
  <c r="AB19" i="30"/>
  <c r="AF19" i="30"/>
  <c r="AB16" i="30"/>
  <c r="AB15" i="30"/>
  <c r="AF15" i="30" s="1"/>
  <c r="Z12" i="30"/>
  <c r="AF12" i="30"/>
  <c r="AF16" i="30"/>
  <c r="Z16" i="30"/>
  <c r="AF27" i="30" l="1"/>
  <c r="AF28" i="30" s="1"/>
  <c r="AB17" i="30"/>
  <c r="AB20" i="30" s="1"/>
  <c r="B79" i="5" l="1"/>
  <c r="D79" i="5"/>
  <c r="F79" i="5"/>
  <c r="H79" i="5"/>
  <c r="B66" i="5" l="1"/>
  <c r="D66" i="5"/>
  <c r="H66" i="5"/>
  <c r="F66" i="5"/>
  <c r="H25" i="5" l="1"/>
  <c r="H39" i="5" s="1"/>
  <c r="B25" i="5"/>
  <c r="B39" i="5" s="1"/>
  <c r="D25" i="5"/>
  <c r="D39" i="5" s="1"/>
  <c r="F25" i="5"/>
  <c r="F39" i="5" s="1"/>
  <c r="Q19" i="37" l="1"/>
  <c r="S19" i="37" s="1"/>
  <c r="Q20" i="37"/>
  <c r="M20" i="37"/>
  <c r="K20" i="37"/>
  <c r="I20" i="37"/>
  <c r="G20" i="37"/>
  <c r="E20" i="37"/>
  <c r="C20" i="37"/>
  <c r="S15" i="37"/>
  <c r="Q17" i="37"/>
  <c r="M17" i="37"/>
  <c r="G17" i="37"/>
  <c r="E17" i="37"/>
  <c r="C17" i="37"/>
  <c r="K17" i="37"/>
  <c r="I17" i="37"/>
  <c r="D33" i="30"/>
  <c r="F33" i="30"/>
  <c r="H33" i="30"/>
  <c r="J33" i="30"/>
  <c r="L33" i="30"/>
  <c r="N33" i="30"/>
  <c r="P33" i="30"/>
  <c r="V33" i="30"/>
  <c r="X33" i="30"/>
  <c r="AD31" i="30"/>
  <c r="AD33" i="30" s="1"/>
  <c r="Z31" i="30"/>
  <c r="T32" i="30"/>
  <c r="Z27" i="30"/>
  <c r="Z28" i="30" s="1"/>
  <c r="AD28" i="30"/>
  <c r="X28" i="30"/>
  <c r="V28" i="30"/>
  <c r="V37" i="30" s="1"/>
  <c r="T28" i="30"/>
  <c r="R28" i="30"/>
  <c r="P28" i="30"/>
  <c r="N28" i="30"/>
  <c r="N37" i="30" s="1"/>
  <c r="L28" i="30"/>
  <c r="L37" i="30" s="1"/>
  <c r="J28" i="30"/>
  <c r="J37" i="30" s="1"/>
  <c r="H28" i="30"/>
  <c r="H37" i="30" s="1"/>
  <c r="F28" i="30"/>
  <c r="F37" i="30" s="1"/>
  <c r="D28" i="30"/>
  <c r="D37" i="30" s="1"/>
  <c r="AD17" i="30"/>
  <c r="AD20" i="30" s="1"/>
  <c r="X17" i="30"/>
  <c r="X20" i="30" s="1"/>
  <c r="V17" i="30"/>
  <c r="V20" i="30" s="1"/>
  <c r="T17" i="30"/>
  <c r="T20" i="30" s="1"/>
  <c r="R17" i="30"/>
  <c r="R20" i="30" s="1"/>
  <c r="P17" i="30"/>
  <c r="P20" i="30" s="1"/>
  <c r="N17" i="30"/>
  <c r="N20" i="30" s="1"/>
  <c r="L17" i="30"/>
  <c r="L20" i="30" s="1"/>
  <c r="J17" i="30"/>
  <c r="J20" i="30" s="1"/>
  <c r="H17" i="30"/>
  <c r="H20" i="30" s="1"/>
  <c r="F17" i="30"/>
  <c r="F20" i="30" s="1"/>
  <c r="D17" i="30"/>
  <c r="D20" i="30" s="1"/>
  <c r="Z19" i="30"/>
  <c r="P37" i="30" l="1"/>
  <c r="Z32" i="30"/>
  <c r="Z33" i="30" s="1"/>
  <c r="T33" i="30"/>
  <c r="T37" i="30" s="1"/>
  <c r="Z15" i="30"/>
  <c r="R36" i="30"/>
  <c r="Z17" i="30" l="1"/>
  <c r="Z20" i="30" s="1"/>
  <c r="J31" i="28"/>
  <c r="H31" i="28"/>
  <c r="F31" i="28"/>
  <c r="D31" i="28"/>
  <c r="D36" i="28"/>
  <c r="D37" i="38"/>
  <c r="F38" i="28"/>
  <c r="J36" i="28"/>
  <c r="J38" i="28" s="1"/>
  <c r="F36" i="28"/>
  <c r="H37" i="38"/>
  <c r="J35" i="38"/>
  <c r="O16" i="37" s="1"/>
  <c r="H35" i="38"/>
  <c r="F35" i="38"/>
  <c r="F37" i="38" s="1"/>
  <c r="D35" i="38"/>
  <c r="J30" i="38"/>
  <c r="H30" i="38"/>
  <c r="F30" i="38"/>
  <c r="D30" i="38"/>
  <c r="S16" i="37" l="1"/>
  <c r="S17" i="37" s="1"/>
  <c r="S20" i="37" s="1"/>
  <c r="O17" i="37"/>
  <c r="O20" i="37" s="1"/>
  <c r="J37" i="38"/>
  <c r="G60" i="36"/>
  <c r="I60" i="36"/>
  <c r="K60" i="36"/>
  <c r="M60" i="36"/>
  <c r="F85" i="5" l="1"/>
  <c r="B85" i="5"/>
  <c r="H36" i="28" l="1"/>
  <c r="H38" i="28" l="1"/>
  <c r="D38" i="28"/>
  <c r="J50" i="38"/>
  <c r="F50" i="38"/>
  <c r="J48" i="38"/>
  <c r="F48" i="38"/>
  <c r="J43" i="38"/>
  <c r="F43" i="38"/>
  <c r="J13" i="38"/>
  <c r="J15" i="38" s="1"/>
  <c r="J20" i="38" s="1"/>
  <c r="J23" i="38" s="1"/>
  <c r="J25" i="38" s="1"/>
  <c r="J38" i="38" s="1"/>
  <c r="H13" i="38"/>
  <c r="H15" i="38" s="1"/>
  <c r="H20" i="38" s="1"/>
  <c r="H23" i="38" s="1"/>
  <c r="H25" i="38" s="1"/>
  <c r="H38" i="38" s="1"/>
  <c r="F13" i="38"/>
  <c r="F15" i="38" s="1"/>
  <c r="F20" i="38" s="1"/>
  <c r="F23" i="38" s="1"/>
  <c r="F25" i="38" s="1"/>
  <c r="F38" i="38" s="1"/>
  <c r="D13" i="38"/>
  <c r="D15" i="38" s="1"/>
  <c r="D20" i="38" s="1"/>
  <c r="D23" i="38" s="1"/>
  <c r="D25" i="38" s="1"/>
  <c r="D38" i="38" l="1"/>
  <c r="D46" i="38" s="1"/>
  <c r="D48" i="38" s="1"/>
  <c r="H46" i="38"/>
  <c r="H48" i="38" s="1"/>
  <c r="O26" i="37"/>
  <c r="D41" i="38"/>
  <c r="R31" i="30" s="1"/>
  <c r="AB31" i="30" s="1"/>
  <c r="AF31" i="30" s="1"/>
  <c r="AF33" i="30" s="1"/>
  <c r="AF37" i="30" s="1"/>
  <c r="J14" i="28"/>
  <c r="J16" i="28" s="1"/>
  <c r="J21" i="28" s="1"/>
  <c r="J24" i="28" s="1"/>
  <c r="H14" i="28"/>
  <c r="F14" i="28"/>
  <c r="F16" i="28" s="1"/>
  <c r="F21" i="28" s="1"/>
  <c r="F24" i="28" s="1"/>
  <c r="D14" i="28"/>
  <c r="D16" i="28" s="1"/>
  <c r="D21" i="28" s="1"/>
  <c r="D24" i="28" s="1"/>
  <c r="S29" i="37"/>
  <c r="Q27" i="37"/>
  <c r="M27" i="37"/>
  <c r="M30" i="37" s="1"/>
  <c r="K27" i="37"/>
  <c r="K30" i="37" s="1"/>
  <c r="I27" i="37"/>
  <c r="I30" i="37" s="1"/>
  <c r="G27" i="37"/>
  <c r="G30" i="37" s="1"/>
  <c r="E27" i="37"/>
  <c r="E30" i="37" s="1"/>
  <c r="C27" i="37"/>
  <c r="C30" i="37" s="1"/>
  <c r="Q23" i="37"/>
  <c r="S23" i="37" s="1"/>
  <c r="S12" i="37"/>
  <c r="Z36" i="30"/>
  <c r="X23" i="30"/>
  <c r="AF17" i="30"/>
  <c r="J51" i="28"/>
  <c r="F51" i="28"/>
  <c r="G100" i="36"/>
  <c r="G102" i="36" s="1"/>
  <c r="J49" i="28"/>
  <c r="F49" i="28"/>
  <c r="A112" i="36"/>
  <c r="M100" i="36"/>
  <c r="M102" i="36" s="1"/>
  <c r="I100" i="36"/>
  <c r="I102" i="36" s="1"/>
  <c r="A74" i="36"/>
  <c r="A73" i="36"/>
  <c r="A72" i="36"/>
  <c r="M67" i="36"/>
  <c r="K67" i="36"/>
  <c r="I67" i="36"/>
  <c r="G67" i="36"/>
  <c r="A40" i="36"/>
  <c r="M32" i="36"/>
  <c r="K32" i="36"/>
  <c r="I32" i="36"/>
  <c r="G32" i="36"/>
  <c r="M19" i="36"/>
  <c r="K19" i="36"/>
  <c r="I19" i="36"/>
  <c r="G19" i="36"/>
  <c r="J44" i="28"/>
  <c r="F44" i="28"/>
  <c r="K19" i="4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  <c r="AF20" i="30" l="1"/>
  <c r="X37" i="30"/>
  <c r="AB33" i="30"/>
  <c r="R33" i="30"/>
  <c r="R37" i="30" s="1"/>
  <c r="K97" i="36"/>
  <c r="K100" i="36" s="1"/>
  <c r="K102" i="36" s="1"/>
  <c r="H41" i="38"/>
  <c r="H43" i="38" s="1"/>
  <c r="M34" i="36"/>
  <c r="I69" i="36"/>
  <c r="I104" i="36" s="1"/>
  <c r="Q30" i="37"/>
  <c r="Z23" i="30"/>
  <c r="Z37" i="30" s="1"/>
  <c r="K34" i="36"/>
  <c r="D50" i="38"/>
  <c r="D43" i="38"/>
  <c r="I34" i="36"/>
  <c r="H16" i="28"/>
  <c r="H21" i="28" s="1"/>
  <c r="H24" i="28" s="1"/>
  <c r="H26" i="28" s="1"/>
  <c r="J26" i="28"/>
  <c r="F26" i="28"/>
  <c r="F39" i="28" s="1"/>
  <c r="D26" i="28"/>
  <c r="M69" i="36"/>
  <c r="M104" i="36" s="1"/>
  <c r="K69" i="36"/>
  <c r="G69" i="36"/>
  <c r="G104" i="36" s="1"/>
  <c r="G34" i="36"/>
  <c r="AB37" i="30" l="1"/>
  <c r="K104" i="36"/>
  <c r="H41" i="5"/>
  <c r="H82" i="5" s="1"/>
  <c r="H84" i="5" s="1"/>
  <c r="H86" i="5" s="1"/>
  <c r="J39" i="28"/>
  <c r="H39" i="28"/>
  <c r="H47" i="28" s="1"/>
  <c r="H49" i="28" s="1"/>
  <c r="D39" i="28"/>
  <c r="D47" i="28" s="1"/>
  <c r="D49" i="28" s="1"/>
  <c r="H50" i="38"/>
  <c r="F41" i="5"/>
  <c r="F82" i="5" s="1"/>
  <c r="S26" i="37"/>
  <c r="S27" i="37" s="1"/>
  <c r="S30" i="37" s="1"/>
  <c r="D41" i="5"/>
  <c r="B41" i="5"/>
  <c r="D42" i="28"/>
  <c r="D51" i="28" s="1"/>
  <c r="F84" i="5" l="1"/>
  <c r="F86" i="5" s="1"/>
  <c r="B82" i="5"/>
  <c r="B84" i="5" s="1"/>
  <c r="B86" i="5" s="1"/>
  <c r="D82" i="5"/>
  <c r="D84" i="5" s="1"/>
  <c r="D86" i="5" s="1"/>
  <c r="O27" i="37"/>
  <c r="O30" i="37" s="1"/>
  <c r="H42" i="28"/>
  <c r="H51" i="28" s="1"/>
  <c r="D44" i="28"/>
  <c r="H44" i="2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<sst xmlns="http://schemas.openxmlformats.org/spreadsheetml/2006/main" count="426" uniqueCount="247">
  <si>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</si>
  <si>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</si>
  <si>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</si>
  <si>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</si>
  <si>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</si>
  <si>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</si>
  <si>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>Non-current assets</t>
  </si>
  <si>
    <t>Deferred tax assets</t>
  </si>
  <si>
    <t>Total assets</t>
  </si>
  <si>
    <t>Liabilities and equity</t>
  </si>
  <si>
    <t>Current liabilities</t>
  </si>
  <si>
    <t>Total liabilities</t>
  </si>
  <si>
    <t>Retained earnings</t>
  </si>
  <si>
    <t>Total equity</t>
  </si>
  <si>
    <t>Administrative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</si>
  <si>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</si>
  <si>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</si>
  <si>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</si>
  <si>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</si>
  <si>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</si>
  <si>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</si>
  <si>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</si>
  <si>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</si>
  <si>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</si>
  <si>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</si>
  <si>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</si>
  <si>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</si>
  <si>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</si>
  <si>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</si>
  <si>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Cash flows from investing activities</t>
  </si>
  <si>
    <t>Cash flows from financing activities</t>
  </si>
  <si>
    <t>Statement of changes in equity (Unaudited)</t>
  </si>
  <si>
    <t>Total comprehensive income for the period</t>
  </si>
  <si>
    <t>Comprehensive income for the period</t>
  </si>
  <si>
    <t>Transactions with owners, recorded directly in equity</t>
  </si>
  <si>
    <t>(in Baht)</t>
  </si>
  <si>
    <t>Total transactions with owners, recorded directly in equity</t>
  </si>
  <si>
    <t>Balance at 31 March 2015</t>
  </si>
  <si>
    <t>Three-month period ended 31 March 2015</t>
  </si>
  <si>
    <t>BCPG Public Company Limited and and its Subsidiaries</t>
  </si>
  <si>
    <t>Non-controlling interests</t>
  </si>
  <si>
    <t>(Formerly: BCPG Company Limited)</t>
  </si>
  <si>
    <t>(Unaudited)</t>
  </si>
  <si>
    <t xml:space="preserve">  Owners of parent</t>
  </si>
  <si>
    <t xml:space="preserve">  Non-controlling interests</t>
  </si>
  <si>
    <t>Exchange differences on translating financial statements</t>
  </si>
  <si>
    <t>Equity</t>
  </si>
  <si>
    <t>Statements of cash flows (Unaudited)</t>
  </si>
  <si>
    <t>(in thousand Baht)</t>
  </si>
  <si>
    <t>financial statements</t>
  </si>
  <si>
    <t>Separate</t>
  </si>
  <si>
    <t xml:space="preserve">Consolidated </t>
  </si>
  <si>
    <t xml:space="preserve">Separate </t>
  </si>
  <si>
    <t>Lease liabilities</t>
  </si>
  <si>
    <t xml:space="preserve">         </t>
  </si>
  <si>
    <t>Interest income</t>
  </si>
  <si>
    <t>Equity attributable to owners of the parent</t>
  </si>
  <si>
    <t>Current tax assets</t>
  </si>
  <si>
    <t xml:space="preserve">   accrued interest income (Note 6)</t>
  </si>
  <si>
    <t xml:space="preserve">   accrued interest income to loan principal</t>
  </si>
  <si>
    <t xml:space="preserve">Investment in a subsidiary by conversion of long-term loan to and </t>
  </si>
  <si>
    <t>Total other</t>
  </si>
  <si>
    <t>components</t>
  </si>
  <si>
    <t>Non-</t>
  </si>
  <si>
    <t>controlling</t>
  </si>
  <si>
    <t>interests</t>
  </si>
  <si>
    <t xml:space="preserve">   receivable (Note 3, 5 and 7)</t>
  </si>
  <si>
    <t>Investment in an associate by transferring trade accounts</t>
  </si>
  <si>
    <t>Balance at 1 January 2023</t>
  </si>
  <si>
    <t>equity</t>
  </si>
  <si>
    <t>Balance at 1 January 2024</t>
  </si>
  <si>
    <t>Consolidated</t>
  </si>
  <si>
    <t>Cash and cash equivalents</t>
  </si>
  <si>
    <t>Current portion of finance lease receivable</t>
  </si>
  <si>
    <t xml:space="preserve">Other current assets </t>
  </si>
  <si>
    <t>Total current assets</t>
  </si>
  <si>
    <t>Total non-current assets</t>
  </si>
  <si>
    <t xml:space="preserve"> </t>
  </si>
  <si>
    <t xml:space="preserve">from financial institutions </t>
  </si>
  <si>
    <t>Total current liabilities</t>
  </si>
  <si>
    <t>Non-current liabilities</t>
  </si>
  <si>
    <t>Total non-current liabilities</t>
  </si>
  <si>
    <t>Authorised share capital</t>
  </si>
  <si>
    <t>Company's shares held by a subsidiary</t>
  </si>
  <si>
    <t xml:space="preserve">Preferred shares </t>
  </si>
  <si>
    <t>Other components of shareholders' equity</t>
  </si>
  <si>
    <t xml:space="preserve">Total equity </t>
  </si>
  <si>
    <t xml:space="preserve">Total liabilities and equity </t>
  </si>
  <si>
    <t>Revenue from ongoing projects</t>
  </si>
  <si>
    <t>Distribution costs</t>
  </si>
  <si>
    <t xml:space="preserve">Profit (loss) before income tax </t>
  </si>
  <si>
    <t>Profit (loss) for the period</t>
  </si>
  <si>
    <t>Total comprehensive income (expense) for the period</t>
  </si>
  <si>
    <t>Profit (loss) attributable to:</t>
  </si>
  <si>
    <t>shares</t>
  </si>
  <si>
    <t>Preferred</t>
  </si>
  <si>
    <t>share</t>
  </si>
  <si>
    <t>a subsidiary</t>
  </si>
  <si>
    <t>shares held by</t>
  </si>
  <si>
    <t>Company's</t>
  </si>
  <si>
    <t>Appropriated</t>
  </si>
  <si>
    <t>Subsidiaries</t>
  </si>
  <si>
    <t>interest in</t>
  </si>
  <si>
    <t>proportion of</t>
  </si>
  <si>
    <t>Changes in the</t>
  </si>
  <si>
    <t>Comprehensive income (expense) for the period</t>
  </si>
  <si>
    <t>shareholders'</t>
  </si>
  <si>
    <t>Total</t>
  </si>
  <si>
    <t>Offseting to related parties</t>
  </si>
  <si>
    <t>2, 3</t>
  </si>
  <si>
    <t>Deferred tax liabilities</t>
  </si>
  <si>
    <t>Share premium (discount):</t>
  </si>
  <si>
    <t xml:space="preserve">Other income  </t>
  </si>
  <si>
    <t xml:space="preserve">    Loss</t>
  </si>
  <si>
    <t>Adjustments to reconcile profit (loss) to cash receipts (payments)</t>
  </si>
  <si>
    <t>Depreciation and amortisation</t>
  </si>
  <si>
    <t>Provisions for employee benefits</t>
  </si>
  <si>
    <t>Changes in operating assets and liabilities</t>
  </si>
  <si>
    <t>Contract assets</t>
  </si>
  <si>
    <t>Inventories</t>
  </si>
  <si>
    <t>Other current assets</t>
  </si>
  <si>
    <t>Other non current assets</t>
  </si>
  <si>
    <t>Trade and other current receivables</t>
  </si>
  <si>
    <t>Trade and other non-current receivables</t>
  </si>
  <si>
    <t>Trade and other current payables</t>
  </si>
  <si>
    <t>Patkol Public Company Limited and its Subsidiaries</t>
  </si>
  <si>
    <t>Restricted deposit at financial institution</t>
  </si>
  <si>
    <t>Investments in subsidiaries</t>
  </si>
  <si>
    <t>Property, plant and equipment</t>
  </si>
  <si>
    <t>Investment properties</t>
  </si>
  <si>
    <t>Finance lease receivables</t>
  </si>
  <si>
    <t>Right-of-use assets</t>
  </si>
  <si>
    <t>Other intangible assets</t>
  </si>
  <si>
    <t>Other non - current assets</t>
  </si>
  <si>
    <t>from financial institutions</t>
  </si>
  <si>
    <t>Current portion of lease liabilities</t>
  </si>
  <si>
    <t>Current portion of long-term borrowings</t>
  </si>
  <si>
    <t>Bank overdrafts and short-term borrowings</t>
  </si>
  <si>
    <t>Other current liabilities</t>
  </si>
  <si>
    <t>Long-term borrowings from financial institutions</t>
  </si>
  <si>
    <t xml:space="preserve">Liabilities and equity </t>
  </si>
  <si>
    <t>Share capital:</t>
  </si>
  <si>
    <t>(79,487,456 preferred shares, par value at Baht 1 per share)</t>
  </si>
  <si>
    <t>(520,756,281 ordinary shares, par value at Baht 1 per share)</t>
  </si>
  <si>
    <t xml:space="preserve">Share premium on preference shares </t>
  </si>
  <si>
    <t xml:space="preserve">Share premium on ordinary shares </t>
  </si>
  <si>
    <t>Statement of comprehensive income (Unaudited)</t>
  </si>
  <si>
    <t>Revenues</t>
  </si>
  <si>
    <t>Cost of sales of goods and rendering of services</t>
  </si>
  <si>
    <t>Profit (loss) from operating activities</t>
  </si>
  <si>
    <t>Tax (expense) income</t>
  </si>
  <si>
    <t>Items that will be reclassified subsequently to profit or loss</t>
  </si>
  <si>
    <r>
      <t xml:space="preserve">Basis earnings (loss) per share </t>
    </r>
    <r>
      <rPr>
        <b/>
        <i/>
        <sz val="11"/>
        <rFont val="Times New Roman"/>
        <family val="1"/>
      </rPr>
      <t>(in Baht)</t>
    </r>
  </si>
  <si>
    <t>Total comprehensive income (expense) attributable to:</t>
  </si>
  <si>
    <t>Transfer to retained earnings</t>
  </si>
  <si>
    <t>Ordinary</t>
  </si>
  <si>
    <t>on preferred</t>
  </si>
  <si>
    <t>Share</t>
  </si>
  <si>
    <t xml:space="preserve">premium </t>
  </si>
  <si>
    <t>on ordinary</t>
  </si>
  <si>
    <t>discount on</t>
  </si>
  <si>
    <t>ordinary</t>
  </si>
  <si>
    <t>Legal</t>
  </si>
  <si>
    <t>reserve</t>
  </si>
  <si>
    <t>Translation</t>
  </si>
  <si>
    <t>of equity</t>
  </si>
  <si>
    <t>Share premium</t>
  </si>
  <si>
    <t>Share discount</t>
  </si>
  <si>
    <t>Non-current provisions for employee benefits</t>
  </si>
  <si>
    <t xml:space="preserve">Share discount on ordinary shares </t>
  </si>
  <si>
    <t xml:space="preserve">    Profit</t>
  </si>
  <si>
    <t>Contract liabilities</t>
  </si>
  <si>
    <t>Taxes paid</t>
  </si>
  <si>
    <t>Net cash generated from operations</t>
  </si>
  <si>
    <t>Proceeds from sale of property, plant and equipment</t>
  </si>
  <si>
    <t>Acquisition of property, plant and equipement</t>
  </si>
  <si>
    <t>Acquisition of intangible assets</t>
  </si>
  <si>
    <t>Interest received</t>
  </si>
  <si>
    <t>Decrease in long-term borrowings from financial institutions</t>
  </si>
  <si>
    <t xml:space="preserve">   borrowings from financial institutions</t>
  </si>
  <si>
    <t xml:space="preserve">Increase in long-term borrowings to subsidiaries by transfering </t>
  </si>
  <si>
    <t>Payment of lease liabilities</t>
  </si>
  <si>
    <t>Interest paid</t>
  </si>
  <si>
    <t xml:space="preserve">   before effect of exchange rate changes</t>
  </si>
  <si>
    <t>Effect of exchange rate changes on cash and cash equivalents</t>
  </si>
  <si>
    <t>Cash and cash equivalents at 1 January</t>
  </si>
  <si>
    <t>2, 6</t>
  </si>
  <si>
    <t>Tax expense (income)</t>
  </si>
  <si>
    <t>Reversal of impairment loss recognised in profit or loss</t>
  </si>
  <si>
    <t>Unrealised loss on foreign exchange</t>
  </si>
  <si>
    <t xml:space="preserve">Adjusted other current financial assets </t>
  </si>
  <si>
    <t>Decrease (increase) in restricted deposits at financial institutions</t>
  </si>
  <si>
    <t xml:space="preserve">Decrease in bank overdrafts and short-term </t>
  </si>
  <si>
    <t>Gross profit</t>
  </si>
  <si>
    <t>Provisions for guarantees</t>
  </si>
  <si>
    <t>Revenue from sales of goods and rendering of services</t>
  </si>
  <si>
    <t>Other comprehensive income (expense) for the period, net of tax</t>
  </si>
  <si>
    <t>Employee benefits paid</t>
  </si>
  <si>
    <t>30 June</t>
  </si>
  <si>
    <t>Six-month period ended</t>
  </si>
  <si>
    <t>Six-month period ended 30 June 2023</t>
  </si>
  <si>
    <t>Balance at 30 June 2023</t>
  </si>
  <si>
    <t>Six-month period ended 30 June 2024</t>
  </si>
  <si>
    <t>Balance at 30 June 2024</t>
  </si>
  <si>
    <t>Cash and cash equivalents at 30 June</t>
  </si>
  <si>
    <t>Acquisition of subsidiaries, net of cash acquired</t>
  </si>
  <si>
    <t>Three-month period ended</t>
  </si>
  <si>
    <t>Accrued Corporate Income Tax</t>
  </si>
  <si>
    <t>Total items that will be reclassified subsequently to profit or loss</t>
  </si>
  <si>
    <t>Items that will not be reclassified subsequently to profit or loss</t>
  </si>
  <si>
    <t>Total items that will not be reclassified subsequently to profit or loss</t>
  </si>
  <si>
    <t>Income tax relating to items that will not be reclassified subsequently to profit or loss</t>
  </si>
  <si>
    <t>Transactions  with owners, recorded directly in equity</t>
  </si>
  <si>
    <t xml:space="preserve">    Contributions by and distributions to owners of the parent</t>
  </si>
  <si>
    <t xml:space="preserve">    Total contributions by and distributions to owners of the parent</t>
  </si>
  <si>
    <t>Loss on inventories devaluation</t>
  </si>
  <si>
    <t>Proceeds from sale of intangible assets</t>
  </si>
  <si>
    <t>Dividend income</t>
  </si>
  <si>
    <t>Dividend received</t>
  </si>
  <si>
    <t>Proceeds from issue of shares</t>
  </si>
  <si>
    <t xml:space="preserve">    Other comprehensive income (loss)</t>
  </si>
  <si>
    <t xml:space="preserve">    Dividends paid in subsidiary</t>
  </si>
  <si>
    <t>Decrease (increase) in short-term loan to subsidiaries</t>
  </si>
  <si>
    <t>Loss on remeasurement of defined benefit plans</t>
  </si>
  <si>
    <t>Dividends paid to non-controlling interests</t>
  </si>
  <si>
    <t>2</t>
  </si>
  <si>
    <t>Revaluation</t>
  </si>
  <si>
    <t xml:space="preserve">Equity </t>
  </si>
  <si>
    <t>attributable to</t>
  </si>
  <si>
    <t>owners of</t>
  </si>
  <si>
    <t>the parent</t>
  </si>
  <si>
    <t>Short-term borrowings</t>
  </si>
  <si>
    <t>Current provision for employee benefits</t>
  </si>
  <si>
    <t>(Reversal of) provisions for guarantees</t>
  </si>
  <si>
    <t>Short-term loans to subsidiaries</t>
  </si>
  <si>
    <t>Gain on discontinued lease agreement</t>
  </si>
  <si>
    <t>Proceeds from short-term borrowings from subsidiaries</t>
  </si>
  <si>
    <t>Payment of short-term borrowings from subsidiaries</t>
  </si>
  <si>
    <t>Net increase in cash and cash equivalents,</t>
  </si>
  <si>
    <t>Net increase in cash and cash equivalents</t>
  </si>
  <si>
    <t>Increase in right-of-use assets during the period</t>
  </si>
  <si>
    <t xml:space="preserve">Net cash flows used in financing activities  </t>
  </si>
  <si>
    <t xml:space="preserve">Net cash flows from operating activities </t>
  </si>
  <si>
    <t>Supplemental disclosures of cash flows information</t>
  </si>
  <si>
    <t>(Gain) loss on disposal and write-off of property, plant and equipment</t>
  </si>
  <si>
    <t xml:space="preserve">Net cash flows from (used in) investing activities  </t>
  </si>
  <si>
    <t>Proceeds from short-term loan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</si>
</sst>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_(* #,##0.0_);_(* \(#,##0.0\);_(* &quot;-&quot;??_);_(@_)"/>
    <numFmt numFmtId="172" formatCode="#,##0;\(#,##0\)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  <numFmt numFmtId="181" formatCode="#,##0;\(#,##0\);\-"/>
    <numFmt numFmtId="182" formatCode="#,##0.0"/>
    <numFmt numFmtId="183" formatCode="#,##0.0;[Red]\-#,##0.0"/>
  </numFmts>
  <fonts count="4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sz val="12"/>
      <name val="Helv"/>
      <charset val="222"/>
    </font>
    <font>
      <i/>
      <sz val="11"/>
      <color rgb="FF000000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56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20" fillId="0" borderId="0"/>
    <xf numFmtId="177" fontId="20" fillId="0" borderId="0"/>
    <xf numFmtId="175" fontId="20" fillId="0" borderId="0"/>
    <xf numFmtId="38" fontId="21" fillId="2" borderId="0" applyNumberFormat="0" applyBorder="0" applyAlignment="0" applyProtection="0"/>
    <xf numFmtId="10" fontId="21" fillId="3" borderId="5" applyNumberFormat="0" applyBorder="0" applyAlignment="0" applyProtection="0"/>
    <xf numFmtId="37" fontId="22" fillId="0" borderId="0"/>
    <xf numFmtId="176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8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6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0" fontId="7" fillId="0" borderId="0"/>
    <xf numFmtId="0" fontId="7" fillId="0" borderId="0"/>
    <xf numFmtId="0" fontId="31" fillId="0" borderId="0"/>
    <xf numFmtId="43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0" fontId="31" fillId="0" borderId="0"/>
    <xf numFmtId="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" fillId="0" borderId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4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39" fontId="38" fillId="0" borderId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33">
    <xf numFmtId="0" fontId="0" fillId="0" borderId="0" xfId="0"/>
    <xf numFmtId="0" fontId="9" fillId="0" borderId="0" xfId="15" applyNumberFormat="1" applyFont="1"/>
    <xf numFmtId="49" fontId="6" fillId="0" borderId="0" xfId="15" applyNumberFormat="1" applyFont="1"/>
    <xf numFmtId="166" fontId="6" fillId="0" borderId="0" xfId="15" applyFont="1"/>
    <xf numFmtId="0" fontId="11" fillId="0" borderId="0" xfId="0" applyFont="1" applyAlignment="1">
      <alignment horizontal="center"/>
    </xf>
    <xf numFmtId="167" fontId="6" fillId="0" borderId="0" xfId="1" applyNumberFormat="1" applyFont="1" applyFill="1" applyAlignment="1">
      <alignment wrapText="1"/>
    </xf>
    <xf numFmtId="167" fontId="11" fillId="0" borderId="0" xfId="1" applyNumberFormat="1" applyFont="1" applyFill="1" applyAlignment="1">
      <alignment horizontal="center"/>
    </xf>
    <xf numFmtId="166" fontId="11" fillId="0" borderId="0" xfId="15" applyFont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9" fontId="10" fillId="0" borderId="0" xfId="15" applyNumberFormat="1" applyFont="1"/>
    <xf numFmtId="0" fontId="6" fillId="0" borderId="0" xfId="7" applyFont="1"/>
    <xf numFmtId="0" fontId="10" fillId="0" borderId="0" xfId="7" applyFont="1"/>
    <xf numFmtId="43" fontId="6" fillId="0" borderId="0" xfId="1" applyFont="1" applyFill="1" applyAlignment="1"/>
    <xf numFmtId="167" fontId="6" fillId="0" borderId="0" xfId="6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right"/>
    </xf>
    <xf numFmtId="167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0" fontId="13" fillId="0" borderId="0" xfId="15" applyNumberFormat="1" applyFont="1"/>
    <xf numFmtId="0" fontId="18" fillId="0" borderId="0" xfId="12" applyFont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Alignment="1">
      <alignment horizontal="left" indent="2"/>
    </xf>
    <xf numFmtId="0" fontId="18" fillId="0" borderId="0" xfId="13" applyFont="1"/>
    <xf numFmtId="0" fontId="6" fillId="0" borderId="0" xfId="10" applyFont="1"/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2" applyFont="1" applyAlignment="1">
      <alignment horizontal="center"/>
    </xf>
    <xf numFmtId="0" fontId="6" fillId="0" borderId="0" xfId="12" applyFont="1"/>
    <xf numFmtId="0" fontId="6" fillId="0" borderId="0" xfId="10" applyFont="1" applyAlignment="1">
      <alignment horizontal="center"/>
    </xf>
    <xf numFmtId="0" fontId="10" fillId="0" borderId="0" xfId="13" applyFo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/>
    <xf numFmtId="165" fontId="6" fillId="0" borderId="0" xfId="5" applyFont="1" applyFill="1" applyBorder="1" applyAlignment="1"/>
    <xf numFmtId="37" fontId="10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3" xfId="10" applyFont="1" applyBorder="1" applyAlignment="1">
      <alignment horizontal="center"/>
    </xf>
    <xf numFmtId="41" fontId="6" fillId="0" borderId="0" xfId="12" applyNumberFormat="1" applyFo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Border="1"/>
    <xf numFmtId="41" fontId="10" fillId="0" borderId="0" xfId="12" applyNumberFormat="1" applyFo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10" fillId="0" borderId="0" xfId="5" quotePrefix="1" applyFont="1" applyFill="1" applyBorder="1" applyAlignment="1"/>
    <xf numFmtId="41" fontId="10" fillId="0" borderId="0" xfId="12" quotePrefix="1" applyNumberFormat="1" applyFont="1"/>
    <xf numFmtId="0" fontId="12" fillId="0" borderId="0" xfId="13" applyFont="1"/>
    <xf numFmtId="0" fontId="12" fillId="0" borderId="0" xfId="10" applyFont="1"/>
    <xf numFmtId="0" fontId="18" fillId="0" borderId="0" xfId="10" applyFont="1"/>
    <xf numFmtId="41" fontId="6" fillId="0" borderId="0" xfId="5" quotePrefix="1" applyNumberFormat="1" applyFont="1" applyFill="1" applyBorder="1" applyAlignment="1"/>
    <xf numFmtId="165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167" fontId="10" fillId="0" borderId="0" xfId="1" applyNumberFormat="1" applyFont="1" applyFill="1" applyBorder="1" applyAlignment="1"/>
    <xf numFmtId="41" fontId="10" fillId="0" borderId="0" xfId="5" applyNumberFormat="1" applyFont="1" applyFill="1" applyBorder="1" applyAlignment="1"/>
    <xf numFmtId="165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5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Border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Border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0" fontId="10" fillId="0" borderId="0" xfId="8" applyFont="1" applyAlignment="1"/>
    <xf numFmtId="0" fontId="6" fillId="0" borderId="0" xfId="8" applyFont="1" applyAlignment="1"/>
    <xf numFmtId="0" fontId="10" fillId="0" borderId="0" xfId="11" applyFont="1" applyAlignment="1">
      <alignment horizontal="left"/>
    </xf>
    <xf numFmtId="41" fontId="6" fillId="0" borderId="0" xfId="8" applyNumberFormat="1" applyFont="1" applyAlignment="1">
      <alignment horizontal="right"/>
    </xf>
    <xf numFmtId="37" fontId="6" fillId="0" borderId="0" xfId="8" applyNumberFormat="1" applyFont="1" applyAlignment="1"/>
    <xf numFmtId="41" fontId="6" fillId="0" borderId="0" xfId="8" applyNumberFormat="1" applyFont="1" applyAlignment="1"/>
    <xf numFmtId="41" fontId="10" fillId="0" borderId="0" xfId="8" applyNumberFormat="1" applyFont="1" applyAlignment="1"/>
    <xf numFmtId="168" fontId="6" fillId="0" borderId="0" xfId="5" applyNumberFormat="1" applyFont="1" applyFill="1" applyAlignment="1">
      <alignment horizontal="right"/>
    </xf>
    <xf numFmtId="167" fontId="10" fillId="0" borderId="1" xfId="8" applyNumberFormat="1" applyFont="1" applyBorder="1" applyAlignment="1">
      <alignment horizontal="right"/>
    </xf>
    <xf numFmtId="49" fontId="10" fillId="0" borderId="0" xfId="8" applyNumberFormat="1" applyFont="1" applyAlignment="1"/>
    <xf numFmtId="41" fontId="10" fillId="0" borderId="0" xfId="8" applyNumberFormat="1" applyFont="1" applyAlignment="1">
      <alignment horizontal="right"/>
    </xf>
    <xf numFmtId="167" fontId="10" fillId="0" borderId="0" xfId="8" applyNumberFormat="1" applyFont="1" applyAlignment="1">
      <alignment horizontal="right"/>
    </xf>
    <xf numFmtId="167" fontId="11" fillId="0" borderId="0" xfId="1" applyNumberFormat="1" applyFont="1" applyFill="1" applyBorder="1" applyAlignment="1">
      <alignment horizontal="center"/>
    </xf>
    <xf numFmtId="0" fontId="14" fillId="0" borderId="0" xfId="10" applyFont="1"/>
    <xf numFmtId="0" fontId="15" fillId="0" borderId="0" xfId="10" applyFont="1"/>
    <xf numFmtId="41" fontId="14" fillId="0" borderId="0" xfId="12" applyNumberFormat="1" applyFont="1"/>
    <xf numFmtId="41" fontId="15" fillId="0" borderId="0" xfId="12" applyNumberFormat="1" applyFo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5" fontId="14" fillId="0" borderId="0" xfId="5" quotePrefix="1" applyFont="1" applyFill="1" applyBorder="1" applyAlignment="1"/>
    <xf numFmtId="41" fontId="14" fillId="0" borderId="0" xfId="12" quotePrefix="1" applyNumberFormat="1" applyFont="1"/>
    <xf numFmtId="43" fontId="15" fillId="0" borderId="0" xfId="2" applyFont="1" applyFill="1"/>
    <xf numFmtId="43" fontId="14" fillId="0" borderId="0" xfId="2" applyFont="1" applyFill="1"/>
    <xf numFmtId="168" fontId="14" fillId="0" borderId="0" xfId="10" applyNumberFormat="1" applyFont="1"/>
    <xf numFmtId="0" fontId="16" fillId="0" borderId="0" xfId="13" applyFont="1"/>
    <xf numFmtId="0" fontId="16" fillId="0" borderId="0" xfId="10" applyFo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5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/>
    <xf numFmtId="165" fontId="15" fillId="0" borderId="0" xfId="5" applyFont="1" applyFill="1" applyBorder="1" applyAlignment="1"/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0" fontId="11" fillId="0" borderId="0" xfId="10" applyFont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5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5" fontId="6" fillId="0" borderId="3" xfId="5" quotePrefix="1" applyFont="1" applyFill="1" applyBorder="1" applyAlignment="1"/>
    <xf numFmtId="167" fontId="6" fillId="0" borderId="0" xfId="1" applyNumberFormat="1" applyFont="1" applyFill="1" applyAlignment="1">
      <alignment horizontal="left"/>
    </xf>
    <xf numFmtId="0" fontId="11" fillId="0" borderId="0" xfId="7" applyFont="1" applyAlignment="1">
      <alignment horizontal="center"/>
    </xf>
    <xf numFmtId="49" fontId="6" fillId="0" borderId="0" xfId="0" applyNumberFormat="1" applyFont="1" applyAlignment="1">
      <alignment horizontal="center"/>
    </xf>
    <xf numFmtId="167" fontId="12" fillId="0" borderId="0" xfId="6" applyNumberFormat="1" applyFont="1" applyFill="1" applyBorder="1" applyAlignment="1">
      <alignment horizontal="center"/>
    </xf>
    <xf numFmtId="165" fontId="11" fillId="0" borderId="0" xfId="7" applyNumberFormat="1" applyFont="1" applyAlignment="1">
      <alignment horizontal="center"/>
    </xf>
    <xf numFmtId="41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0" fontId="18" fillId="0" borderId="3" xfId="12" applyFont="1" applyBorder="1"/>
    <xf numFmtId="0" fontId="18" fillId="0" borderId="0" xfId="12" applyFont="1"/>
    <xf numFmtId="167" fontId="6" fillId="0" borderId="0" xfId="1" applyNumberFormat="1" applyFont="1" applyFill="1" applyBorder="1" applyAlignment="1">
      <alignment wrapText="1"/>
    </xf>
    <xf numFmtId="169" fontId="10" fillId="0" borderId="0" xfId="5" applyNumberFormat="1" applyFont="1" applyFill="1" applyBorder="1" applyAlignment="1"/>
    <xf numFmtId="167" fontId="6" fillId="0" borderId="0" xfId="8" applyNumberFormat="1" applyFont="1" applyAlignment="1">
      <alignment horizontal="right"/>
    </xf>
    <xf numFmtId="167" fontId="6" fillId="0" borderId="0" xfId="1" applyNumberFormat="1" applyFont="1" applyFill="1" applyBorder="1" applyAlignment="1"/>
    <xf numFmtId="43" fontId="6" fillId="0" borderId="2" xfId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167" fontId="10" fillId="0" borderId="0" xfId="1" quotePrefix="1" applyNumberFormat="1" applyFont="1" applyFill="1" applyBorder="1" applyAlignment="1"/>
    <xf numFmtId="167" fontId="10" fillId="0" borderId="0" xfId="12" applyNumberFormat="1" applyFont="1"/>
    <xf numFmtId="169" fontId="10" fillId="0" borderId="0" xfId="7" applyNumberFormat="1" applyFont="1"/>
    <xf numFmtId="37" fontId="10" fillId="0" borderId="0" xfId="5" applyNumberFormat="1" applyFont="1" applyFill="1" applyBorder="1" applyAlignment="1"/>
    <xf numFmtId="49" fontId="6" fillId="0" borderId="0" xfId="8" applyNumberFormat="1" applyFont="1" applyAlignment="1"/>
    <xf numFmtId="167" fontId="6" fillId="0" borderId="0" xfId="1" applyNumberFormat="1" applyFont="1" applyFill="1" applyBorder="1" applyAlignment="1">
      <alignment horizontal="left"/>
    </xf>
    <xf numFmtId="0" fontId="6" fillId="0" borderId="0" xfId="0" applyFont="1" applyAlignment="1">
      <alignment horizontal="center"/>
    </xf>
    <xf numFmtId="172" fontId="6" fillId="0" borderId="0" xfId="0" applyNumberFormat="1" applyFont="1"/>
    <xf numFmtId="172" fontId="6" fillId="0" borderId="0" xfId="0" quotePrefix="1" applyNumberFormat="1" applyFont="1"/>
    <xf numFmtId="0" fontId="12" fillId="0" borderId="0" xfId="7" applyFont="1" applyAlignment="1">
      <alignment horizontal="left"/>
    </xf>
    <xf numFmtId="0" fontId="6" fillId="0" borderId="0" xfId="11" applyFont="1" applyAlignment="1">
      <alignment horizontal="center"/>
    </xf>
    <xf numFmtId="0" fontId="6" fillId="0" borderId="0" xfId="7" applyFont="1" applyAlignment="1">
      <alignment horizontal="center"/>
    </xf>
    <xf numFmtId="49" fontId="12" fillId="0" borderId="0" xfId="8" applyNumberFormat="1" applyFont="1" applyAlignment="1"/>
    <xf numFmtId="43" fontId="6" fillId="0" borderId="0" xfId="1" applyFont="1" applyFill="1" applyAlignment="1">
      <alignment horizontal="left"/>
    </xf>
    <xf numFmtId="43" fontId="11" fillId="0" borderId="0" xfId="1" applyFont="1" applyFill="1" applyAlignment="1">
      <alignment horizontal="left"/>
    </xf>
    <xf numFmtId="43" fontId="6" fillId="0" borderId="0" xfId="1" applyFont="1" applyFill="1" applyBorder="1" applyAlignment="1">
      <alignment horizontal="left"/>
    </xf>
    <xf numFmtId="167" fontId="10" fillId="0" borderId="4" xfId="8" applyNumberFormat="1" applyFont="1" applyBorder="1" applyAlignment="1">
      <alignment horizontal="right"/>
    </xf>
    <xf numFmtId="0" fontId="6" fillId="0" borderId="0" xfId="12" applyFont="1" applyAlignment="1">
      <alignment horizontal="center"/>
    </xf>
    <xf numFmtId="0" fontId="6" fillId="0" borderId="0" xfId="12" applyFont="1" applyAlignment="1">
      <alignment horizontal="center" wrapText="1"/>
    </xf>
    <xf numFmtId="0" fontId="11" fillId="0" borderId="0" xfId="0" applyFont="1" applyAlignment="1">
      <alignment horizontal="center"/>
    </xf>
    <xf numFmtId="172" fontId="33" fillId="0" borderId="0" xfId="0" applyNumberFormat="1" applyFont="1"/>
    <xf numFmtId="172" fontId="34" fillId="0" borderId="0" xfId="0" applyNumberFormat="1" applyFont="1" applyAlignment="1">
      <alignment horizontal="center"/>
    </xf>
    <xf numFmtId="172" fontId="18" fillId="0" borderId="0" xfId="0" applyNumberFormat="1" applyFont="1" applyAlignment="1">
      <alignment horizontal="center"/>
    </xf>
    <xf numFmtId="0" fontId="35" fillId="0" borderId="0" xfId="0" applyFont="1"/>
    <xf numFmtId="172" fontId="18" fillId="0" borderId="0" xfId="0" applyNumberFormat="1" applyFont="1"/>
    <xf numFmtId="172" fontId="37" fillId="0" borderId="0" xfId="0" applyNumberFormat="1" applyFont="1"/>
    <xf numFmtId="0" fontId="39" fillId="0" borderId="0" xfId="0" applyFont="1"/>
    <xf numFmtId="40" fontId="6" fillId="0" borderId="0" xfId="41" applyNumberFormat="1" applyFont="1"/>
    <xf numFmtId="169" fontId="6" fillId="0" borderId="0" xfId="153" applyNumberFormat="1" applyFont="1" applyFill="1"/>
    <xf numFmtId="172" fontId="33" fillId="0" borderId="0" xfId="0" applyNumberFormat="1" applyFont="1" applyAlignment="1">
      <alignment horizontal="left"/>
    </xf>
    <xf numFmtId="1" fontId="11" fillId="0" borderId="0" xfId="152" applyNumberFormat="1" applyFont="1" applyAlignment="1">
      <alignment horizontal="center"/>
    </xf>
    <xf numFmtId="38" fontId="11" fillId="0" borderId="0" xfId="152" quotePrefix="1" applyNumberFormat="1" applyFont="1" applyAlignment="1">
      <alignment horizontal="center"/>
    </xf>
    <xf numFmtId="183" fontId="11" fillId="0" borderId="0" xfId="152" quotePrefix="1" applyNumberFormat="1" applyFont="1" applyAlignment="1">
      <alignment horizontal="center"/>
    </xf>
    <xf numFmtId="40" fontId="6" fillId="0" borderId="0" xfId="152" applyNumberFormat="1" applyFont="1" applyAlignment="1">
      <alignment horizontal="left"/>
    </xf>
    <xf numFmtId="38" fontId="6" fillId="0" borderId="0" xfId="152" applyNumberFormat="1" applyFont="1"/>
    <xf numFmtId="172" fontId="34" fillId="0" borderId="0" xfId="0" applyNumberFormat="1" applyFont="1"/>
    <xf numFmtId="167" fontId="6" fillId="0" borderId="0" xfId="140" applyNumberFormat="1" applyFont="1" applyFill="1" applyAlignment="1"/>
    <xf numFmtId="40" fontId="6" fillId="0" borderId="0" xfId="41" applyNumberFormat="1" applyFont="1" applyAlignment="1">
      <alignment horizontal="left"/>
    </xf>
    <xf numFmtId="167" fontId="6" fillId="0" borderId="0" xfId="154" applyNumberFormat="1" applyFont="1" applyFill="1" applyAlignment="1">
      <alignment horizontal="right"/>
    </xf>
    <xf numFmtId="167" fontId="6" fillId="0" borderId="0" xfId="140" applyNumberFormat="1" applyFont="1" applyFill="1" applyAlignment="1">
      <alignment horizontal="right"/>
    </xf>
    <xf numFmtId="172" fontId="37" fillId="0" borderId="0" xfId="0" applyNumberFormat="1" applyFont="1" applyAlignment="1">
      <alignment horizontal="center"/>
    </xf>
    <xf numFmtId="172" fontId="33" fillId="0" borderId="0" xfId="0" applyNumberFormat="1" applyFont="1" applyAlignment="1">
      <alignment horizontal="center"/>
    </xf>
    <xf numFmtId="38" fontId="6" fillId="0" borderId="0" xfId="41" applyNumberFormat="1" applyFont="1"/>
    <xf numFmtId="167" fontId="6" fillId="0" borderId="0" xfId="155" quotePrefix="1" applyNumberFormat="1" applyFont="1" applyFill="1" applyAlignment="1"/>
    <xf numFmtId="43" fontId="6" fillId="0" borderId="0" xfId="155" applyFont="1" applyFill="1" applyAlignment="1"/>
    <xf numFmtId="167" fontId="6" fillId="0" borderId="0" xfId="155" applyNumberFormat="1" applyFont="1" applyFill="1"/>
    <xf numFmtId="169" fontId="6" fillId="0" borderId="3" xfId="153" applyNumberFormat="1" applyFont="1" applyFill="1" applyBorder="1"/>
    <xf numFmtId="0" fontId="10" fillId="0" borderId="0" xfId="7" applyFont="1" applyBorder="1"/>
    <xf numFmtId="43" fontId="6" fillId="0" borderId="0" xfId="1" applyFont="1" applyFill="1" applyBorder="1"/>
    <xf numFmtId="0" fontId="6" fillId="0" borderId="0" xfId="0" applyFont="1" applyBorder="1"/>
    <xf numFmtId="0" fontId="6" fillId="0" borderId="0" xfId="7" applyFont="1" applyBorder="1"/>
    <xf numFmtId="0" fontId="10" fillId="0" borderId="0" xfId="7" quotePrefix="1" applyFont="1" applyBorder="1" applyAlignment="1">
      <alignment horizontal="left"/>
    </xf>
    <xf numFmtId="166" fontId="6" fillId="0" borderId="0" xfId="15" applyFont="1" applyBorder="1"/>
    <xf numFmtId="0" fontId="12" fillId="0" borderId="0" xfId="1" applyNumberFormat="1" applyFont="1" applyFill="1" applyBorder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wrapText="1"/>
    </xf>
    <xf numFmtId="166" fontId="10" fillId="0" borderId="0" xfId="15" applyFont="1" applyBorder="1"/>
    <xf numFmtId="0" fontId="6" fillId="0" borderId="0" xfId="1" applyNumberFormat="1" applyFont="1" applyFill="1" applyBorder="1" applyAlignment="1">
      <alignment horizontal="center"/>
    </xf>
    <xf numFmtId="49" fontId="6" fillId="0" borderId="0" xfId="12" applyNumberFormat="1" applyFont="1" applyAlignment="1">
      <alignment horizontal="center" wrapText="1"/>
    </xf>
    <xf numFmtId="166" fontId="11" fillId="0" borderId="0" xfId="15" applyFont="1" applyAlignment="1">
      <alignment horizontal="center" wrapText="1"/>
    </xf>
    <xf numFmtId="43" fontId="6" fillId="0" borderId="0" xfId="1" quotePrefix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2" applyNumberFormat="1" applyFont="1" applyAlignment="1">
      <alignment horizontal="right"/>
    </xf>
    <xf numFmtId="37" fontId="6" fillId="0" borderId="0" xfId="5" quotePrefix="1" applyNumberFormat="1" applyFont="1" applyFill="1" applyBorder="1" applyAlignment="1">
      <alignment horizontal="right"/>
    </xf>
    <xf numFmtId="37" fontId="6" fillId="0" borderId="0" xfId="5" applyNumberFormat="1" applyFont="1" applyFill="1" applyBorder="1" applyAlignment="1">
      <alignment horizontal="right"/>
    </xf>
    <xf numFmtId="37" fontId="6" fillId="0" borderId="0" xfId="10" applyNumberFormat="1" applyFont="1" applyAlignment="1">
      <alignment horizontal="right"/>
    </xf>
    <xf numFmtId="0" fontId="6" fillId="0" borderId="0" xfId="12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0" xfId="12" applyFont="1" applyBorder="1"/>
    <xf numFmtId="0" fontId="13" fillId="0" borderId="0" xfId="15" applyNumberFormat="1" applyFont="1" applyAlignment="1"/>
    <xf numFmtId="0" fontId="9" fillId="0" borderId="0" xfId="15" applyNumberFormat="1" applyFont="1" applyAlignment="1"/>
    <xf numFmtId="172" fontId="6" fillId="0" borderId="0" xfId="0" applyNumberFormat="1" applyFont="1" applyAlignment="1"/>
    <xf numFmtId="166" fontId="6" fillId="0" borderId="0" xfId="15" applyFont="1" applyAlignment="1"/>
    <xf numFmtId="49" fontId="10" fillId="0" borderId="0" xfId="15" applyNumberFormat="1" applyFont="1" applyAlignment="1"/>
    <xf numFmtId="0" fontId="6" fillId="0" borderId="0" xfId="11" applyFont="1" applyAlignment="1"/>
    <xf numFmtId="0" fontId="6" fillId="0" borderId="0" xfId="8" applyFont="1" applyAlignment="1">
      <alignment horizontal="left"/>
    </xf>
    <xf numFmtId="167" fontId="6" fillId="0" borderId="0" xfId="8" applyNumberFormat="1" applyFont="1" applyAlignment="1">
      <alignment horizontal="left"/>
    </xf>
    <xf numFmtId="0" fontId="11" fillId="0" borderId="0" xfId="8" applyFont="1" applyAlignment="1">
      <alignment horizontal="left"/>
    </xf>
    <xf numFmtId="170" fontId="6" fillId="0" borderId="0" xfId="8" applyNumberFormat="1" applyFont="1" applyAlignment="1">
      <alignment horizontal="left"/>
    </xf>
    <xf numFmtId="0" fontId="10" fillId="0" borderId="0" xfId="8" applyFont="1" applyAlignment="1">
      <alignment horizontal="left"/>
    </xf>
    <xf numFmtId="41" fontId="6" fillId="0" borderId="0" xfId="8" applyNumberFormat="1" applyFont="1" applyAlignment="1">
      <alignment horizontal="left"/>
    </xf>
    <xf numFmtId="41" fontId="11" fillId="0" borderId="0" xfId="11" applyNumberFormat="1" applyFont="1" applyAlignment="1"/>
    <xf numFmtId="0" fontId="6" fillId="0" borderId="0" xfId="7" applyFont="1" applyAlignment="1"/>
    <xf numFmtId="0" fontId="6" fillId="0" borderId="0" xfId="0" applyFont="1" applyAlignment="1"/>
    <xf numFmtId="0" fontId="12" fillId="0" borderId="0" xfId="8" applyFont="1" applyAlignment="1">
      <alignment horizontal="left"/>
    </xf>
    <xf numFmtId="0" fontId="10" fillId="0" borderId="0" xfId="15" applyNumberFormat="1" applyFont="1" applyAlignment="1"/>
    <xf numFmtId="39" fontId="6" fillId="0" borderId="0" xfId="0" applyNumberFormat="1" applyFont="1" applyAlignment="1"/>
    <xf numFmtId="167" fontId="6" fillId="0" borderId="0" xfId="0" applyNumberFormat="1" applyFont="1" applyAlignment="1"/>
    <xf numFmtId="167" fontId="18" fillId="0" borderId="0" xfId="0" applyNumberFormat="1" applyFont="1" applyAlignment="1"/>
    <xf numFmtId="0" fontId="6" fillId="0" borderId="0" xfId="0" applyFont="1" applyAlignment="1">
      <alignment horizontal="left"/>
    </xf>
    <xf numFmtId="167" fontId="6" fillId="0" borderId="3" xfId="0" applyNumberFormat="1" applyFont="1" applyBorder="1" applyAlignment="1"/>
    <xf numFmtId="167" fontId="6" fillId="0" borderId="0" xfId="0" applyNumberFormat="1" applyFont="1" applyAlignment="1">
      <alignment horizontal="right"/>
    </xf>
    <xf numFmtId="0" fontId="41" fillId="0" borderId="0" xfId="8" applyFont="1" applyAlignment="1"/>
    <xf numFmtId="0" fontId="41" fillId="0" borderId="0" xfId="11" applyFont="1" applyAlignment="1">
      <alignment horizontal="centerContinuous"/>
    </xf>
    <xf numFmtId="0" fontId="42" fillId="0" borderId="0" xfId="11" applyFont="1" applyAlignment="1">
      <alignment horizontal="centerContinuous"/>
    </xf>
    <xf numFmtId="0" fontId="42" fillId="0" borderId="0" xfId="8" applyFont="1" applyAlignment="1">
      <alignment horizontal="left"/>
    </xf>
    <xf numFmtId="0" fontId="9" fillId="0" borderId="0" xfId="10" applyFont="1" applyAlignment="1"/>
    <xf numFmtId="0" fontId="42" fillId="0" borderId="0" xfId="8" applyFont="1" applyAlignment="1"/>
    <xf numFmtId="0" fontId="6" fillId="0" borderId="0" xfId="11" applyFont="1" applyAlignment="1">
      <alignment horizontal="left"/>
    </xf>
    <xf numFmtId="167" fontId="6" fillId="0" borderId="3" xfId="154" applyNumberFormat="1" applyFont="1" applyFill="1" applyBorder="1" applyAlignment="1">
      <alignment horizontal="right"/>
    </xf>
    <xf numFmtId="0" fontId="6" fillId="0" borderId="0" xfId="0" applyFont="1"/>
    <xf numFmtId="0" fontId="36" fillId="0" borderId="0" xfId="0" applyFont="1"/>
    <xf numFmtId="0" fontId="6" fillId="0" borderId="0" xfId="10" applyFont="1" applyAlignment="1">
      <alignment horizontal="center"/>
    </xf>
    <xf numFmtId="0" fontId="6" fillId="0" borderId="0" xfId="10" applyFont="1" applyAlignment="1">
      <alignment horizontal="center" wrapText="1"/>
    </xf>
    <xf numFmtId="0" fontId="10" fillId="0" borderId="0" xfId="10" applyFont="1" applyAlignment="1">
      <alignment horizontal="center"/>
    </xf>
    <xf numFmtId="0" fontId="39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181" fontId="18" fillId="0" borderId="0" xfId="0" applyNumberFormat="1" applyFont="1" applyFill="1" applyAlignment="1">
      <alignment horizontal="right"/>
    </xf>
    <xf numFmtId="181" fontId="33" fillId="0" borderId="0" xfId="0" applyNumberFormat="1" applyFont="1" applyFill="1"/>
    <xf numFmtId="181" fontId="33" fillId="0" borderId="0" xfId="0" applyNumberFormat="1" applyFont="1" applyFill="1" applyAlignment="1">
      <alignment horizontal="center"/>
    </xf>
    <xf numFmtId="181" fontId="18" fillId="0" borderId="0" xfId="0" quotePrefix="1" applyNumberFormat="1" applyFont="1" applyFill="1" applyAlignment="1">
      <alignment horizontal="center"/>
    </xf>
    <xf numFmtId="181" fontId="18" fillId="0" borderId="0" xfId="0" applyNumberFormat="1" applyFont="1" applyFill="1" applyAlignment="1">
      <alignment horizontal="center"/>
    </xf>
    <xf numFmtId="49" fontId="18" fillId="0" borderId="0" xfId="0" quotePrefix="1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37" fontId="18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18" fillId="0" borderId="7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33" fillId="0" borderId="7" xfId="0" applyNumberFormat="1" applyFont="1" applyFill="1" applyBorder="1" applyAlignment="1">
      <alignment horizontal="right"/>
    </xf>
    <xf numFmtId="37" fontId="33" fillId="0" borderId="0" xfId="0" applyNumberFormat="1" applyFont="1" applyFill="1" applyAlignment="1">
      <alignment horizontal="right"/>
    </xf>
    <xf numFmtId="37" fontId="18" fillId="0" borderId="0" xfId="0" applyNumberFormat="1" applyFont="1" applyFill="1"/>
    <xf numFmtId="168" fontId="6" fillId="0" borderId="0" xfId="145" applyNumberFormat="1" applyFont="1" applyFill="1"/>
    <xf numFmtId="168" fontId="6" fillId="0" borderId="0" xfId="152" applyNumberFormat="1" applyFont="1" applyFill="1"/>
    <xf numFmtId="168" fontId="6" fillId="0" borderId="3" xfId="152" quotePrefix="1" applyNumberFormat="1" applyFont="1" applyFill="1" applyBorder="1"/>
    <xf numFmtId="37" fontId="33" fillId="0" borderId="8" xfId="0" applyNumberFormat="1" applyFont="1" applyFill="1" applyBorder="1" applyAlignment="1">
      <alignment horizontal="right"/>
    </xf>
    <xf numFmtId="181" fontId="18" fillId="0" borderId="0" xfId="0" applyNumberFormat="1" applyFont="1" applyFill="1"/>
    <xf numFmtId="37" fontId="33" fillId="0" borderId="0" xfId="0" applyNumberFormat="1" applyFont="1" applyFill="1"/>
    <xf numFmtId="37" fontId="33" fillId="0" borderId="0" xfId="0" applyNumberFormat="1" applyFont="1" applyFill="1" applyAlignment="1">
      <alignment horizontal="center"/>
    </xf>
    <xf numFmtId="37" fontId="18" fillId="0" borderId="0" xfId="0" applyNumberFormat="1" applyFont="1" applyFill="1" applyAlignment="1">
      <alignment horizontal="center"/>
    </xf>
    <xf numFmtId="37" fontId="18" fillId="0" borderId="0" xfId="0" quotePrefix="1" applyNumberFormat="1" applyFont="1" applyFill="1" applyAlignment="1">
      <alignment horizontal="center"/>
    </xf>
    <xf numFmtId="37" fontId="18" fillId="0" borderId="8" xfId="0" applyNumberFormat="1" applyFont="1" applyFill="1" applyBorder="1" applyAlignment="1">
      <alignment horizontal="right"/>
    </xf>
    <xf numFmtId="37" fontId="6" fillId="0" borderId="8" xfId="0" applyNumberFormat="1" applyFont="1" applyFill="1" applyBorder="1" applyAlignment="1">
      <alignment horizontal="right"/>
    </xf>
    <xf numFmtId="168" fontId="6" fillId="0" borderId="0" xfId="152" quotePrefix="1" applyNumberFormat="1" applyFont="1" applyFill="1"/>
    <xf numFmtId="0" fontId="35" fillId="0" borderId="0" xfId="0" applyFont="1" applyFill="1"/>
    <xf numFmtId="167" fontId="10" fillId="0" borderId="3" xfId="1" applyNumberFormat="1" applyFont="1" applyFill="1" applyBorder="1" applyAlignment="1">
      <alignment horizontal="center"/>
    </xf>
    <xf numFmtId="0" fontId="10" fillId="0" borderId="0" xfId="15" applyNumberFormat="1" applyFont="1"/>
    <xf numFmtId="167" fontId="10" fillId="0" borderId="0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>
      <alignment horizontal="center"/>
    </xf>
    <xf numFmtId="167" fontId="6" fillId="0" borderId="0" xfId="1" applyNumberFormat="1" applyFont="1"/>
    <xf numFmtId="167" fontId="11" fillId="0" borderId="0" xfId="1" applyNumberFormat="1" applyFont="1" applyAlignment="1">
      <alignment horizontal="center"/>
    </xf>
    <xf numFmtId="167" fontId="10" fillId="0" borderId="0" xfId="1" applyNumberFormat="1" applyFont="1"/>
    <xf numFmtId="167" fontId="6" fillId="0" borderId="0" xfId="1" applyNumberFormat="1" applyFont="1" applyAlignment="1">
      <alignment horizontal="right"/>
    </xf>
    <xf numFmtId="41" fontId="6" fillId="0" borderId="0" xfId="1" applyNumberFormat="1" applyFont="1"/>
    <xf numFmtId="43" fontId="12" fillId="0" borderId="0" xfId="1" applyFont="1" applyFill="1" applyAlignment="1">
      <alignment horizontal="center"/>
    </xf>
    <xf numFmtId="43" fontId="10" fillId="0" borderId="0" xfId="1" applyFont="1" applyFill="1" applyAlignment="1">
      <alignment wrapText="1"/>
    </xf>
    <xf numFmtId="0" fontId="10" fillId="0" borderId="0" xfId="10" applyFont="1" applyAlignment="1"/>
    <xf numFmtId="0" fontId="10" fillId="0" borderId="0" xfId="0" applyFont="1" applyAlignment="1">
      <alignment horizontal="left"/>
    </xf>
    <xf numFmtId="41" fontId="6" fillId="0" borderId="3" xfId="1" applyNumberFormat="1" applyFont="1" applyBorder="1" applyAlignment="1">
      <alignment horizontal="right"/>
    </xf>
    <xf numFmtId="41" fontId="6" fillId="0" borderId="0" xfId="10" applyNumberFormat="1" applyFont="1" applyAlignment="1">
      <alignment horizontal="right"/>
    </xf>
    <xf numFmtId="41" fontId="6" fillId="0" borderId="3" xfId="1" quotePrefix="1" applyNumberFormat="1" applyFont="1" applyFill="1" applyBorder="1" applyAlignment="1">
      <alignment horizontal="right"/>
    </xf>
    <xf numFmtId="41" fontId="10" fillId="0" borderId="0" xfId="10" applyNumberFormat="1" applyFont="1" applyAlignment="1">
      <alignment horizontal="right"/>
    </xf>
    <xf numFmtId="43" fontId="6" fillId="0" borderId="0" xfId="1" applyFont="1" applyBorder="1" applyAlignment="1">
      <alignment horizontal="right"/>
    </xf>
    <xf numFmtId="41" fontId="6" fillId="0" borderId="0" xfId="1" quotePrefix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/>
    <xf numFmtId="41" fontId="10" fillId="0" borderId="4" xfId="5" applyNumberFormat="1" applyFont="1" applyFill="1" applyBorder="1" applyAlignment="1">
      <alignment horizontal="right"/>
    </xf>
    <xf numFmtId="41" fontId="6" fillId="0" borderId="0" xfId="12" applyNumberFormat="1" applyFont="1" applyAlignment="1">
      <alignment horizontal="right"/>
    </xf>
    <xf numFmtId="41" fontId="10" fillId="0" borderId="0" xfId="5" applyNumberFormat="1" applyFont="1" applyFill="1" applyBorder="1" applyAlignment="1">
      <alignment horizontal="right"/>
    </xf>
    <xf numFmtId="41" fontId="10" fillId="0" borderId="0" xfId="12" quotePrefix="1" applyNumberFormat="1" applyFont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1" fontId="6" fillId="0" borderId="0" xfId="5" quotePrefix="1" applyNumberFormat="1" applyFont="1" applyFill="1" applyBorder="1" applyAlignment="1">
      <alignment horizontal="right"/>
    </xf>
    <xf numFmtId="41" fontId="10" fillId="0" borderId="1" xfId="1" quotePrefix="1" applyNumberFormat="1" applyFont="1" applyFill="1" applyBorder="1" applyAlignment="1">
      <alignment horizontal="right"/>
    </xf>
    <xf numFmtId="167" fontId="6" fillId="0" borderId="0" xfId="5" quotePrefix="1" applyNumberFormat="1" applyFont="1" applyFill="1" applyBorder="1" applyAlignment="1">
      <alignment horizontal="right"/>
    </xf>
    <xf numFmtId="167" fontId="6" fillId="0" borderId="0" xfId="12" applyNumberFormat="1" applyFont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3" fontId="6" fillId="0" borderId="0" xfId="1" applyFont="1"/>
    <xf numFmtId="172" fontId="34" fillId="0" borderId="0" xfId="0" applyNumberFormat="1" applyFont="1" applyFill="1" applyAlignment="1">
      <alignment horizontal="center"/>
    </xf>
    <xf numFmtId="172" fontId="18" fillId="0" borderId="0" xfId="0" applyNumberFormat="1" applyFont="1" applyFill="1" applyAlignment="1">
      <alignment horizontal="center"/>
    </xf>
    <xf numFmtId="172" fontId="37" fillId="0" borderId="0" xfId="0" applyNumberFormat="1" applyFont="1" applyFill="1" applyAlignment="1">
      <alignment horizontal="center"/>
    </xf>
    <xf numFmtId="172" fontId="33" fillId="0" borderId="0" xfId="0" applyNumberFormat="1" applyFont="1" applyFill="1" applyAlignment="1">
      <alignment horizontal="center"/>
    </xf>
    <xf numFmtId="172" fontId="18" fillId="0" borderId="0" xfId="0" applyNumberFormat="1" applyFont="1" applyFill="1"/>
    <xf numFmtId="0" fontId="6" fillId="0" borderId="0" xfId="10" applyFont="1" applyAlignment="1">
      <alignment horizontal="center"/>
    </xf>
    <xf numFmtId="41" fontId="10" fillId="0" borderId="0" xfId="1" applyNumberFormat="1" applyFont="1" applyFill="1" applyBorder="1" applyAlignment="1">
      <alignment horizontal="center" wrapText="1"/>
    </xf>
    <xf numFmtId="167" fontId="10" fillId="0" borderId="4" xfId="1" applyNumberFormat="1" applyFont="1" applyBorder="1"/>
    <xf numFmtId="40" fontId="6" fillId="0" borderId="0" xfId="41" applyNumberFormat="1" applyFont="1" applyFill="1"/>
    <xf numFmtId="1" fontId="11" fillId="0" borderId="0" xfId="152" applyNumberFormat="1" applyFont="1" applyFill="1" applyAlignment="1">
      <alignment horizontal="center"/>
    </xf>
    <xf numFmtId="41" fontId="18" fillId="0" borderId="0" xfId="0" applyNumberFormat="1" applyFont="1" applyFill="1" applyAlignment="1">
      <alignment horizontal="right"/>
    </xf>
    <xf numFmtId="41" fontId="18" fillId="0" borderId="3" xfId="0" applyNumberFormat="1" applyFont="1" applyFill="1" applyBorder="1" applyAlignment="1">
      <alignment horizontal="right"/>
    </xf>
    <xf numFmtId="172" fontId="6" fillId="0" borderId="0" xfId="0" applyNumberFormat="1" applyFont="1" applyFill="1"/>
    <xf numFmtId="172" fontId="34" fillId="0" borderId="0" xfId="0" quotePrefix="1" applyNumberFormat="1" applyFont="1"/>
    <xf numFmtId="41" fontId="33" fillId="0" borderId="3" xfId="0" applyNumberFormat="1" applyFont="1" applyFill="1" applyBorder="1" applyAlignment="1">
      <alignment horizontal="right"/>
    </xf>
    <xf numFmtId="37" fontId="18" fillId="0" borderId="3" xfId="0" applyNumberFormat="1" applyFont="1" applyFill="1" applyBorder="1" applyAlignment="1">
      <alignment horizontal="right"/>
    </xf>
    <xf numFmtId="37" fontId="18" fillId="0" borderId="0" xfId="0" applyNumberFormat="1" applyFont="1" applyFill="1" applyBorder="1" applyAlignment="1">
      <alignment horizontal="right"/>
    </xf>
    <xf numFmtId="38" fontId="6" fillId="0" borderId="0" xfId="152" applyNumberFormat="1" applyFont="1" applyFill="1"/>
    <xf numFmtId="182" fontId="34" fillId="0" borderId="0" xfId="0" applyNumberFormat="1" applyFont="1" applyFill="1" applyAlignment="1">
      <alignment horizontal="center"/>
    </xf>
    <xf numFmtId="168" fontId="6" fillId="0" borderId="0" xfId="152" applyNumberFormat="1" applyFont="1" applyFill="1" applyBorder="1"/>
    <xf numFmtId="167" fontId="6" fillId="0" borderId="0" xfId="154" applyNumberFormat="1" applyFont="1" applyFill="1" applyBorder="1" applyAlignment="1">
      <alignment horizontal="right"/>
    </xf>
    <xf numFmtId="37" fontId="18" fillId="0" borderId="3" xfId="0" applyNumberFormat="1" applyFont="1" applyFill="1" applyBorder="1"/>
    <xf numFmtId="167" fontId="6" fillId="0" borderId="3" xfId="1" applyNumberFormat="1" applyFont="1" applyFill="1" applyBorder="1" applyAlignment="1">
      <alignment horizontal="left"/>
    </xf>
    <xf numFmtId="41" fontId="18" fillId="0" borderId="0" xfId="0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/>
    <xf numFmtId="167" fontId="10" fillId="0" borderId="0" xfId="8" applyNumberFormat="1" applyFont="1" applyBorder="1" applyAlignment="1">
      <alignment horizontal="right"/>
    </xf>
    <xf numFmtId="0" fontId="10" fillId="0" borderId="0" xfId="8" applyFont="1" applyBorder="1" applyAlignment="1">
      <alignment horizontal="left"/>
    </xf>
    <xf numFmtId="167" fontId="6" fillId="0" borderId="3" xfId="8" applyNumberFormat="1" applyFont="1" applyBorder="1" applyAlignment="1">
      <alignment horizontal="right"/>
    </xf>
    <xf numFmtId="167" fontId="6" fillId="0" borderId="0" xfId="8" applyNumberFormat="1" applyFont="1" applyBorder="1" applyAlignment="1">
      <alignment horizontal="right"/>
    </xf>
    <xf numFmtId="0" fontId="6" fillId="0" borderId="0" xfId="8" applyFont="1" applyBorder="1" applyAlignment="1">
      <alignment horizontal="left"/>
    </xf>
    <xf numFmtId="167" fontId="6" fillId="0" borderId="0" xfId="152" applyNumberFormat="1" applyFont="1" applyFill="1" applyAlignment="1"/>
    <xf numFmtId="167" fontId="18" fillId="0" borderId="0" xfId="152" applyNumberFormat="1" applyFont="1" applyFill="1" applyAlignment="1"/>
    <xf numFmtId="167" fontId="18" fillId="0" borderId="3" xfId="152" applyNumberFormat="1" applyFont="1" applyFill="1" applyBorder="1" applyAlignment="1"/>
    <xf numFmtId="168" fontId="6" fillId="0" borderId="0" xfId="152" applyNumberFormat="1" applyFont="1" applyFill="1" applyAlignment="1"/>
    <xf numFmtId="167" fontId="6" fillId="0" borderId="3" xfId="152" applyNumberFormat="1" applyFont="1" applyFill="1" applyBorder="1" applyAlignment="1"/>
    <xf numFmtId="172" fontId="33" fillId="0" borderId="0" xfId="0" applyNumberFormat="1" applyFont="1" applyFill="1"/>
    <xf numFmtId="172" fontId="34" fillId="0" borderId="0" xfId="0" quotePrefix="1" applyNumberFormat="1" applyFont="1" applyFill="1"/>
    <xf numFmtId="172" fontId="18" fillId="0" borderId="0" xfId="0" quotePrefix="1" applyNumberFormat="1" applyFont="1" applyFill="1"/>
    <xf numFmtId="38" fontId="6" fillId="0" borderId="0" xfId="41" applyNumberFormat="1" applyFont="1" applyFill="1"/>
    <xf numFmtId="0" fontId="10" fillId="0" borderId="0" xfId="7" quotePrefix="1" applyFont="1" applyFill="1" applyBorder="1" applyAlignment="1">
      <alignment horizontal="left"/>
    </xf>
    <xf numFmtId="0" fontId="12" fillId="0" borderId="0" xfId="7" quotePrefix="1" applyFont="1" applyFill="1" applyBorder="1" applyAlignment="1">
      <alignment horizontal="left"/>
    </xf>
    <xf numFmtId="0" fontId="6" fillId="0" borderId="0" xfId="7" quotePrefix="1" applyFont="1" applyFill="1" applyBorder="1" applyAlignment="1">
      <alignment horizontal="left"/>
    </xf>
    <xf numFmtId="41" fontId="6" fillId="0" borderId="3" xfId="10" applyNumberFormat="1" applyFont="1" applyFill="1" applyBorder="1" applyAlignment="1">
      <alignment horizontal="right"/>
    </xf>
    <xf numFmtId="41" fontId="6" fillId="0" borderId="0" xfId="10" applyNumberFormat="1" applyFont="1" applyFill="1" applyAlignment="1">
      <alignment horizontal="right"/>
    </xf>
    <xf numFmtId="37" fontId="6" fillId="0" borderId="3" xfId="10" applyNumberFormat="1" applyFont="1" applyFill="1" applyBorder="1" applyAlignment="1">
      <alignment horizontal="right"/>
    </xf>
    <xf numFmtId="37" fontId="6" fillId="0" borderId="0" xfId="10" applyNumberFormat="1" applyFont="1" applyFill="1" applyAlignment="1">
      <alignment horizontal="right"/>
    </xf>
    <xf numFmtId="167" fontId="10" fillId="0" borderId="0" xfId="1" quotePrefix="1" applyNumberFormat="1" applyFont="1" applyFill="1" applyAlignment="1">
      <alignment horizontal="right"/>
    </xf>
    <xf numFmtId="0" fontId="6" fillId="0" borderId="0" xfId="10" applyFont="1" applyFill="1"/>
    <xf numFmtId="0" fontId="10" fillId="0" borderId="0" xfId="10" applyFont="1" applyFill="1" applyAlignment="1">
      <alignment horizontal="center"/>
    </xf>
    <xf numFmtId="167" fontId="10" fillId="0" borderId="0" xfId="10" applyNumberFormat="1" applyFont="1" applyFill="1" applyAlignment="1">
      <alignment horizontal="center"/>
    </xf>
    <xf numFmtId="0" fontId="10" fillId="0" borderId="0" xfId="10" applyFont="1" applyFill="1"/>
    <xf numFmtId="37" fontId="6" fillId="0" borderId="0" xfId="12" applyNumberFormat="1" applyFont="1" applyFill="1" applyAlignment="1">
      <alignment horizontal="right"/>
    </xf>
    <xf numFmtId="167" fontId="6" fillId="0" borderId="0" xfId="12" applyNumberFormat="1" applyFont="1" applyFill="1" applyAlignment="1">
      <alignment horizontal="right"/>
    </xf>
    <xf numFmtId="41" fontId="10" fillId="0" borderId="1" xfId="1" applyNumberFormat="1" applyFont="1" applyFill="1" applyBorder="1" applyAlignment="1">
      <alignment horizontal="right"/>
    </xf>
    <xf numFmtId="49" fontId="12" fillId="0" borderId="0" xfId="8" applyNumberFormat="1" applyFont="1" applyFill="1" applyAlignment="1"/>
    <xf numFmtId="49" fontId="6" fillId="0" borderId="0" xfId="8" applyNumberFormat="1" applyFont="1" applyFill="1" applyAlignment="1"/>
    <xf numFmtId="0" fontId="11" fillId="0" borderId="0" xfId="8" applyFont="1" applyFill="1" applyAlignment="1"/>
    <xf numFmtId="39" fontId="6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8" applyFont="1" applyFill="1" applyAlignment="1">
      <alignment horizontal="left"/>
    </xf>
    <xf numFmtId="39" fontId="10" fillId="0" borderId="0" xfId="0" applyNumberFormat="1" applyFont="1" applyFill="1" applyAlignment="1"/>
    <xf numFmtId="0" fontId="10" fillId="0" borderId="0" xfId="8" applyFont="1" applyFill="1" applyAlignment="1">
      <alignment horizontal="left"/>
    </xf>
    <xf numFmtId="0" fontId="13" fillId="0" borderId="0" xfId="15" applyNumberFormat="1" applyFont="1" applyFill="1" applyAlignment="1"/>
    <xf numFmtId="0" fontId="6" fillId="0" borderId="0" xfId="0" applyFont="1"/>
    <xf numFmtId="167" fontId="10" fillId="0" borderId="1" xfId="1" applyNumberFormat="1" applyFont="1" applyFill="1" applyBorder="1" applyAlignment="1"/>
    <xf numFmtId="0" fontId="6" fillId="0" borderId="0" xfId="0" applyFont="1"/>
    <xf numFmtId="167" fontId="6" fillId="0" borderId="0" xfId="10" applyNumberFormat="1" applyFont="1"/>
    <xf numFmtId="37" fontId="35" fillId="0" borderId="0" xfId="0" applyNumberFormat="1" applyFont="1" applyFill="1"/>
    <xf numFmtId="0" fontId="6" fillId="0" borderId="0" xfId="0" applyFont="1"/>
    <xf numFmtId="0" fontId="10" fillId="0" borderId="0" xfId="11" applyFont="1" applyAlignment="1">
      <alignment horizontal="center"/>
    </xf>
    <xf numFmtId="168" fontId="6" fillId="0" borderId="0" xfId="152" quotePrefix="1" applyNumberFormat="1" applyFont="1" applyFill="1" applyBorder="1"/>
    <xf numFmtId="167" fontId="6" fillId="0" borderId="0" xfId="152" applyNumberFormat="1" applyFont="1" applyFill="1" applyBorder="1" applyAlignment="1"/>
    <xf numFmtId="41" fontId="10" fillId="0" borderId="0" xfId="10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41" fontId="6" fillId="0" borderId="0" xfId="12" applyNumberFormat="1" applyFont="1" applyFill="1" applyAlignment="1">
      <alignment horizontal="right"/>
    </xf>
    <xf numFmtId="167" fontId="6" fillId="0" borderId="3" xfId="1" applyNumberFormat="1" applyFont="1" applyFill="1" applyBorder="1" applyAlignment="1">
      <alignment horizontal="right"/>
    </xf>
    <xf numFmtId="43" fontId="6" fillId="0" borderId="3" xfId="1" applyFont="1" applyFill="1" applyBorder="1" applyAlignment="1">
      <alignment horizontal="right"/>
    </xf>
    <xf numFmtId="167" fontId="10" fillId="0" borderId="1" xfId="1" applyNumberFormat="1" applyFont="1" applyFill="1" applyBorder="1" applyAlignment="1">
      <alignment horizontal="center"/>
    </xf>
    <xf numFmtId="41" fontId="33" fillId="0" borderId="1" xfId="0" applyNumberFormat="1" applyFont="1" applyFill="1" applyBorder="1" applyAlignment="1">
      <alignment horizontal="right"/>
    </xf>
    <xf numFmtId="41" fontId="43" fillId="0" borderId="0" xfId="1" applyNumberFormat="1" applyFont="1" applyFill="1" applyBorder="1" applyAlignment="1">
      <alignment horizontal="center"/>
    </xf>
    <xf numFmtId="41" fontId="44" fillId="0" borderId="0" xfId="1" applyNumberFormat="1" applyFont="1" applyFill="1" applyBorder="1" applyAlignment="1">
      <alignment wrapText="1"/>
    </xf>
    <xf numFmtId="167" fontId="10" fillId="0" borderId="3" xfId="6" applyNumberFormat="1" applyFont="1" applyFill="1" applyBorder="1" applyAlignment="1">
      <alignment horizontal="right"/>
    </xf>
    <xf numFmtId="37" fontId="6" fillId="0" borderId="0" xfId="10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1" fontId="6" fillId="0" borderId="0" xfId="10" applyNumberFormat="1" applyFont="1" applyFill="1" applyBorder="1" applyAlignment="1">
      <alignment horizontal="right"/>
    </xf>
    <xf numFmtId="41" fontId="6" fillId="0" borderId="0" xfId="1" applyNumberFormat="1" applyFont="1" applyBorder="1"/>
    <xf numFmtId="41" fontId="6" fillId="0" borderId="0" xfId="10" applyNumberFormat="1" applyFont="1"/>
    <xf numFmtId="166" fontId="6" fillId="0" borderId="0" xfId="15" applyFont="1" applyFill="1" applyBorder="1"/>
    <xf numFmtId="37" fontId="6" fillId="0" borderId="0" xfId="12" applyNumberFormat="1" applyFont="1" applyFill="1" applyBorder="1" applyAlignment="1">
      <alignment horizontal="right"/>
    </xf>
    <xf numFmtId="0" fontId="6" fillId="0" borderId="3" xfId="12" applyFont="1" applyBorder="1" applyAlignment="1">
      <alignment wrapText="1"/>
    </xf>
    <xf numFmtId="0" fontId="12" fillId="0" borderId="0" xfId="10" applyFont="1" applyFill="1"/>
    <xf numFmtId="0" fontId="12" fillId="0" borderId="0" xfId="0" applyFont="1" applyFill="1"/>
    <xf numFmtId="167" fontId="6" fillId="0" borderId="0" xfId="0" applyNumberFormat="1" applyFont="1" applyFill="1" applyAlignment="1"/>
    <xf numFmtId="43" fontId="6" fillId="0" borderId="0" xfId="1" applyFont="1" applyAlignment="1">
      <alignment horizontal="right"/>
    </xf>
    <xf numFmtId="43" fontId="11" fillId="0" borderId="0" xfId="1" applyFont="1" applyAlignment="1">
      <alignment horizontal="right"/>
    </xf>
    <xf numFmtId="167" fontId="6" fillId="0" borderId="0" xfId="0" applyNumberFormat="1" applyFont="1" applyBorder="1" applyAlignment="1">
      <alignment horizontal="right"/>
    </xf>
    <xf numFmtId="167" fontId="33" fillId="0" borderId="7" xfId="1" applyNumberFormat="1" applyFont="1" applyFill="1" applyBorder="1" applyAlignment="1">
      <alignment horizontal="right"/>
    </xf>
    <xf numFmtId="167" fontId="33" fillId="0" borderId="0" xfId="1" applyNumberFormat="1" applyFont="1" applyFill="1" applyAlignment="1">
      <alignment horizontal="right"/>
    </xf>
    <xf numFmtId="170" fontId="6" fillId="0" borderId="0" xfId="8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right"/>
    </xf>
    <xf numFmtId="0" fontId="6" fillId="0" borderId="0" xfId="10" applyFont="1" applyAlignment="1">
      <alignment horizontal="center"/>
    </xf>
    <xf numFmtId="0" fontId="6" fillId="0" borderId="0" xfId="10" applyFont="1" applyAlignment="1">
      <alignment horizontal="center" wrapText="1"/>
    </xf>
    <xf numFmtId="41" fontId="10" fillId="0" borderId="0" xfId="1" applyNumberFormat="1" applyFont="1"/>
    <xf numFmtId="167" fontId="10" fillId="0" borderId="0" xfId="10" applyNumberFormat="1" applyFont="1"/>
    <xf numFmtId="41" fontId="6" fillId="0" borderId="3" xfId="1" applyNumberFormat="1" applyFont="1" applyBorder="1"/>
    <xf numFmtId="0" fontId="6" fillId="0" borderId="3" xfId="10" applyFont="1" applyBorder="1"/>
    <xf numFmtId="172" fontId="18" fillId="0" borderId="0" xfId="0" applyNumberFormat="1" applyFont="1" applyAlignment="1">
      <alignment horizontal="left" wrapText="1"/>
    </xf>
    <xf numFmtId="0" fontId="6" fillId="0" borderId="0" xfId="0" applyFont="1"/>
    <xf numFmtId="181" fontId="33" fillId="0" borderId="0" xfId="0" applyNumberFormat="1" applyFont="1" applyFill="1" applyAlignment="1">
      <alignment horizontal="center"/>
    </xf>
    <xf numFmtId="0" fontId="36" fillId="0" borderId="0" xfId="0" applyFont="1" applyFill="1"/>
    <xf numFmtId="0" fontId="10" fillId="0" borderId="0" xfId="0" applyFont="1" applyFill="1" applyAlignment="1">
      <alignment horizontal="center"/>
    </xf>
    <xf numFmtId="181" fontId="34" fillId="0" borderId="0" xfId="0" applyNumberFormat="1" applyFont="1" applyFill="1" applyAlignment="1">
      <alignment horizontal="center"/>
    </xf>
    <xf numFmtId="37" fontId="33" fillId="0" borderId="0" xfId="0" applyNumberFormat="1" applyFon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34" fillId="0" borderId="0" xfId="0" applyNumberFormat="1" applyFont="1" applyFill="1" applyAlignment="1">
      <alignment horizontal="center"/>
    </xf>
    <xf numFmtId="37" fontId="36" fillId="0" borderId="0" xfId="0" applyNumberFormat="1" applyFont="1" applyFill="1"/>
    <xf numFmtId="172" fontId="6" fillId="0" borderId="0" xfId="0" quotePrefix="1" applyNumberFormat="1" applyFont="1" applyAlignment="1">
      <alignment horizontal="center"/>
    </xf>
    <xf numFmtId="166" fontId="11" fillId="0" borderId="0" xfId="15" applyFont="1" applyAlignment="1">
      <alignment horizontal="center" wrapText="1"/>
    </xf>
    <xf numFmtId="172" fontId="10" fillId="0" borderId="0" xfId="0" applyNumberFormat="1" applyFont="1" applyAlignment="1">
      <alignment horizontal="center" wrapText="1"/>
    </xf>
    <xf numFmtId="172" fontId="6" fillId="0" borderId="0" xfId="0" quotePrefix="1" applyNumberFormat="1" applyFont="1" applyAlignment="1">
      <alignment horizontal="center" wrapText="1"/>
    </xf>
    <xf numFmtId="172" fontId="6" fillId="0" borderId="0" xfId="0" applyNumberFormat="1" applyFont="1" applyAlignment="1">
      <alignment horizontal="center" wrapText="1"/>
    </xf>
    <xf numFmtId="0" fontId="6" fillId="0" borderId="0" xfId="10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0" fillId="0" borderId="0" xfId="11" applyFont="1" applyAlignment="1">
      <alignment horizontal="center"/>
    </xf>
    <xf numFmtId="0" fontId="18" fillId="0" borderId="0" xfId="12" applyFont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11" fillId="0" borderId="0" xfId="10" applyFont="1" applyAlignment="1">
      <alignment horizontal="center"/>
    </xf>
    <xf numFmtId="0" fontId="10" fillId="0" borderId="0" xfId="10" applyFont="1" applyAlignment="1">
      <alignment horizontal="center"/>
    </xf>
    <xf numFmtId="0" fontId="10" fillId="0" borderId="0" xfId="11" applyFont="1" applyBorder="1" applyAlignment="1">
      <alignment horizontal="center"/>
    </xf>
    <xf numFmtId="0" fontId="6" fillId="0" borderId="3" xfId="12" applyFont="1" applyBorder="1" applyAlignment="1">
      <alignment horizontal="center" wrapText="1"/>
    </xf>
    <xf numFmtId="0" fontId="6" fillId="0" borderId="0" xfId="12" applyFont="1" applyBorder="1" applyAlignment="1">
      <alignment horizontal="center" wrapText="1"/>
    </xf>
    <xf numFmtId="172" fontId="6" fillId="0" borderId="0" xfId="0" applyNumberFormat="1" applyFont="1" applyAlignment="1">
      <alignment horizontal="center"/>
    </xf>
  </cellXfs>
  <cellStyles count="156">
    <cellStyle name="Comma" xfId="1" builtinId="3"/>
    <cellStyle name="Comma 10 2 2" xfId="155" xr:uid="{7E6EF764-D0D1-41A6-8770-C0DDBEA6EA6A}"/>
    <cellStyle name="Comma 11" xfId="153" xr:uid="{68A7B825-97D3-444B-BAFA-D0312A7AF2AA}"/>
    <cellStyle name="Comma 17" xfId="154" xr:uid="{43FB9E79-2922-4B7B-B304-D5338C5107BD}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  <cellStyle name="ปกติ_Sheet1" xfId="152" xr:uid="{03A3B3ED-1613-4C9C-93FC-5DEFBC0F7F56}"/>
  </cellStyles>
  <dxfs count="0"/>
  <tableStyles count="0" defaultTableStyle="TableStyleMedium2" defaultPivotStyle="PivotStyleLight16"/>
  <colors>
    <mruColors>
      <color rgb="FFFFFFCC"/>
      <color rgb="FF00FFFF"/>
      <color rgb="FFFFCCFF"/>
      <color rgb="FFFFCC99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19666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3352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52</xdr:row>
      <xdr:rowOff>0</xdr:rowOff>
    </xdr:from>
    <xdr:to>
      <xdr:col>5</xdr:col>
      <xdr:colOff>19666</xdr:colOff>
      <xdr:row>52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52</xdr:row>
      <xdr:rowOff>0</xdr:rowOff>
    </xdr:from>
    <xdr:to>
      <xdr:col>4</xdr:col>
      <xdr:colOff>3352</xdr:colOff>
      <xdr:row>52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D09F5EFC-FAE6-4E85-9320-C508AB26BB2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11D54E61-C62D-480E-A75D-273F06FB15D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978AE8CC-DA95-4095-8647-55C5375C725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0BD1FF77-0BA9-4B87-B950-36AE8A66584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A7A5BA3-D9F0-44D7-8222-8D87FA3470F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68C8175C-75DE-4067-8DED-12B6D261605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EF102531-7333-4B29-859A-31C089737D6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3" name="Text Box 5">
          <a:extLst>
            <a:ext uri="{FF2B5EF4-FFF2-40B4-BE49-F238E27FC236}">
              <a16:creationId xmlns:a16="http://schemas.microsoft.com/office/drawing/2014/main" id="{5BC501F4-EF53-4CAD-B77C-F508E152C3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4" name="Text Box 6">
          <a:extLst>
            <a:ext uri="{FF2B5EF4-FFF2-40B4-BE49-F238E27FC236}">
              <a16:creationId xmlns:a16="http://schemas.microsoft.com/office/drawing/2014/main" id="{D39B8C77-CC87-441B-A64B-1FCE38AB5D4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5" name="Text Box 7">
          <a:extLst>
            <a:ext uri="{FF2B5EF4-FFF2-40B4-BE49-F238E27FC236}">
              <a16:creationId xmlns:a16="http://schemas.microsoft.com/office/drawing/2014/main" id="{7B4C775E-9E8E-4EC4-9DF5-5DA875D1C6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6" name="Text Box 8">
          <a:extLst>
            <a:ext uri="{FF2B5EF4-FFF2-40B4-BE49-F238E27FC236}">
              <a16:creationId xmlns:a16="http://schemas.microsoft.com/office/drawing/2014/main" id="{6ABBAD89-1CDF-437E-A718-91CC5B25616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7" name="Text Box 9">
          <a:extLst>
            <a:ext uri="{FF2B5EF4-FFF2-40B4-BE49-F238E27FC236}">
              <a16:creationId xmlns:a16="http://schemas.microsoft.com/office/drawing/2014/main" id="{215E0476-76E0-4102-8519-361B2B55DB6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D073FC98-85D7-49B6-8249-A5E85D79FF6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4CD1C924-D6F3-44DD-B23A-9A7551AB618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3A36F3F2-017E-4414-8B43-9B3A925C8D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225F9D66-A00F-439E-8B49-B1C11FDBBDE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2" name="Text Box 5">
          <a:extLst>
            <a:ext uri="{FF2B5EF4-FFF2-40B4-BE49-F238E27FC236}">
              <a16:creationId xmlns:a16="http://schemas.microsoft.com/office/drawing/2014/main" id="{08586F01-64A2-4ED8-A93D-3F5C1644077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3" name="Text Box 7">
          <a:extLst>
            <a:ext uri="{FF2B5EF4-FFF2-40B4-BE49-F238E27FC236}">
              <a16:creationId xmlns:a16="http://schemas.microsoft.com/office/drawing/2014/main" id="{A3754DA4-45BF-486F-A5DA-12245133720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F242CBDE-749E-4736-BF14-A9AD5A22EB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3D03BF9D-3E10-4611-AEA9-0C8506EEDD1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C9BA3B7E-3BF8-4819-9E5A-320D9D1BC50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5F04700E-9585-40E4-8243-9657C668E0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8" name="Text Box 6">
          <a:extLst>
            <a:ext uri="{FF2B5EF4-FFF2-40B4-BE49-F238E27FC236}">
              <a16:creationId xmlns:a16="http://schemas.microsoft.com/office/drawing/2014/main" id="{A07014F5-FEAA-4C84-A39B-C3F36AE011B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1CEA0DE7-9C53-46D0-9923-968910B7BB8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446BF474-DA98-436C-9175-96663F3AA10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A2B807A0-0723-42C8-97BD-5E680A15F49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D7C69936-AA19-4C0C-A4D0-EC44D94AAA0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D8901C6F-E631-48B7-8FEA-A31C1C58B52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3A184725-0197-4D8D-AAAE-4BC0BE2ED2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17DCEA79-54E3-4B7D-9079-5ACD274AAD7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271C4CF8-2144-4504-8222-2F6E2A294A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DD601483-4FB0-44CD-BC5E-B4F648F27C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B4135D90-13B0-451A-9021-344C078668D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FA12ABB3-03D4-4595-A634-C95072AD5C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0" name="Text Box 6">
          <a:extLst>
            <a:ext uri="{FF2B5EF4-FFF2-40B4-BE49-F238E27FC236}">
              <a16:creationId xmlns:a16="http://schemas.microsoft.com/office/drawing/2014/main" id="{FC1DB54B-3070-4BE3-8935-1C5C17E57F1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426F3996-7705-4D41-8B41-1A1EA5CE42D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2" name="Text Box 8">
          <a:extLst>
            <a:ext uri="{FF2B5EF4-FFF2-40B4-BE49-F238E27FC236}">
              <a16:creationId xmlns:a16="http://schemas.microsoft.com/office/drawing/2014/main" id="{8B807904-BB77-4458-8D66-370944D7A9B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3" name="Text Box 9">
          <a:extLst>
            <a:ext uri="{FF2B5EF4-FFF2-40B4-BE49-F238E27FC236}">
              <a16:creationId xmlns:a16="http://schemas.microsoft.com/office/drawing/2014/main" id="{A350A108-501B-40E8-B5AC-AFBD8F052D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0C68C3-C52D-4C19-9F60-58B6533D8A2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015E075A-D201-4985-99EF-6D389DAE8EA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587809AC-77A7-4094-81C5-DFFC99A3613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DD765B82-1D70-48FF-BA2A-0569031B55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0F2544F0-1ED1-4993-8AF0-AE898172A73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9" name="Text Box 7">
          <a:extLst>
            <a:ext uri="{FF2B5EF4-FFF2-40B4-BE49-F238E27FC236}">
              <a16:creationId xmlns:a16="http://schemas.microsoft.com/office/drawing/2014/main" id="{1AEAE79A-C8D1-48A1-8554-0569E031B67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87C7DAD6-CB87-4A47-960B-C211F4CBFE4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BF5CBAC3-10E9-4010-907B-ED53111E81C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F27CC680-A928-4D55-815E-A847AB0EA36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32BDA4C7-E96C-437F-991B-AFA08FFF66D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BC2E2AC9-86CD-49A5-B7E2-74D8DCF6E3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5" name="Text Box 8">
          <a:extLst>
            <a:ext uri="{FF2B5EF4-FFF2-40B4-BE49-F238E27FC236}">
              <a16:creationId xmlns:a16="http://schemas.microsoft.com/office/drawing/2014/main" id="{A5279C4E-08E8-4446-AFA7-0BA7E188285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6" name="Text Box 9">
          <a:extLst>
            <a:ext uri="{FF2B5EF4-FFF2-40B4-BE49-F238E27FC236}">
              <a16:creationId xmlns:a16="http://schemas.microsoft.com/office/drawing/2014/main" id="{2C35954C-EE01-4374-B0B4-2A8C98923C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4A638A59-53F2-4CBB-9131-9A1A8C22207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A6F19CE2-B5D4-47BD-99DA-52AF2965DF09}"/>
            </a:ext>
          </a:extLst>
        </xdr:cNvPr>
        <xdr:cNvSpPr txBox="1">
          <a:spLocks noChangeArrowheads="1"/>
        </xdr:cNvSpPr>
      </xdr:nvSpPr>
      <xdr:spPr bwMode="auto">
        <a:xfrm>
          <a:off x="5538561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8527BD70-B5B7-4147-9ACE-22CCB8A42D9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824EB69D-6EAC-4983-8B18-A9DC447A62A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F0273BA8-54FF-43D1-9EA6-BD7399E7FC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0DD9F8E9-7FF5-4F83-AE3E-E12289586B2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D3B2288C-B5D0-4A44-89C8-D18FF26E4A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D911078B-5A9C-4141-AEB4-DA40253D224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7E2F3950-A542-456E-B275-7997598F54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5AC69856-40C5-4931-8E13-0A65A897AB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7" name="Text Box 6">
          <a:extLst>
            <a:ext uri="{FF2B5EF4-FFF2-40B4-BE49-F238E27FC236}">
              <a16:creationId xmlns:a16="http://schemas.microsoft.com/office/drawing/2014/main" id="{3C588D15-399F-4A22-9AFB-35F84D71665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8" name="Text Box 7">
          <a:extLst>
            <a:ext uri="{FF2B5EF4-FFF2-40B4-BE49-F238E27FC236}">
              <a16:creationId xmlns:a16="http://schemas.microsoft.com/office/drawing/2014/main" id="{02C32599-05B5-4A03-952D-C18447C75F0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4329D398-E891-4BF9-AF41-920B9F2280A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CFE095C7-9387-43CD-B525-58B6278EFFA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D1C89252-6294-4F83-A03D-14B79C2A985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DF9EDA2B-C19B-4F78-895D-596411890B0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F00D654D-94A7-4805-B133-E442D7CC034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4C132564-1F3F-4EFA-953F-5AA07489993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20E5D69A-CCA6-4E01-93E3-741628BB60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6" name="Text Box 7">
          <a:extLst>
            <a:ext uri="{FF2B5EF4-FFF2-40B4-BE49-F238E27FC236}">
              <a16:creationId xmlns:a16="http://schemas.microsoft.com/office/drawing/2014/main" id="{4F4AE530-3864-4CA1-8B2F-8E7D83B1FB5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236150D7-D3CF-4CA5-97B0-F6F1A076D85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1FE4FE82-7780-4498-888E-8BB8148BB3A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C312D68D-5899-4288-BA37-97AE1BB5C03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7B053BAC-CD4B-4B67-B66F-0FA2177B63B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1" name="Text Box 6">
          <a:extLst>
            <a:ext uri="{FF2B5EF4-FFF2-40B4-BE49-F238E27FC236}">
              <a16:creationId xmlns:a16="http://schemas.microsoft.com/office/drawing/2014/main" id="{BF67F01A-3978-4E43-A282-E283F7CCB6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F3E2EFB0-6720-4DC6-8509-287AC932C4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AA5EA2BF-4A76-4BD8-869F-5FF4998838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4F236FA3-8E85-4F6F-B383-51AB2DB30E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905472C-5895-4CB2-80E9-69DB7AFA7D5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3B9084DF-6039-4985-8CA6-4A2394FAE21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13C9D606-8847-4570-818B-20881AFFFA2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3120D201-8F1C-4797-90B5-1AE204A21ED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E5AA5436-D922-4908-9A52-0A28F1E4A8E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B3EBBF50-7F20-40C5-B25B-F50509B19AD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246FECDA-EBCE-429F-9828-56FF86FA7B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3C61127A-C7F8-4A47-9E78-84294E538BE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3" name="Text Box 6">
          <a:extLst>
            <a:ext uri="{FF2B5EF4-FFF2-40B4-BE49-F238E27FC236}">
              <a16:creationId xmlns:a16="http://schemas.microsoft.com/office/drawing/2014/main" id="{FF4AFF61-120B-47B8-9895-BA295662393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4" name="Text Box 7">
          <a:extLst>
            <a:ext uri="{FF2B5EF4-FFF2-40B4-BE49-F238E27FC236}">
              <a16:creationId xmlns:a16="http://schemas.microsoft.com/office/drawing/2014/main" id="{565D89AA-7619-4AAF-BA9F-343E5CAB1A7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3BE71D16-DF78-4CB4-BD2D-CC496942BF2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E49DC127-EEBE-44C4-93D5-FFBF10D80A2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116443CF-F913-42C5-A95A-C3DDFFCBB3A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29D5625C-EE66-455E-BFB1-645FE34B25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590957D5-9AB1-486B-9FE4-C56ACD57FB1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9B450578-418C-45FA-97A4-97A5DEE307A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FDA5399A-7330-460D-949B-5D9E99D4A6A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2" name="Text Box 7">
          <a:extLst>
            <a:ext uri="{FF2B5EF4-FFF2-40B4-BE49-F238E27FC236}">
              <a16:creationId xmlns:a16="http://schemas.microsoft.com/office/drawing/2014/main" id="{60FB01B1-8E0E-40D9-A3BD-039C0D5E9E4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4EB82192-CF2B-488D-AFD4-972EBF7C427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520441EE-DA76-45B4-B15D-5C9734CBD57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A46A8085-1477-4F0E-985B-49F1DD0EC70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E6B30D5D-2664-4EAD-8AC1-47B5C942141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7" name="Text Box 6">
          <a:extLst>
            <a:ext uri="{FF2B5EF4-FFF2-40B4-BE49-F238E27FC236}">
              <a16:creationId xmlns:a16="http://schemas.microsoft.com/office/drawing/2014/main" id="{EC1E5743-D7B0-4124-A423-B943B27512F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8" name="Text Box 8">
          <a:extLst>
            <a:ext uri="{FF2B5EF4-FFF2-40B4-BE49-F238E27FC236}">
              <a16:creationId xmlns:a16="http://schemas.microsoft.com/office/drawing/2014/main" id="{22DF658C-56E4-488A-B025-74E07E2FB35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9" name="Text Box 9">
          <a:extLst>
            <a:ext uri="{FF2B5EF4-FFF2-40B4-BE49-F238E27FC236}">
              <a16:creationId xmlns:a16="http://schemas.microsoft.com/office/drawing/2014/main" id="{3A134100-0F02-4282-BE50-63A163EB25E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B4E4A535-3B40-40A5-A141-DE7C0F292EA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4C3579E6-99BC-4F02-8FCA-0CF885C9545A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7C8E9BE8-8DDD-404C-AD10-00419427AF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FDE4717A-D3AF-4787-A496-F9BD105C7BF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AD7223BC-D53D-42A4-9273-33631350B9E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EE6080FE-166F-4325-8825-B61D0C6B983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3C4D1E95-C513-45F9-9D30-03DDD9D3DBF6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20197FA2-4FB6-4B17-BF43-E8117E43E34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88" name="Text Box 5">
          <a:extLst>
            <a:ext uri="{FF2B5EF4-FFF2-40B4-BE49-F238E27FC236}">
              <a16:creationId xmlns:a16="http://schemas.microsoft.com/office/drawing/2014/main" id="{A06B9EF5-A7E5-4F97-A8AA-BC2EB5633E5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89" name="Text Box 6">
          <a:extLst>
            <a:ext uri="{FF2B5EF4-FFF2-40B4-BE49-F238E27FC236}">
              <a16:creationId xmlns:a16="http://schemas.microsoft.com/office/drawing/2014/main" id="{B2B8A78A-231C-48B4-9E67-5B7090531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0" name="Text Box 7">
          <a:extLst>
            <a:ext uri="{FF2B5EF4-FFF2-40B4-BE49-F238E27FC236}">
              <a16:creationId xmlns:a16="http://schemas.microsoft.com/office/drawing/2014/main" id="{54B31C01-DA1E-4822-A5C9-D95FCDF46B3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2F686932-8B5C-496A-B1AC-C854B5664A3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2" name="Text Box 9">
          <a:extLst>
            <a:ext uri="{FF2B5EF4-FFF2-40B4-BE49-F238E27FC236}">
              <a16:creationId xmlns:a16="http://schemas.microsoft.com/office/drawing/2014/main" id="{AD69F447-4F9A-433D-910F-45AC3DCB82B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12EF28E3-77E0-4353-952C-595418E81A1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27C30D6C-84A4-4636-B50A-830D33BA524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1DF7C5E1-AD3B-41E7-937E-48FB79BC2AF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81C5B25-9645-43B6-A699-BFEDEAADC5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7" name="Text Box 5">
          <a:extLst>
            <a:ext uri="{FF2B5EF4-FFF2-40B4-BE49-F238E27FC236}">
              <a16:creationId xmlns:a16="http://schemas.microsoft.com/office/drawing/2014/main" id="{D6E054A6-BE50-4558-8B42-09BF110700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8" name="Text Box 7">
          <a:extLst>
            <a:ext uri="{FF2B5EF4-FFF2-40B4-BE49-F238E27FC236}">
              <a16:creationId xmlns:a16="http://schemas.microsoft.com/office/drawing/2014/main" id="{9495B31E-8651-4E0B-9432-396FCDEE795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4C31A54D-99EF-4802-8588-162F2B0D059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4519EE4-EE07-4E60-97CF-4811DC5BA7C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38742F10-3516-4C67-80C5-33CEBB9D82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48AB4E69-5EEF-4632-AC63-810F9CC4C7F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03" name="Text Box 6">
          <a:extLst>
            <a:ext uri="{FF2B5EF4-FFF2-40B4-BE49-F238E27FC236}">
              <a16:creationId xmlns:a16="http://schemas.microsoft.com/office/drawing/2014/main" id="{A43F5B51-7F45-4527-B3FD-B78A959B532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04" name="Text Box 8">
          <a:extLst>
            <a:ext uri="{FF2B5EF4-FFF2-40B4-BE49-F238E27FC236}">
              <a16:creationId xmlns:a16="http://schemas.microsoft.com/office/drawing/2014/main" id="{C4837AA0-FC02-42F5-A737-A276A4A35D6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05" name="Text Box 9">
          <a:extLst>
            <a:ext uri="{FF2B5EF4-FFF2-40B4-BE49-F238E27FC236}">
              <a16:creationId xmlns:a16="http://schemas.microsoft.com/office/drawing/2014/main" id="{88E1C81D-49C7-4100-A8A1-E96792B523F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B6B860F8-B346-4879-8023-CA11C964B54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52</xdr:row>
      <xdr:rowOff>0</xdr:rowOff>
    </xdr:from>
    <xdr:ext cx="6929" cy="4762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85F96E6A-EFAE-48B6-9589-B5751889822A}"/>
            </a:ext>
          </a:extLst>
        </xdr:cNvPr>
        <xdr:cNvSpPr txBox="1">
          <a:spLocks noChangeArrowheads="1"/>
        </xdr:cNvSpPr>
      </xdr:nvSpPr>
      <xdr:spPr bwMode="auto">
        <a:xfrm>
          <a:off x="5538561" y="10426246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609E3A28-CCCE-4716-B383-E074C6828D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3F9572CB-D7BC-42F7-9FF7-6C389CB19AA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959408EC-074B-43AD-9CD6-539EF0BFC9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7F0A6CB2-E598-409D-9EC6-4897FDD247F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A66CBE3-BF87-40BB-B265-E77671F8BC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25AD8A41-6D7A-4AC9-A152-8F63AA10508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1C405A21-3EBE-47D0-BF0A-F6B7A312EDA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C06A6090-9482-4A70-A6E6-871226FC7AA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0C9498A9-6108-42AE-88AC-A41EDE6A73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3A71902F-7B50-45FB-BCAC-6D84DB65D0F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3FBAF359-6A07-4979-9EAE-B5F37B245D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48B53046-69F4-4ADE-8EBE-5317825EB9C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327045D0-41B9-4100-96DF-E0F1E69E958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BD14DB87-F268-470B-9A76-10DF63C4B6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83B7DDF6-D7F1-40B2-A497-DD33FE4BE4C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70DCB43C-615E-4EE5-97C9-1D2BB5086C8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4" name="Text Box 5">
          <a:extLst>
            <a:ext uri="{FF2B5EF4-FFF2-40B4-BE49-F238E27FC236}">
              <a16:creationId xmlns:a16="http://schemas.microsoft.com/office/drawing/2014/main" id="{08FA38FE-B5EA-4192-B5B7-8E4136082B2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5" name="Text Box 7">
          <a:extLst>
            <a:ext uri="{FF2B5EF4-FFF2-40B4-BE49-F238E27FC236}">
              <a16:creationId xmlns:a16="http://schemas.microsoft.com/office/drawing/2014/main" id="{A603A5A0-42D6-4744-B20C-2213A95D354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4B4183C1-6617-4136-A678-785A2888988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4A0B93C0-9D26-4191-92FE-02CBD1469EA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E8AF01A0-CB49-45A3-BEE1-DFF5709066A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356ED0F1-E006-42CA-99D2-C195F3116D9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E290817D-027F-40D5-9F45-89DED06E6FD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23FD09DE-77EF-4BFD-A377-0B232610CF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E124D3F3-1624-48D1-8636-9C1D32695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1B72EE06-CBF2-40CA-B36C-B9C0658B23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4" name="Text Box 4">
          <a:extLst>
            <a:ext uri="{FF2B5EF4-FFF2-40B4-BE49-F238E27FC236}">
              <a16:creationId xmlns:a16="http://schemas.microsoft.com/office/drawing/2014/main" id="{45CC95F5-C065-4ACE-BE45-F5D0074A68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5" name="Text Box 5">
          <a:extLst>
            <a:ext uri="{FF2B5EF4-FFF2-40B4-BE49-F238E27FC236}">
              <a16:creationId xmlns:a16="http://schemas.microsoft.com/office/drawing/2014/main" id="{0DAB2485-DB33-4FD6-BA5B-BDD3B5C0470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6" name="Text Box 6">
          <a:extLst>
            <a:ext uri="{FF2B5EF4-FFF2-40B4-BE49-F238E27FC236}">
              <a16:creationId xmlns:a16="http://schemas.microsoft.com/office/drawing/2014/main" id="{B1FBC8C3-BD7B-48F7-AFB9-F9B36974D06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7" name="Text Box 7">
          <a:extLst>
            <a:ext uri="{FF2B5EF4-FFF2-40B4-BE49-F238E27FC236}">
              <a16:creationId xmlns:a16="http://schemas.microsoft.com/office/drawing/2014/main" id="{58ECA1EA-814D-4257-B436-630C9A2C732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8" name="Text Box 8">
          <a:extLst>
            <a:ext uri="{FF2B5EF4-FFF2-40B4-BE49-F238E27FC236}">
              <a16:creationId xmlns:a16="http://schemas.microsoft.com/office/drawing/2014/main" id="{F65C4690-96A4-4F6F-8975-6532D51F1B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9" name="Text Box 9">
          <a:extLst>
            <a:ext uri="{FF2B5EF4-FFF2-40B4-BE49-F238E27FC236}">
              <a16:creationId xmlns:a16="http://schemas.microsoft.com/office/drawing/2014/main" id="{B3A5EED0-0834-40E8-9A9F-EED749FC8F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8064382A-90B9-4DE7-8807-0EEB8451EF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C5C54B2-1898-479F-9062-FF1FEC4583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7FC86AB5-E3AC-45B0-8750-D4F2E1D874A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03D53600-39F3-4A3C-859A-59C379F193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4" name="Text Box 7">
          <a:extLst>
            <a:ext uri="{FF2B5EF4-FFF2-40B4-BE49-F238E27FC236}">
              <a16:creationId xmlns:a16="http://schemas.microsoft.com/office/drawing/2014/main" id="{97556BCF-F761-49EC-9566-2018E9BB6F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83DFF15E-F45B-4BC3-9D39-D0478D31855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C79662B5-B722-4D8E-9204-1B5C15B0C2A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1A4D1DC5-0538-4F0C-93AC-267799D24B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F9EDB707-2F96-4DC7-A1E0-8B0F79D8E8D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3EE35FB1-460C-4645-84BD-CEF5F4122B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42A95778-5424-4426-B8DC-D54B56F9D19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B64FF052-A4B0-4137-B5C4-2834A101F12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E61663EF-7E6D-407C-8286-99E8A0F819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410C3E48-9935-4F6C-8B4D-D6786616CA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7A4EB57E-7D7E-4C93-8E6E-FD677F2F3C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80B9150B-412F-42C1-8D11-07D7CF6529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4C180F4D-E90A-4F7B-9718-A7798F6E939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5DC564A0-B9CD-485A-BB12-001C2B4223C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id="{A80DFA0E-DEAB-4063-ADA4-A8A6B40C72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9" name="Text Box 5">
          <a:extLst>
            <a:ext uri="{FF2B5EF4-FFF2-40B4-BE49-F238E27FC236}">
              <a16:creationId xmlns:a16="http://schemas.microsoft.com/office/drawing/2014/main" id="{9DE9B1DC-3826-4315-9D8A-E7BF83DA73D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0" name="Text Box 6">
          <a:extLst>
            <a:ext uri="{FF2B5EF4-FFF2-40B4-BE49-F238E27FC236}">
              <a16:creationId xmlns:a16="http://schemas.microsoft.com/office/drawing/2014/main" id="{0A53260E-AA7E-4C01-9778-80099D2C21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1" name="Text Box 7">
          <a:extLst>
            <a:ext uri="{FF2B5EF4-FFF2-40B4-BE49-F238E27FC236}">
              <a16:creationId xmlns:a16="http://schemas.microsoft.com/office/drawing/2014/main" id="{FEC6C83F-AACF-4C4D-955B-30A79430561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2" name="Text Box 8">
          <a:extLst>
            <a:ext uri="{FF2B5EF4-FFF2-40B4-BE49-F238E27FC236}">
              <a16:creationId xmlns:a16="http://schemas.microsoft.com/office/drawing/2014/main" id="{4E87E17B-79F2-423F-8EA5-3C4ECC63555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3" name="Text Box 9">
          <a:extLst>
            <a:ext uri="{FF2B5EF4-FFF2-40B4-BE49-F238E27FC236}">
              <a16:creationId xmlns:a16="http://schemas.microsoft.com/office/drawing/2014/main" id="{F8DF999D-B586-424A-B09B-B91269F394E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8B93C3CA-68C9-44FA-B7AC-CCE5111502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128FCE5-B088-4E28-B2C1-F38930C7BEC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327A1C2A-89B4-42D9-951B-54AA8A70D30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85C5BE42-2E2A-4F10-BDCA-691717499A8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8" name="Text Box 5">
          <a:extLst>
            <a:ext uri="{FF2B5EF4-FFF2-40B4-BE49-F238E27FC236}">
              <a16:creationId xmlns:a16="http://schemas.microsoft.com/office/drawing/2014/main" id="{7C7A3116-D6C8-4F6E-8069-6F54DF9708C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9" name="Text Box 7">
          <a:extLst>
            <a:ext uri="{FF2B5EF4-FFF2-40B4-BE49-F238E27FC236}">
              <a16:creationId xmlns:a16="http://schemas.microsoft.com/office/drawing/2014/main" id="{077724F4-A0C2-4AE7-A412-26A6BDCBEB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E2774015-45A1-4F80-B59E-47E1FB58160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43CF4514-A750-499F-B29C-E2DC3FAC6B4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FEEF9F87-7FB2-46C6-9EF6-BC6AFFE69D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id="{DE8D7BFF-0342-4C66-9B1B-53CE4B21257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B019D51B-91CB-4468-A359-73A23122FA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0C1F851D-E788-4ECE-8CF4-66E19E4B17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DD24B5CD-EF25-42B2-A54F-53220E8584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259DCD5B-2D5B-48BD-A85D-427AD1D8D11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8" name="Text Box 4">
          <a:extLst>
            <a:ext uri="{FF2B5EF4-FFF2-40B4-BE49-F238E27FC236}">
              <a16:creationId xmlns:a16="http://schemas.microsoft.com/office/drawing/2014/main" id="{44ECB77A-1508-476A-A55D-9092E5C1D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9" name="Text Box 5">
          <a:extLst>
            <a:ext uri="{FF2B5EF4-FFF2-40B4-BE49-F238E27FC236}">
              <a16:creationId xmlns:a16="http://schemas.microsoft.com/office/drawing/2014/main" id="{2B1EFFCC-E396-476B-ABBC-8AC34173F6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AD050DB6-79DB-44AD-A4B0-D46A2D21801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1" name="Text Box 7">
          <a:extLst>
            <a:ext uri="{FF2B5EF4-FFF2-40B4-BE49-F238E27FC236}">
              <a16:creationId xmlns:a16="http://schemas.microsoft.com/office/drawing/2014/main" id="{5576CAE8-39DF-4A0C-86D8-4040BE59A0B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2" name="Text Box 8">
          <a:extLst>
            <a:ext uri="{FF2B5EF4-FFF2-40B4-BE49-F238E27FC236}">
              <a16:creationId xmlns:a16="http://schemas.microsoft.com/office/drawing/2014/main" id="{370F1675-EFEE-47DE-A199-1103785652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3" name="Text Box 9">
          <a:extLst>
            <a:ext uri="{FF2B5EF4-FFF2-40B4-BE49-F238E27FC236}">
              <a16:creationId xmlns:a16="http://schemas.microsoft.com/office/drawing/2014/main" id="{BEA10A68-F80D-4209-9B6B-0AF7C4E9B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54F9EDEC-4537-4AF9-936E-980A8C4F7C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6671741E-6596-4B03-9A2E-7517F03BA9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F9D11216-F7C0-4F53-9F63-F99CA0C10A7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67BFBA61-D413-4411-9FD8-414BA8CDCA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8" name="Text Box 7">
          <a:extLst>
            <a:ext uri="{FF2B5EF4-FFF2-40B4-BE49-F238E27FC236}">
              <a16:creationId xmlns:a16="http://schemas.microsoft.com/office/drawing/2014/main" id="{87A0CAE3-E2B8-430E-B561-8E1F55827EF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2C906F1D-D7E3-4FB3-897C-E76920D55B9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51DE2F82-0647-4645-ACCF-8156A7AF85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BC3B246-1350-4B8F-92EB-CFD7FB9300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2E6413C6-6944-4BC5-A9F6-08BF1F5614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2A69683A-A381-4F30-A9F5-2EA5A1E1C5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7D1F64C5-C828-4797-A9BF-FB1ECFE1CB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09870119-3180-4D1F-8D1A-7978A71DAD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E3DB87B9-9225-4D3C-9291-860E6416CB0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0E5166B2-A9C4-4545-8AAD-16EC4CA43F7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DF7156EF-1C67-49F6-B1FF-E51923DF8A0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EE6179A7-CB09-4DF7-AAB2-C09121258ED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649DE904-DEAC-4A5D-9550-E73D62A8745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75CE4891-76E3-403D-B0CB-50F0EA1D81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4818169D-2540-43E2-ABB8-8E63D1CA42D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3" name="Text Box 5">
          <a:extLst>
            <a:ext uri="{FF2B5EF4-FFF2-40B4-BE49-F238E27FC236}">
              <a16:creationId xmlns:a16="http://schemas.microsoft.com/office/drawing/2014/main" id="{ED3CB13D-77C9-47C8-A4DD-709E032EE31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4" name="Text Box 6">
          <a:extLst>
            <a:ext uri="{FF2B5EF4-FFF2-40B4-BE49-F238E27FC236}">
              <a16:creationId xmlns:a16="http://schemas.microsoft.com/office/drawing/2014/main" id="{38F4D632-BF8B-44F1-B311-9D0D38238EF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5" name="Text Box 7">
          <a:extLst>
            <a:ext uri="{FF2B5EF4-FFF2-40B4-BE49-F238E27FC236}">
              <a16:creationId xmlns:a16="http://schemas.microsoft.com/office/drawing/2014/main" id="{998CF949-6453-4850-A3D0-D83DB680ED0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6" name="Text Box 8">
          <a:extLst>
            <a:ext uri="{FF2B5EF4-FFF2-40B4-BE49-F238E27FC236}">
              <a16:creationId xmlns:a16="http://schemas.microsoft.com/office/drawing/2014/main" id="{004B2F13-CECA-426F-BFC6-D0C1CE683A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7" name="Text Box 9">
          <a:extLst>
            <a:ext uri="{FF2B5EF4-FFF2-40B4-BE49-F238E27FC236}">
              <a16:creationId xmlns:a16="http://schemas.microsoft.com/office/drawing/2014/main" id="{260B84AA-9E41-4B49-AC2C-6139B390382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D4D4F02-CE40-46AC-B126-05328A83C34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B7CC3E70-8A38-4A2D-8498-53898B87654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26EDD8C0-4E66-460E-B1ED-11C02DBBED9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D544E843-03C9-43D8-84BB-D9A95ECE80D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2" name="Text Box 5">
          <a:extLst>
            <a:ext uri="{FF2B5EF4-FFF2-40B4-BE49-F238E27FC236}">
              <a16:creationId xmlns:a16="http://schemas.microsoft.com/office/drawing/2014/main" id="{0EE8F9A8-A584-445E-AB55-E048272CDEB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4F2775E9-8F00-49BB-B335-14D29CB1244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FE311EA-0856-4469-9C55-5670489303B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4C725B7C-9744-4195-A090-FAE3F5B91FA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A5C43E52-3FCA-4FE1-B44D-F908AAEAAC2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7" name="Text Box 4">
          <a:extLst>
            <a:ext uri="{FF2B5EF4-FFF2-40B4-BE49-F238E27FC236}">
              <a16:creationId xmlns:a16="http://schemas.microsoft.com/office/drawing/2014/main" id="{5AA90B22-DE1E-46EC-BADA-7C11BDC10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8" name="Text Box 6">
          <a:extLst>
            <a:ext uri="{FF2B5EF4-FFF2-40B4-BE49-F238E27FC236}">
              <a16:creationId xmlns:a16="http://schemas.microsoft.com/office/drawing/2014/main" id="{56DD45F2-07F1-4B79-9A87-8219E84F74B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AA3C117C-FFE1-4B7E-B3B8-05A8BD520B3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9F467DB4-0B06-4F38-A04D-EB6A513F49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53FC2F12-62D7-450C-AED1-8BD0FC529BD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2" name="Text Box 4">
          <a:extLst>
            <a:ext uri="{FF2B5EF4-FFF2-40B4-BE49-F238E27FC236}">
              <a16:creationId xmlns:a16="http://schemas.microsoft.com/office/drawing/2014/main" id="{DA06D20E-A93B-44E1-8DAB-CC3A169E3E1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3" name="Text Box 5">
          <a:extLst>
            <a:ext uri="{FF2B5EF4-FFF2-40B4-BE49-F238E27FC236}">
              <a16:creationId xmlns:a16="http://schemas.microsoft.com/office/drawing/2014/main" id="{70C4E1D1-A72A-4BC7-A3C6-576C1C82AD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4B9A5320-42DA-412C-B139-6BA20AA69B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5" name="Text Box 7">
          <a:extLst>
            <a:ext uri="{FF2B5EF4-FFF2-40B4-BE49-F238E27FC236}">
              <a16:creationId xmlns:a16="http://schemas.microsoft.com/office/drawing/2014/main" id="{B9F57AD1-E8CE-414A-A8EC-186D9D0523F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6" name="Text Box 8">
          <a:extLst>
            <a:ext uri="{FF2B5EF4-FFF2-40B4-BE49-F238E27FC236}">
              <a16:creationId xmlns:a16="http://schemas.microsoft.com/office/drawing/2014/main" id="{95A9FF41-2907-4B58-8BB2-88963E5B331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7" name="Text Box 9">
          <a:extLst>
            <a:ext uri="{FF2B5EF4-FFF2-40B4-BE49-F238E27FC236}">
              <a16:creationId xmlns:a16="http://schemas.microsoft.com/office/drawing/2014/main" id="{36C39B3F-FFF8-4B23-A055-94283BD7F6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F4762ED-EB00-4986-9E09-57EDBE64AB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28A12E70-250B-43F7-BAFE-3A51D706B64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C81D58CC-AA55-4486-B100-48BD74F6C7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1" name="Text Box 5">
          <a:extLst>
            <a:ext uri="{FF2B5EF4-FFF2-40B4-BE49-F238E27FC236}">
              <a16:creationId xmlns:a16="http://schemas.microsoft.com/office/drawing/2014/main" id="{B3387988-BC43-49D7-ACCD-73CF9B822E3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2" name="Text Box 7">
          <a:extLst>
            <a:ext uri="{FF2B5EF4-FFF2-40B4-BE49-F238E27FC236}">
              <a16:creationId xmlns:a16="http://schemas.microsoft.com/office/drawing/2014/main" id="{37FDCFBB-CB14-42CE-BECE-960EE4E1B0E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B14DA97D-516F-40DA-9185-116189D5182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CE8199BB-2694-48A3-A329-4BA8CB77B4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3D89644C-3D6F-4C47-BFFE-59D6DEFCB58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0582E746-DDBD-46C0-88C2-A157923AEF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9B3B9811-DA6D-4371-BAF1-263D784209F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43A6B06F-54BC-400C-944F-41EF3ED480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B3064676-F714-4335-A658-F2DA022C7E9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1BC2CEA2-5B99-4799-A874-F72EACC3C5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369E9D20-9BB9-4DB2-A5A1-3946CDFF789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74B39E3A-5E5D-43EF-8748-A0BD9E3A17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DA6C3E7B-4334-4DA8-BF6D-26A36539E60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D7B0BD91-6D77-4B95-897C-708028D1EB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91DB5E2A-2838-49A6-A7D6-F9918322254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7770A396-08E6-4038-AABB-1685A766F81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313D9F38-D3A1-4FA9-995A-C0E4B9649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1F59E968-9C60-4B22-9682-9A6AFF5013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495BEC45-3137-4AE8-A65F-B5E01409BEB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D30F3381-B4D4-47BA-9002-C82EE77CF4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D047C0E1-3530-499C-9E2C-F9C9073D40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E3B74D5-4001-4A21-BEF1-A62680367F7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91C72D5D-8F72-449F-8D11-B16B33EA4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DAEC29C6-A3B7-4904-94D9-0772D7CFC4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4DA5B9E4-B99C-4F98-8697-BC110BFAE5B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6" name="Text Box 5">
          <a:extLst>
            <a:ext uri="{FF2B5EF4-FFF2-40B4-BE49-F238E27FC236}">
              <a16:creationId xmlns:a16="http://schemas.microsoft.com/office/drawing/2014/main" id="{7FF30401-523D-407F-90E3-865B896C28D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7" name="Text Box 7">
          <a:extLst>
            <a:ext uri="{FF2B5EF4-FFF2-40B4-BE49-F238E27FC236}">
              <a16:creationId xmlns:a16="http://schemas.microsoft.com/office/drawing/2014/main" id="{5DBEF89D-6A64-4AA0-9BB1-20E23BC863E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7F7AB747-26B6-426D-A27E-82F7366A0E5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BD0A99A0-6360-4997-8E17-D441C4A4DB9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BEF65FA3-3EC6-4F78-9C3F-9D7D3066B8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1" name="Text Box 4">
          <a:extLst>
            <a:ext uri="{FF2B5EF4-FFF2-40B4-BE49-F238E27FC236}">
              <a16:creationId xmlns:a16="http://schemas.microsoft.com/office/drawing/2014/main" id="{40241FD6-B9AE-49D0-83FE-A5C0BE5320C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2" name="Text Box 6">
          <a:extLst>
            <a:ext uri="{FF2B5EF4-FFF2-40B4-BE49-F238E27FC236}">
              <a16:creationId xmlns:a16="http://schemas.microsoft.com/office/drawing/2014/main" id="{FE3EBB11-1CCC-4FA6-BD76-FDB93F2F6C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D90E60BE-D5AC-4B54-9CB0-15D0522F5C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418DCF4E-D6EF-450C-8B80-A4B151FB70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F304CFE8-1877-4374-95C8-6868DC5E80A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F3449920-4C46-4688-A99C-B84E3CFD2A2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B6111A1E-6618-4317-A8BE-15B8B4E541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3A6985DB-A384-40DD-87B3-1FD4501B3EA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DEECC4A1-68E7-4F80-A11A-62CE6F62B80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63CE9D21-886A-4816-936B-FC8C9F08C2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C473D7B8-7F8D-4639-8540-F284A119CDA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2951A1FD-1C03-48C1-8B96-FE27FFA7FD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EB1BB525-4851-48EF-9FB3-005FD7DCA2C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D5107EF8-240B-4946-8AA0-356CFD20644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9561D1C2-F2D3-44C7-9637-9B53023E867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42DB63C2-EECF-462F-AB2D-93DC037AB8B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574D3170-3D18-4DF5-8DB5-D5FAE901C36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7E1820F-7086-4235-A95D-B093CDC57EF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49EDFD08-60C8-4FC3-8A29-EDE49EDDC17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741B00B6-A9AF-4AD3-B10E-71FF95749EA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3EB3A9A5-B1CF-4BFF-8EEC-108A4E4934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764BD459-A210-4DB0-910D-E21798149A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0F7AA0C5-84A1-4FBF-A7E9-54FA69EDCA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D1239CF9-145C-4607-9015-F0C4C182C2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F9682E22-7874-45D3-9446-EB966CDCC5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6B476873-DC3E-405C-A0F9-46FA9D93C42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483A6E20-F732-4584-A1A3-E58ADF10A7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7304E46C-2F3E-4F6D-927B-7B5DAD5FC9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CE7FDAF0-3CB9-4336-9825-BFB156E0FC7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id="{3389E2D4-076B-4EE0-A471-2D76705157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1" name="Text Box 5">
          <a:extLst>
            <a:ext uri="{FF2B5EF4-FFF2-40B4-BE49-F238E27FC236}">
              <a16:creationId xmlns:a16="http://schemas.microsoft.com/office/drawing/2014/main" id="{3570788A-2BC8-409A-8C7D-399755BCF99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2" name="Text Box 6">
          <a:extLst>
            <a:ext uri="{FF2B5EF4-FFF2-40B4-BE49-F238E27FC236}">
              <a16:creationId xmlns:a16="http://schemas.microsoft.com/office/drawing/2014/main" id="{377B82B0-0CC8-4CD9-8DE6-7DDF5759EF3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3" name="Text Box 7">
          <a:extLst>
            <a:ext uri="{FF2B5EF4-FFF2-40B4-BE49-F238E27FC236}">
              <a16:creationId xmlns:a16="http://schemas.microsoft.com/office/drawing/2014/main" id="{E229C3A9-F382-4680-A652-D4CEBBEA1D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4" name="Text Box 8">
          <a:extLst>
            <a:ext uri="{FF2B5EF4-FFF2-40B4-BE49-F238E27FC236}">
              <a16:creationId xmlns:a16="http://schemas.microsoft.com/office/drawing/2014/main" id="{8D4A8C26-04C8-465D-863F-442B900F04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5" name="Text Box 9">
          <a:extLst>
            <a:ext uri="{FF2B5EF4-FFF2-40B4-BE49-F238E27FC236}">
              <a16:creationId xmlns:a16="http://schemas.microsoft.com/office/drawing/2014/main" id="{1B37E91C-8676-4C35-B0B4-97035C329BD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F226BCC0-81C9-4ED5-AE89-7DDA03D515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43E5CDA-174B-4AE4-8524-D1ABEBBE016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0347A95F-1D52-44B9-8B76-7DA6AECBA5E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3781B505-3F89-4A6E-A40D-757B86C5795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0" name="Text Box 5">
          <a:extLst>
            <a:ext uri="{FF2B5EF4-FFF2-40B4-BE49-F238E27FC236}">
              <a16:creationId xmlns:a16="http://schemas.microsoft.com/office/drawing/2014/main" id="{EB259BB7-1EA0-4E53-B1E7-4257DD7DA1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1" name="Text Box 7">
          <a:extLst>
            <a:ext uri="{FF2B5EF4-FFF2-40B4-BE49-F238E27FC236}">
              <a16:creationId xmlns:a16="http://schemas.microsoft.com/office/drawing/2014/main" id="{8B8442B2-DFEF-4DC8-B507-175D50913F7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12E69D96-8130-4C20-825A-F549F2ADD29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DB1A60D3-B140-4DA1-B63F-D7E23C0612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C446565B-F8DB-43F3-9B7B-853F8936FCF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9EBACEA0-E409-4F66-A968-00BF9042BE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6" name="Text Box 6">
          <a:extLst>
            <a:ext uri="{FF2B5EF4-FFF2-40B4-BE49-F238E27FC236}">
              <a16:creationId xmlns:a16="http://schemas.microsoft.com/office/drawing/2014/main" id="{2221BD5E-812C-4A21-B58B-CBADC64D1C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7" name="Text Box 8">
          <a:extLst>
            <a:ext uri="{FF2B5EF4-FFF2-40B4-BE49-F238E27FC236}">
              <a16:creationId xmlns:a16="http://schemas.microsoft.com/office/drawing/2014/main" id="{0EF22402-9C22-4129-BB48-F0D5279CDA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8" name="Text Box 9">
          <a:extLst>
            <a:ext uri="{FF2B5EF4-FFF2-40B4-BE49-F238E27FC236}">
              <a16:creationId xmlns:a16="http://schemas.microsoft.com/office/drawing/2014/main" id="{1A881E4E-AD92-454B-8B51-CEC6B7007B3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08F6D36D-3E11-40C5-B258-CD1BE065464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2ACA2D5E-BB56-422F-801E-BC8B1FDA348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1" name="Text Box 5">
          <a:extLst>
            <a:ext uri="{FF2B5EF4-FFF2-40B4-BE49-F238E27FC236}">
              <a16:creationId xmlns:a16="http://schemas.microsoft.com/office/drawing/2014/main" id="{1252C839-6A02-45EF-9882-C88C25A4294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2" name="Text Box 6">
          <a:extLst>
            <a:ext uri="{FF2B5EF4-FFF2-40B4-BE49-F238E27FC236}">
              <a16:creationId xmlns:a16="http://schemas.microsoft.com/office/drawing/2014/main" id="{0EF53DA4-025A-46BC-A5DE-6936B354281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3" name="Text Box 7">
          <a:extLst>
            <a:ext uri="{FF2B5EF4-FFF2-40B4-BE49-F238E27FC236}">
              <a16:creationId xmlns:a16="http://schemas.microsoft.com/office/drawing/2014/main" id="{112847C4-0F99-4A68-BA16-CF7015598A3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4" name="Text Box 8">
          <a:extLst>
            <a:ext uri="{FF2B5EF4-FFF2-40B4-BE49-F238E27FC236}">
              <a16:creationId xmlns:a16="http://schemas.microsoft.com/office/drawing/2014/main" id="{6E462A90-A576-40A0-92C8-A38A607D13C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5" name="Text Box 9">
          <a:extLst>
            <a:ext uri="{FF2B5EF4-FFF2-40B4-BE49-F238E27FC236}">
              <a16:creationId xmlns:a16="http://schemas.microsoft.com/office/drawing/2014/main" id="{64B63CFE-941F-478B-9AD4-974349BDE7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6705065D-008A-4E85-91B2-A38D5F969C5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69A8498-0388-491A-B02A-2428A148A5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5188BA40-3866-4C79-93A7-593047A0EE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9" name="Text Box 5">
          <a:extLst>
            <a:ext uri="{FF2B5EF4-FFF2-40B4-BE49-F238E27FC236}">
              <a16:creationId xmlns:a16="http://schemas.microsoft.com/office/drawing/2014/main" id="{15482D2A-0552-477F-9D41-9CC4ACA304D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60E50935-B8A8-4A5D-AC6B-389D79396D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36596618-9924-4E8B-B562-5BB3DB4AE7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ED94C7FB-36BB-450D-903C-194A770B2B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E1AAD75F-7881-448B-937D-ED61019D294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1C32B0BA-F103-44A7-86EB-39E2A288FBA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B5EEE9F0-BB34-4704-A304-86815056AF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47CB2C12-0440-41E9-8977-A82EB9DAA6B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6FD0F8DF-3F92-4B38-AD24-72203D715E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EF46EA4D-CECD-4AEC-BC40-C60CD923FD7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70890AC4-1EF3-4B1D-95A6-B0D852CFAA5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FEBA6149-9763-4FE7-91C7-6B3244F1A08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473AB6B3-9E27-4EBC-9653-16C23C3B526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7994BAF-7EF4-48D3-B34E-1F3AB4D0D4E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804D60FF-A213-4378-B0AF-CBA3A1E171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AB9C02F5-65F5-4971-86C8-C8D278F1D6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968EE60D-91C3-4718-A971-98624422D6F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2C91425F-CB0D-4137-9C3E-B49FA77361E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9BB3A547-CF97-41C2-930E-53C7B28BB69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224F483D-BCC8-4273-BBD1-D33C867D01C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D8C02673-3425-4C96-A40C-48F522AB17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30596D7C-2789-46D1-8F5A-1BA95B48B2C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8D02D455-CF30-4F3B-97C4-AE903C71AC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B6B2B3AF-85FD-4B9F-8B82-06D0A83970E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5BAC7B4-989B-4E79-B5EE-5B54B6F09E3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4" name="Text Box 5">
          <a:extLst>
            <a:ext uri="{FF2B5EF4-FFF2-40B4-BE49-F238E27FC236}">
              <a16:creationId xmlns:a16="http://schemas.microsoft.com/office/drawing/2014/main" id="{9DE571AF-0BBD-455F-A39D-F14683A0AFD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5" name="Text Box 7">
          <a:extLst>
            <a:ext uri="{FF2B5EF4-FFF2-40B4-BE49-F238E27FC236}">
              <a16:creationId xmlns:a16="http://schemas.microsoft.com/office/drawing/2014/main" id="{E8CE50B1-7D87-4CD1-A005-B956D721B7C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374C56F7-D756-48FC-AC90-C949D819A17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89E38B34-E5EB-418A-A7DA-905526D31D1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12F6342C-F9E2-43E6-8C5E-7FFE2B50BF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9" name="Text Box 4">
          <a:extLst>
            <a:ext uri="{FF2B5EF4-FFF2-40B4-BE49-F238E27FC236}">
              <a16:creationId xmlns:a16="http://schemas.microsoft.com/office/drawing/2014/main" id="{C1D2FF14-9460-4E78-9E22-7AE6EBD62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0" name="Text Box 6">
          <a:extLst>
            <a:ext uri="{FF2B5EF4-FFF2-40B4-BE49-F238E27FC236}">
              <a16:creationId xmlns:a16="http://schemas.microsoft.com/office/drawing/2014/main" id="{2A7FF33C-2D3C-453B-B134-79AFAD486BF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9D1CB4AF-40BB-4D19-87F2-50A9A569CB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EE8F0705-E203-4A1F-A8B9-76DB01E06DF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3816BE3F-992F-4EA6-BDC6-C8C9BDEF99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C0164B-D403-497A-A272-0986FC435B3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55" name="Text Box 5">
          <a:extLst>
            <a:ext uri="{FF2B5EF4-FFF2-40B4-BE49-F238E27FC236}">
              <a16:creationId xmlns:a16="http://schemas.microsoft.com/office/drawing/2014/main" id="{779F9C09-F9DD-406D-8533-7849C87718E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56" name="Text Box 6">
          <a:extLst>
            <a:ext uri="{FF2B5EF4-FFF2-40B4-BE49-F238E27FC236}">
              <a16:creationId xmlns:a16="http://schemas.microsoft.com/office/drawing/2014/main" id="{B5FB44F9-F623-4250-9466-841F67524F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57" name="Text Box 7">
          <a:extLst>
            <a:ext uri="{FF2B5EF4-FFF2-40B4-BE49-F238E27FC236}">
              <a16:creationId xmlns:a16="http://schemas.microsoft.com/office/drawing/2014/main" id="{03A63B5E-80FC-4771-8E4C-1C52DA996F9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58" name="Text Box 8">
          <a:extLst>
            <a:ext uri="{FF2B5EF4-FFF2-40B4-BE49-F238E27FC236}">
              <a16:creationId xmlns:a16="http://schemas.microsoft.com/office/drawing/2014/main" id="{1728A690-0AB0-4E5E-822B-7F122148A68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59" name="Text Box 9">
          <a:extLst>
            <a:ext uri="{FF2B5EF4-FFF2-40B4-BE49-F238E27FC236}">
              <a16:creationId xmlns:a16="http://schemas.microsoft.com/office/drawing/2014/main" id="{2674AFE5-4EB6-4ADF-A2A5-5200D8C24B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2BCD3C4D-3883-4BE9-9880-90075DA817F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8C2B0FA6-0A00-49AF-86C7-88C17712AE6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271E5C8C-443C-4707-9080-BFB1E791A3F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3" name="Text Box 5">
          <a:extLst>
            <a:ext uri="{FF2B5EF4-FFF2-40B4-BE49-F238E27FC236}">
              <a16:creationId xmlns:a16="http://schemas.microsoft.com/office/drawing/2014/main" id="{3FCA7EF3-C4D3-4ED5-B9FC-34D97F0ACD4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4" name="Text Box 7">
          <a:extLst>
            <a:ext uri="{FF2B5EF4-FFF2-40B4-BE49-F238E27FC236}">
              <a16:creationId xmlns:a16="http://schemas.microsoft.com/office/drawing/2014/main" id="{1999C425-53F6-4B6C-8BA0-D85C9CA5818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4E481B85-4DE6-4F3C-905C-60ECE484BB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83A0EDD9-4CD8-4939-B1A4-1629DF6872E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BFFCF279-0D9F-4A76-A6DB-4F0B4DF823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F783BD71-E0FA-4AF9-92A5-1C52AE8261B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CEAE42D5-CF0E-4CA9-8CA1-2D703A0725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FB6D53EE-0D0E-4E7A-8AB8-6DAAD0216B2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73D0A2FC-5351-4292-8DFB-EFCC587B29E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id="{8CE205E4-0EB9-49F6-B859-D9584FD6EFB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11D3693A-37AE-4532-81F2-7EEE56237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21E920B5-D4D0-419C-9A4D-E2E947D59E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0F7C31A8-E20C-479B-8E94-8DE114AB21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1272DD40-EA2E-4629-9B0F-7DCB02F5C9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0651F4C3-13B4-4404-9442-1AD7EC510A3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1FCBD0E3-C972-42AC-A770-68356C70DF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3A6A9371-90D2-4990-AAE2-0C27ED2A95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A6FFD2B8-5AF8-49AA-9C25-BAD6CAA2742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54CAB45B-9CA0-4B24-A0D1-4AACADD551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1743BD95-F72A-4D11-86A5-30217AA084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FDE7F59A-080D-4643-890B-52E27944EE4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7C5060AF-F2D0-459D-BE8E-6FA0C284B2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68B3009D-ED21-4309-BCC7-04487AA612C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31F87B78-117B-421D-81DB-2F23000E01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105675CD-AB34-425A-A338-B052EBD2D76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8" name="Text Box 5">
          <a:extLst>
            <a:ext uri="{FF2B5EF4-FFF2-40B4-BE49-F238E27FC236}">
              <a16:creationId xmlns:a16="http://schemas.microsoft.com/office/drawing/2014/main" id="{CA6733A1-0EA9-4BA1-AD43-9C6651B59AC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9" name="Text Box 7">
          <a:extLst>
            <a:ext uri="{FF2B5EF4-FFF2-40B4-BE49-F238E27FC236}">
              <a16:creationId xmlns:a16="http://schemas.microsoft.com/office/drawing/2014/main" id="{907A6540-B99F-4542-9C37-04784E7EE0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2C96C7E1-1064-4488-AF63-9994DE93B10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12E431F9-6714-43B7-96AA-0F0C31C0A5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986BC0ED-5F7B-45DC-BBBB-772CDAA9F2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id="{DC98DCD8-7C96-497A-808A-BC378CD9EF8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id="{41C865A7-5363-4E53-85AA-A2808231B7D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id="{2E4AA467-617C-4F75-8394-491BE237CB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id="{74917824-B529-4CA5-AFDF-CE1208D84A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FA7262EA-89CF-4A9E-A315-283B61F460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68BF1B52-132F-4100-A6B8-E891491A2D5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99" name="Text Box 5">
          <a:extLst>
            <a:ext uri="{FF2B5EF4-FFF2-40B4-BE49-F238E27FC236}">
              <a16:creationId xmlns:a16="http://schemas.microsoft.com/office/drawing/2014/main" id="{F6F999D0-557D-42C1-A6A3-6FBA62DF08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0" name="Text Box 6">
          <a:extLst>
            <a:ext uri="{FF2B5EF4-FFF2-40B4-BE49-F238E27FC236}">
              <a16:creationId xmlns:a16="http://schemas.microsoft.com/office/drawing/2014/main" id="{50CAD7AC-EA1C-4C3D-950D-088941E83F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1" name="Text Box 7">
          <a:extLst>
            <a:ext uri="{FF2B5EF4-FFF2-40B4-BE49-F238E27FC236}">
              <a16:creationId xmlns:a16="http://schemas.microsoft.com/office/drawing/2014/main" id="{50F7C10B-464B-4376-B344-BB86D78579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2" name="Text Box 8">
          <a:extLst>
            <a:ext uri="{FF2B5EF4-FFF2-40B4-BE49-F238E27FC236}">
              <a16:creationId xmlns:a16="http://schemas.microsoft.com/office/drawing/2014/main" id="{B675CB4D-07F9-4F43-9BC9-6A7BC43D02F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3" name="Text Box 9">
          <a:extLst>
            <a:ext uri="{FF2B5EF4-FFF2-40B4-BE49-F238E27FC236}">
              <a16:creationId xmlns:a16="http://schemas.microsoft.com/office/drawing/2014/main" id="{B523BEEB-DAF3-4286-B160-FC42444587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BDF19F5D-0CB9-4E05-A39D-DC0470FE6E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B83BD00B-AAB1-4648-8F77-C2BBF15EEC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88EBED6A-914E-43E0-9BD0-917B223787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7" name="Text Box 5">
          <a:extLst>
            <a:ext uri="{FF2B5EF4-FFF2-40B4-BE49-F238E27FC236}">
              <a16:creationId xmlns:a16="http://schemas.microsoft.com/office/drawing/2014/main" id="{21941514-9427-4837-9F77-63696147E13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8" name="Text Box 7">
          <a:extLst>
            <a:ext uri="{FF2B5EF4-FFF2-40B4-BE49-F238E27FC236}">
              <a16:creationId xmlns:a16="http://schemas.microsoft.com/office/drawing/2014/main" id="{0B22B077-A9CA-4DD3-A31C-DB17A2B3A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8EADDFE1-8C05-4AAB-9742-84903C5D51D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7A3D9E2D-2730-4C60-BF81-20DFD9EC57D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66FE1583-72DB-4263-AF24-A28C163D09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07D7F627-5EF6-4D0B-BB4E-E59664D89C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2F18B76C-6A6D-45DF-BF1B-06460BB4B97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8F02DB96-B179-41DA-A422-54A407F306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9925FAB6-92EF-4EB4-9CB7-0B66D69283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73FBC2C4-F6FB-4219-8FD6-6566B6E0385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B7C2C812-F97E-49B9-8986-8780FF303FF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EF846FD3-6A06-4273-A4CC-51430A3747A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6FD0DC39-9E4A-4944-A235-5A203DCF5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D77E5B5-0B9A-4CDF-B020-6D8B0E4B36E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1685A2E2-37D9-48E7-A4D4-CD49F4E124C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2" name="Text Box 4">
          <a:extLst>
            <a:ext uri="{FF2B5EF4-FFF2-40B4-BE49-F238E27FC236}">
              <a16:creationId xmlns:a16="http://schemas.microsoft.com/office/drawing/2014/main" id="{11FD8E13-0057-4A67-875C-0A7DF7639A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3" name="Text Box 5">
          <a:extLst>
            <a:ext uri="{FF2B5EF4-FFF2-40B4-BE49-F238E27FC236}">
              <a16:creationId xmlns:a16="http://schemas.microsoft.com/office/drawing/2014/main" id="{72FF0692-E26C-4ADD-B1E5-22B1C71A481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4" name="Text Box 6">
          <a:extLst>
            <a:ext uri="{FF2B5EF4-FFF2-40B4-BE49-F238E27FC236}">
              <a16:creationId xmlns:a16="http://schemas.microsoft.com/office/drawing/2014/main" id="{1DC1C430-47E6-431A-AB28-AACA13EBD77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56AFADEE-F50C-47B8-8E17-634A173417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6" name="Text Box 8">
          <a:extLst>
            <a:ext uri="{FF2B5EF4-FFF2-40B4-BE49-F238E27FC236}">
              <a16:creationId xmlns:a16="http://schemas.microsoft.com/office/drawing/2014/main" id="{77E07392-5EF0-44F8-8D80-A3860EFEA0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7" name="Text Box 9">
          <a:extLst>
            <a:ext uri="{FF2B5EF4-FFF2-40B4-BE49-F238E27FC236}">
              <a16:creationId xmlns:a16="http://schemas.microsoft.com/office/drawing/2014/main" id="{1C1068DA-6BAE-49C9-A9BC-09B291B331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E79A7F5E-48BA-4A7A-A76F-9CE2D1AA1E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C013C2A4-B530-430C-809E-37054F9A9A3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3C693FB8-56D3-44F6-879C-EE7F1A9C7EA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5DD8540B-491C-4537-80FE-031A0EE9B44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2" name="Text Box 5">
          <a:extLst>
            <a:ext uri="{FF2B5EF4-FFF2-40B4-BE49-F238E27FC236}">
              <a16:creationId xmlns:a16="http://schemas.microsoft.com/office/drawing/2014/main" id="{B7CE97AF-DC3F-43E5-AF38-78C9AC65252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3" name="Text Box 7">
          <a:extLst>
            <a:ext uri="{FF2B5EF4-FFF2-40B4-BE49-F238E27FC236}">
              <a16:creationId xmlns:a16="http://schemas.microsoft.com/office/drawing/2014/main" id="{F533B438-3936-4E2E-8CD3-2B02D00CCEE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B9DD49A4-4A9D-49AF-B65A-4A57D46768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A3DA0675-CB7B-4724-B5A8-E1EEAE06665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3B40EABF-42FA-4F90-9AD5-A28E613AE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id="{0B5F9A53-548A-42B4-B5E9-432FC921D76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8" name="Text Box 6">
          <a:extLst>
            <a:ext uri="{FF2B5EF4-FFF2-40B4-BE49-F238E27FC236}">
              <a16:creationId xmlns:a16="http://schemas.microsoft.com/office/drawing/2014/main" id="{EFF9D183-C185-4227-9C74-7C643689EF9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9" name="Text Box 8">
          <a:extLst>
            <a:ext uri="{FF2B5EF4-FFF2-40B4-BE49-F238E27FC236}">
              <a16:creationId xmlns:a16="http://schemas.microsoft.com/office/drawing/2014/main" id="{47F89A67-1CED-44EA-A20B-94C46C7CAD5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40" name="Text Box 9">
          <a:extLst>
            <a:ext uri="{FF2B5EF4-FFF2-40B4-BE49-F238E27FC236}">
              <a16:creationId xmlns:a16="http://schemas.microsoft.com/office/drawing/2014/main" id="{48B481A2-FCF3-436E-9018-C012EBA96D0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A209B9AD-17FD-4C18-AA17-BF0C93E4730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7ECC78BC-F96B-41A5-80E5-B462F6BC508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4504FBF8-9BB0-4FCF-AEC7-D81DA5F6621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4" name="Text Box 6">
          <a:extLst>
            <a:ext uri="{FF2B5EF4-FFF2-40B4-BE49-F238E27FC236}">
              <a16:creationId xmlns:a16="http://schemas.microsoft.com/office/drawing/2014/main" id="{BC653AF1-EF50-473D-B9B2-D42A07589F1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5" name="Text Box 7">
          <a:extLst>
            <a:ext uri="{FF2B5EF4-FFF2-40B4-BE49-F238E27FC236}">
              <a16:creationId xmlns:a16="http://schemas.microsoft.com/office/drawing/2014/main" id="{1E9120F1-DF22-4A7A-88BD-F1A2516C9D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6" name="Text Box 8">
          <a:extLst>
            <a:ext uri="{FF2B5EF4-FFF2-40B4-BE49-F238E27FC236}">
              <a16:creationId xmlns:a16="http://schemas.microsoft.com/office/drawing/2014/main" id="{46453677-5EEC-4050-8CDB-7C03BEB35EC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7" name="Text Box 9">
          <a:extLst>
            <a:ext uri="{FF2B5EF4-FFF2-40B4-BE49-F238E27FC236}">
              <a16:creationId xmlns:a16="http://schemas.microsoft.com/office/drawing/2014/main" id="{89103E3D-F488-4B03-937A-8A5E78591E8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DC715E99-7A54-46D1-A5AC-A153343A484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EAC7735A-78F2-4F52-B0CB-C897F637B97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E64A44B0-DCBE-4793-9CA7-E54C1579C8B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1" name="Text Box 5">
          <a:extLst>
            <a:ext uri="{FF2B5EF4-FFF2-40B4-BE49-F238E27FC236}">
              <a16:creationId xmlns:a16="http://schemas.microsoft.com/office/drawing/2014/main" id="{844EF1D7-B286-4896-8F77-3DAEFF003D9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2" name="Text Box 7">
          <a:extLst>
            <a:ext uri="{FF2B5EF4-FFF2-40B4-BE49-F238E27FC236}">
              <a16:creationId xmlns:a16="http://schemas.microsoft.com/office/drawing/2014/main" id="{B63D30D6-2117-4BD1-9616-42D97DCAC5C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5719FD32-6C05-4EFE-BE60-1567D65F4CA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3366E3F-5B4D-4A0B-96ED-A3221AC1F14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3165BACB-6441-4062-921F-631DB26AB10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6" name="Text Box 6">
          <a:extLst>
            <a:ext uri="{FF2B5EF4-FFF2-40B4-BE49-F238E27FC236}">
              <a16:creationId xmlns:a16="http://schemas.microsoft.com/office/drawing/2014/main" id="{B8D2E716-0F89-42D9-B2B5-444EBC73676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7" name="Text Box 8">
          <a:extLst>
            <a:ext uri="{FF2B5EF4-FFF2-40B4-BE49-F238E27FC236}">
              <a16:creationId xmlns:a16="http://schemas.microsoft.com/office/drawing/2014/main" id="{54A2B92F-A90E-4DD5-BBEC-433DCC20EFD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8" name="Text Box 9">
          <a:extLst>
            <a:ext uri="{FF2B5EF4-FFF2-40B4-BE49-F238E27FC236}">
              <a16:creationId xmlns:a16="http://schemas.microsoft.com/office/drawing/2014/main" id="{D0134F9B-342C-4B4E-991D-587BB0272F9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00ED76A0-D481-4F3D-B567-A68B87F0FD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85D4F242-D036-49CD-BC3F-F952523853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40C06325-45A9-468B-BA23-DFFCD27847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F930D490-EFEA-4DD5-B8D3-E48C28FF6E5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7D55B48F-DE0E-4C99-86DC-E34D4FA788C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EF1057EC-0548-4E37-9CB8-10C352785E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6C322552-925C-4572-9AC3-6683E21700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8271D673-EF2F-409F-B347-B2A1592C39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67" name="Text Box 5">
          <a:extLst>
            <a:ext uri="{FF2B5EF4-FFF2-40B4-BE49-F238E27FC236}">
              <a16:creationId xmlns:a16="http://schemas.microsoft.com/office/drawing/2014/main" id="{D764CE2B-FBB0-4219-8482-42D111F6E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68" name="Text Box 6">
          <a:extLst>
            <a:ext uri="{FF2B5EF4-FFF2-40B4-BE49-F238E27FC236}">
              <a16:creationId xmlns:a16="http://schemas.microsoft.com/office/drawing/2014/main" id="{56F99EFA-3B6B-4682-B6A1-864DBE44E49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35BCD7AA-2EC0-4AF7-8850-87637594907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0" name="Text Box 8">
          <a:extLst>
            <a:ext uri="{FF2B5EF4-FFF2-40B4-BE49-F238E27FC236}">
              <a16:creationId xmlns:a16="http://schemas.microsoft.com/office/drawing/2014/main" id="{F794BA29-528A-406E-8878-C30C17B6C1D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1" name="Text Box 9">
          <a:extLst>
            <a:ext uri="{FF2B5EF4-FFF2-40B4-BE49-F238E27FC236}">
              <a16:creationId xmlns:a16="http://schemas.microsoft.com/office/drawing/2014/main" id="{A02ECAD0-84CC-4E64-8916-8F60787E1A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32EF7FC9-B141-416A-A816-2BF3CF967BA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B152AFAF-E9D8-4633-93F3-2C6E5FE026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EDE6C89E-FC3A-4A0B-8658-0B5697CDB6B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32AAC8C6-9C01-4744-BE23-E652052B31B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6" name="Text Box 5">
          <a:extLst>
            <a:ext uri="{FF2B5EF4-FFF2-40B4-BE49-F238E27FC236}">
              <a16:creationId xmlns:a16="http://schemas.microsoft.com/office/drawing/2014/main" id="{011FBA98-22AB-4EB6-9EC5-5B236AB47B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7" name="Text Box 7">
          <a:extLst>
            <a:ext uri="{FF2B5EF4-FFF2-40B4-BE49-F238E27FC236}">
              <a16:creationId xmlns:a16="http://schemas.microsoft.com/office/drawing/2014/main" id="{85E67C12-4850-469F-AF5F-21BE452E231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D8BC4F25-0324-47FA-BFA8-CCE93B889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BB86C3FC-B91C-4274-87AC-10FEC4A6624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F18DE60F-A0D2-4C93-A1B6-CB291102B80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id="{926C5596-C6D4-4D4F-A50E-5B8A89EC2ED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82" name="Text Box 6">
          <a:extLst>
            <a:ext uri="{FF2B5EF4-FFF2-40B4-BE49-F238E27FC236}">
              <a16:creationId xmlns:a16="http://schemas.microsoft.com/office/drawing/2014/main" id="{9F1199D3-1A7F-4C4C-8F38-634B9072039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82156FC2-73EE-4118-A4B8-63EE39BDAF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631BC965-85D7-4EE6-B892-F9EA97BC29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26522225-C132-4BD0-A260-A8DF475FE5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5E21FCFC-E6E3-41D3-9547-4111A44090A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29F3FC3C-3557-40FD-A7B1-C771B9AEFD7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7E581242-3A1A-4DD5-8080-2D2AD1AEAE5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89" name="Text Box 7">
          <a:extLst>
            <a:ext uri="{FF2B5EF4-FFF2-40B4-BE49-F238E27FC236}">
              <a16:creationId xmlns:a16="http://schemas.microsoft.com/office/drawing/2014/main" id="{600CB221-0D27-4FB4-BB5A-CBE261EF59E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0" name="Text Box 8">
          <a:extLst>
            <a:ext uri="{FF2B5EF4-FFF2-40B4-BE49-F238E27FC236}">
              <a16:creationId xmlns:a16="http://schemas.microsoft.com/office/drawing/2014/main" id="{9C7FCC56-B8B4-46D9-84C4-66E1E7090C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1" name="Text Box 9">
          <a:extLst>
            <a:ext uri="{FF2B5EF4-FFF2-40B4-BE49-F238E27FC236}">
              <a16:creationId xmlns:a16="http://schemas.microsoft.com/office/drawing/2014/main" id="{A9BF9560-E973-4F76-B1DD-44042F62CB0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E0195F18-E400-471D-9A70-BA059633DE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63FF0CEF-4868-4037-8C2D-34BE5219E7F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04511953-8D8E-4E68-A762-EA7AE62796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5" name="Text Box 5">
          <a:extLst>
            <a:ext uri="{FF2B5EF4-FFF2-40B4-BE49-F238E27FC236}">
              <a16:creationId xmlns:a16="http://schemas.microsoft.com/office/drawing/2014/main" id="{0AF5C552-F3F6-4355-83AD-B94EDA062F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6" name="Text Box 7">
          <a:extLst>
            <a:ext uri="{FF2B5EF4-FFF2-40B4-BE49-F238E27FC236}">
              <a16:creationId xmlns:a16="http://schemas.microsoft.com/office/drawing/2014/main" id="{36E492F5-4AA9-42B3-8405-65CC74E6609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630D1949-3B7A-4BD6-A46B-7CCB9C61A84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1579D868-316C-49C3-8D0F-5FD8416B835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9" name="Text Box 4">
          <a:extLst>
            <a:ext uri="{FF2B5EF4-FFF2-40B4-BE49-F238E27FC236}">
              <a16:creationId xmlns:a16="http://schemas.microsoft.com/office/drawing/2014/main" id="{C587583F-FF7E-4B6A-8DE7-6B26F27509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0" name="Text Box 6">
          <a:extLst>
            <a:ext uri="{FF2B5EF4-FFF2-40B4-BE49-F238E27FC236}">
              <a16:creationId xmlns:a16="http://schemas.microsoft.com/office/drawing/2014/main" id="{B59E7BD6-21B7-4A72-8AE7-F8672F22DB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19B1CEC8-5C64-4768-9653-3874F943106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D8E60C9E-E223-41B7-B95A-A4F8E6C10EC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F932845C-5D38-4561-AAF1-781612F96E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C00A4517-D131-4F25-852F-9338142B7E2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6E51FE29-1E19-4407-B599-4F9AE65E70D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14181EB-4225-46F1-A413-F7939F0C74F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3DBF8F9B-0047-41C8-82D0-893FE224D28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8FD5C896-1E8A-45B0-A3D0-BFF1DCE9B0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5B5C6774-ACFD-4EF5-BC02-DABFFA962FA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29E790D0-0855-40B1-8ECE-45F58150A8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1" name="Text Box 5">
          <a:extLst>
            <a:ext uri="{FF2B5EF4-FFF2-40B4-BE49-F238E27FC236}">
              <a16:creationId xmlns:a16="http://schemas.microsoft.com/office/drawing/2014/main" id="{DE4E0E7A-DFC3-4321-B070-CB9D4BBE505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2" name="Text Box 6">
          <a:extLst>
            <a:ext uri="{FF2B5EF4-FFF2-40B4-BE49-F238E27FC236}">
              <a16:creationId xmlns:a16="http://schemas.microsoft.com/office/drawing/2014/main" id="{F153A186-EDBF-49C5-BAAF-CBD376ED6A9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9EDAF322-406F-4EAD-90EA-00ADB23BAF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4" name="Text Box 8">
          <a:extLst>
            <a:ext uri="{FF2B5EF4-FFF2-40B4-BE49-F238E27FC236}">
              <a16:creationId xmlns:a16="http://schemas.microsoft.com/office/drawing/2014/main" id="{F4CE1AE2-860A-46F2-AB4C-B85517A884A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5" name="Text Box 9">
          <a:extLst>
            <a:ext uri="{FF2B5EF4-FFF2-40B4-BE49-F238E27FC236}">
              <a16:creationId xmlns:a16="http://schemas.microsoft.com/office/drawing/2014/main" id="{2126A2E5-969B-457D-A3FC-B9E2E0AEF37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F7485F93-986D-421B-887E-BA17EC53F91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C9A757F8-9AED-4E58-8D9F-973E9B5A9DC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AE4ECF3A-4708-4CEF-A421-9906B198BCE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8B869DD0-5142-4C6A-AF8E-FA7BA1C3F5A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0" name="Text Box 5">
          <a:extLst>
            <a:ext uri="{FF2B5EF4-FFF2-40B4-BE49-F238E27FC236}">
              <a16:creationId xmlns:a16="http://schemas.microsoft.com/office/drawing/2014/main" id="{A025A244-1FB8-41C9-9111-C57545C66A2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1" name="Text Box 7">
          <a:extLst>
            <a:ext uri="{FF2B5EF4-FFF2-40B4-BE49-F238E27FC236}">
              <a16:creationId xmlns:a16="http://schemas.microsoft.com/office/drawing/2014/main" id="{0183BD30-769C-416A-A6F6-31B2C57C6C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F81DFE6-53B4-44EE-9741-F428F070E28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19DB53C3-2D18-4AB1-9D05-4053DD1A16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A35301A-AA2A-4645-AFF0-E166FED92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5" name="Text Box 4">
          <a:extLst>
            <a:ext uri="{FF2B5EF4-FFF2-40B4-BE49-F238E27FC236}">
              <a16:creationId xmlns:a16="http://schemas.microsoft.com/office/drawing/2014/main" id="{8176C020-9373-4D77-B786-1B54E6A9E4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6" name="Text Box 6">
          <a:extLst>
            <a:ext uri="{FF2B5EF4-FFF2-40B4-BE49-F238E27FC236}">
              <a16:creationId xmlns:a16="http://schemas.microsoft.com/office/drawing/2014/main" id="{5CB26310-E7F3-469F-8023-23FE33371DB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id="{FF54D5DB-967F-4C39-A8C3-EFA88E087C8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BA78A19D-107B-4468-B26A-3514EE4563C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F6C52DD0-FEEE-4C27-A1F7-AD34AD23013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0CBA846D-95BE-4982-9833-D5678C44079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1" name="Text Box 5">
          <a:extLst>
            <a:ext uri="{FF2B5EF4-FFF2-40B4-BE49-F238E27FC236}">
              <a16:creationId xmlns:a16="http://schemas.microsoft.com/office/drawing/2014/main" id="{852B850C-BF2F-4DED-99AD-CA7DA7FF49C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5E174496-6FDB-4DF7-9BB2-1B51D16384B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3" name="Text Box 7">
          <a:extLst>
            <a:ext uri="{FF2B5EF4-FFF2-40B4-BE49-F238E27FC236}">
              <a16:creationId xmlns:a16="http://schemas.microsoft.com/office/drawing/2014/main" id="{E7F58589-4766-44D7-9C0E-17EE6341E17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4" name="Text Box 8">
          <a:extLst>
            <a:ext uri="{FF2B5EF4-FFF2-40B4-BE49-F238E27FC236}">
              <a16:creationId xmlns:a16="http://schemas.microsoft.com/office/drawing/2014/main" id="{3672D421-B8DD-410C-82EA-6186A5575CC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5" name="Text Box 9">
          <a:extLst>
            <a:ext uri="{FF2B5EF4-FFF2-40B4-BE49-F238E27FC236}">
              <a16:creationId xmlns:a16="http://schemas.microsoft.com/office/drawing/2014/main" id="{C4793941-9E96-4C5F-BEEC-E17C56056F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E281C5AB-98C1-434C-B4A1-9169CF7B64B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B2A38613-C923-4F9C-832E-E829E63DB4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3FFC5F80-3153-4185-A22D-2763BFC218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4564EC6E-99E4-442C-BE9F-C5C9CFCC12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0" name="Text Box 7">
          <a:extLst>
            <a:ext uri="{FF2B5EF4-FFF2-40B4-BE49-F238E27FC236}">
              <a16:creationId xmlns:a16="http://schemas.microsoft.com/office/drawing/2014/main" id="{F415D56F-29A8-4248-B3B2-8BC772A396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EA409AF3-BB01-4D5E-B8F8-DB118D9E90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A238476B-BE08-47FA-82AE-B4A87278FA5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515D0AE4-51F9-40BB-923B-0CFC6C9D311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76732B59-BCEB-4852-AFF7-33377A4E94F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EF3AFEC2-7C08-49AF-8141-278507D8390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AE93F358-2CEC-411B-A1A0-C5ED424649F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1F45810-01A4-4B4B-9C9F-E8D2BEE050F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BF9AD61F-C860-4780-805A-D2E3DBCD18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D9A24A8D-FDE8-4630-A016-3E68A42B31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751ED818-E2DA-4A30-A7C9-7BDB8DB01F4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449FFCCD-A2A0-4682-B733-A6FC3182DB2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E2CEDF7A-E4D5-41C7-9E4C-C0739C499C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5FECEBD5-8A2C-437D-8156-B608DD32940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803F37F4-CF62-4C7D-A6A5-7295616DB1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55" name="Text Box 5">
          <a:extLst>
            <a:ext uri="{FF2B5EF4-FFF2-40B4-BE49-F238E27FC236}">
              <a16:creationId xmlns:a16="http://schemas.microsoft.com/office/drawing/2014/main" id="{79242E13-05AD-43EE-83F5-7529A689DBA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56" name="Text Box 6">
          <a:extLst>
            <a:ext uri="{FF2B5EF4-FFF2-40B4-BE49-F238E27FC236}">
              <a16:creationId xmlns:a16="http://schemas.microsoft.com/office/drawing/2014/main" id="{73C19B7A-149D-47AE-B91B-B5172B51E44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57" name="Text Box 7">
          <a:extLst>
            <a:ext uri="{FF2B5EF4-FFF2-40B4-BE49-F238E27FC236}">
              <a16:creationId xmlns:a16="http://schemas.microsoft.com/office/drawing/2014/main" id="{ADD0DAA7-41D1-4F2C-A584-B3636D5177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58" name="Text Box 8">
          <a:extLst>
            <a:ext uri="{FF2B5EF4-FFF2-40B4-BE49-F238E27FC236}">
              <a16:creationId xmlns:a16="http://schemas.microsoft.com/office/drawing/2014/main" id="{233844D0-F0D5-487D-A1D3-3A5DF25F0B8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59" name="Text Box 9">
          <a:extLst>
            <a:ext uri="{FF2B5EF4-FFF2-40B4-BE49-F238E27FC236}">
              <a16:creationId xmlns:a16="http://schemas.microsoft.com/office/drawing/2014/main" id="{16C2C4E5-45C0-4D97-9301-49D6BBFC54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0E39DD95-8087-4397-8885-DCDF96953C6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ABE207EE-C6BF-4986-94EF-ED68AF8E5E7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B7E61993-2ECC-484A-9A23-2F1CE50EA4F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A4A04BC4-66BD-416D-B22E-AD32A57DE2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4" name="Text Box 5">
          <a:extLst>
            <a:ext uri="{FF2B5EF4-FFF2-40B4-BE49-F238E27FC236}">
              <a16:creationId xmlns:a16="http://schemas.microsoft.com/office/drawing/2014/main" id="{8F64D99D-3AEB-45B9-9ABB-5C2088A3D36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5" name="Text Box 7">
          <a:extLst>
            <a:ext uri="{FF2B5EF4-FFF2-40B4-BE49-F238E27FC236}">
              <a16:creationId xmlns:a16="http://schemas.microsoft.com/office/drawing/2014/main" id="{4341832C-A312-4670-8276-3FD56015698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6BB0AECD-CCD3-48C3-A8C3-E03A989CCE4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2FD895F4-31B6-4CF0-8BFC-E329AB1B04D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822F32BA-9A37-40FE-B084-7D61A09CFC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9" name="Text Box 4">
          <a:extLst>
            <a:ext uri="{FF2B5EF4-FFF2-40B4-BE49-F238E27FC236}">
              <a16:creationId xmlns:a16="http://schemas.microsoft.com/office/drawing/2014/main" id="{5E36B86B-6E86-46C4-8295-433FDD01FB0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70" name="Text Box 6">
          <a:extLst>
            <a:ext uri="{FF2B5EF4-FFF2-40B4-BE49-F238E27FC236}">
              <a16:creationId xmlns:a16="http://schemas.microsoft.com/office/drawing/2014/main" id="{E3304243-B18A-4C2F-AB32-2DC0D3730F6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71" name="Text Box 8">
          <a:extLst>
            <a:ext uri="{FF2B5EF4-FFF2-40B4-BE49-F238E27FC236}">
              <a16:creationId xmlns:a16="http://schemas.microsoft.com/office/drawing/2014/main" id="{5AC7AAC9-65BD-4AB5-917B-AFFA535CD64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72" name="Text Box 9">
          <a:extLst>
            <a:ext uri="{FF2B5EF4-FFF2-40B4-BE49-F238E27FC236}">
              <a16:creationId xmlns:a16="http://schemas.microsoft.com/office/drawing/2014/main" id="{726D8BBC-269B-4AFE-8791-F22276189F0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71E535E4-BF3A-4677-9083-BC247CDF9F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93799" cy="47625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745003BB-DC0A-48B4-9BDC-67C99B80FB78}"/>
            </a:ext>
          </a:extLst>
        </xdr:cNvPr>
        <xdr:cNvSpPr txBox="1">
          <a:spLocks noChangeArrowheads="1"/>
        </xdr:cNvSpPr>
      </xdr:nvSpPr>
      <xdr:spPr bwMode="auto">
        <a:xfrm>
          <a:off x="5365296" y="66675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1D98D577-A942-4A9C-9A6C-93F8760E062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BB3808D3-DD62-449B-A89B-9B2D9ABBD20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E582AA12-2A49-41C8-A3A8-1BEACB9687C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F3AF39AC-E533-4289-836F-F0FEE6EB7C7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67942C70-5CFE-4B02-8B3E-65B4EB4A82C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BC3522AE-C654-43EA-9F4E-29E8163CFC0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7" name="Text Box 4">
          <a:extLst>
            <a:ext uri="{FF2B5EF4-FFF2-40B4-BE49-F238E27FC236}">
              <a16:creationId xmlns:a16="http://schemas.microsoft.com/office/drawing/2014/main" id="{E5A96125-BE56-4476-9AE1-E043E9AF1A5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8" name="Text Box 5">
          <a:extLst>
            <a:ext uri="{FF2B5EF4-FFF2-40B4-BE49-F238E27FC236}">
              <a16:creationId xmlns:a16="http://schemas.microsoft.com/office/drawing/2014/main" id="{84B126C0-8333-49E1-8D20-D53981800CE8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9" name="Text Box 6">
          <a:extLst>
            <a:ext uri="{FF2B5EF4-FFF2-40B4-BE49-F238E27FC236}">
              <a16:creationId xmlns:a16="http://schemas.microsoft.com/office/drawing/2014/main" id="{B99884A6-36BA-4050-B602-B95F12C4E56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0" name="Text Box 7">
          <a:extLst>
            <a:ext uri="{FF2B5EF4-FFF2-40B4-BE49-F238E27FC236}">
              <a16:creationId xmlns:a16="http://schemas.microsoft.com/office/drawing/2014/main" id="{52A9AD4D-B398-41F8-9C19-4C7C5DB771B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44CA001E-C3B2-4CBF-B2FA-6ECC580BFF0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95EF3FB8-3FFB-4FE3-9BDC-DADBFD9B4B6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123AD9B4-3AE5-41B4-910A-1A01D231B0E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7F22587C-0692-46C7-AC05-DA4323B2C3A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B890BFBE-29AC-4BF1-8085-95DD3E160A9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525F3C4F-2607-4E05-8D5E-8655BB4363E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CD444C98-EEDC-4EE7-AFEB-89433F816AB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8" name="Text Box 7">
          <a:extLst>
            <a:ext uri="{FF2B5EF4-FFF2-40B4-BE49-F238E27FC236}">
              <a16:creationId xmlns:a16="http://schemas.microsoft.com/office/drawing/2014/main" id="{520671DD-5417-4E94-8087-0809A2B0F0A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6AC3491C-F5B8-45E9-90F2-49BEF0401CE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D7961EBD-098E-4C71-B1FF-A47D0F15693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3236046F-6883-42D5-9872-E0955AB9494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87726588-F6D1-49AA-B8ED-E4F15CB8A02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3" name="Text Box 6">
          <a:extLst>
            <a:ext uri="{FF2B5EF4-FFF2-40B4-BE49-F238E27FC236}">
              <a16:creationId xmlns:a16="http://schemas.microsoft.com/office/drawing/2014/main" id="{D484AB1E-5FBF-474C-A39B-48652B5471C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id="{09E1C71E-BEBF-4D51-933C-67A18FC882B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5" name="Text Box 9">
          <a:extLst>
            <a:ext uri="{FF2B5EF4-FFF2-40B4-BE49-F238E27FC236}">
              <a16:creationId xmlns:a16="http://schemas.microsoft.com/office/drawing/2014/main" id="{A9EC5DDF-A1C9-4F16-AF42-A02BC443F69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4CF71DD1-040C-4572-988F-070A902AB08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8CAA35B6-AF11-4618-9A94-8107CB33898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7103A98C-A8D7-4B3D-9B88-326BC210E38A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B7D15293-2569-4EC7-8FB2-5BD2B35048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CC799194-B19D-4CB9-B719-A2E676E04F9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C5C4D6D7-7726-478D-B807-6071713D901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10F3DEFB-A3E6-47BA-9F77-6404098CFBB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3" name="Text Box 4">
          <a:extLst>
            <a:ext uri="{FF2B5EF4-FFF2-40B4-BE49-F238E27FC236}">
              <a16:creationId xmlns:a16="http://schemas.microsoft.com/office/drawing/2014/main" id="{91225508-C249-42D7-A731-2CB7C5B9554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4" name="Text Box 5">
          <a:extLst>
            <a:ext uri="{FF2B5EF4-FFF2-40B4-BE49-F238E27FC236}">
              <a16:creationId xmlns:a16="http://schemas.microsoft.com/office/drawing/2014/main" id="{A7258371-B0B3-47B2-A977-27EB72FCC5FA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5" name="Text Box 6">
          <a:extLst>
            <a:ext uri="{FF2B5EF4-FFF2-40B4-BE49-F238E27FC236}">
              <a16:creationId xmlns:a16="http://schemas.microsoft.com/office/drawing/2014/main" id="{CF30396C-0814-4B9F-BE79-5EAD88A8540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6" name="Text Box 7">
          <a:extLst>
            <a:ext uri="{FF2B5EF4-FFF2-40B4-BE49-F238E27FC236}">
              <a16:creationId xmlns:a16="http://schemas.microsoft.com/office/drawing/2014/main" id="{ADCFB66C-4549-40E5-8E3C-BC36269034E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64044036-19C9-463C-9B13-35625E4F501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832C0902-A682-41C2-A7CD-8D248516107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4D6FB467-B5EA-4504-828F-80FA0DC628C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C790E295-EB5A-42D3-BE39-61C85A0F1EF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F69D5732-1EEF-4907-8451-91A2F2EAD2F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DD69FFB7-C85C-4355-897A-4F86BD46561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3" name="Text Box 5">
          <a:extLst>
            <a:ext uri="{FF2B5EF4-FFF2-40B4-BE49-F238E27FC236}">
              <a16:creationId xmlns:a16="http://schemas.microsoft.com/office/drawing/2014/main" id="{D5DA9CB2-DACC-4755-9299-2BC419628D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4" name="Text Box 7">
          <a:extLst>
            <a:ext uri="{FF2B5EF4-FFF2-40B4-BE49-F238E27FC236}">
              <a16:creationId xmlns:a16="http://schemas.microsoft.com/office/drawing/2014/main" id="{CDC1E113-17AB-4EB2-808C-2972F46393B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24D274B8-EDB0-46E9-90D2-B8F5B8AA4878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D0FFCB36-3B4A-46F7-9E7B-9E4995A9AFA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8AE28DB7-9C8D-436D-B338-FD250902D5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id="{12A8F5A7-7FA2-44D6-A08E-007371CBE08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9" name="Text Box 6">
          <a:extLst>
            <a:ext uri="{FF2B5EF4-FFF2-40B4-BE49-F238E27FC236}">
              <a16:creationId xmlns:a16="http://schemas.microsoft.com/office/drawing/2014/main" id="{C6B792B3-2760-4107-A0D0-E3888522F70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938F4CED-F14A-428E-9E2D-1C02764ECE5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D7EA8E3E-C0B0-492C-812E-EC685C0A25D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EC24271C-B04C-4CF8-901E-8536A2BE210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30" cy="476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B8D83EAF-940E-4B4A-9B94-FA6C8E757D3D}"/>
            </a:ext>
          </a:extLst>
        </xdr:cNvPr>
        <xdr:cNvSpPr txBox="1">
          <a:spLocks noChangeArrowheads="1"/>
        </xdr:cNvSpPr>
      </xdr:nvSpPr>
      <xdr:spPr bwMode="auto">
        <a:xfrm>
          <a:off x="5365296" y="66675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A4CAE547-85FC-4AC8-8E01-C18E3AF69C5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5421BCC7-8E2D-43D6-ACD4-5CD1F20477A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F3055C5E-E5A1-4EF8-B945-BFCFA1573E9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83988B07-41F2-4698-BF37-834B9F3512B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F4982BA3-ECE3-443D-800F-59F3D1E81C8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4D02B72C-E136-4083-9C73-13EF20B7B92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E974D646-2EC0-436B-BEE4-47DEA8C01E0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BFB78AED-482E-4384-BBFA-5F522E470E2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DE131B03-5961-42C9-9894-849555C65E5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3" name="Text Box 7">
          <a:extLst>
            <a:ext uri="{FF2B5EF4-FFF2-40B4-BE49-F238E27FC236}">
              <a16:creationId xmlns:a16="http://schemas.microsoft.com/office/drawing/2014/main" id="{A9D49B45-9725-47CE-B124-B4587A7D6C9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831BCC68-9703-403B-BE89-0AC7C0FA011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5" name="Text Box 9">
          <a:extLst>
            <a:ext uri="{FF2B5EF4-FFF2-40B4-BE49-F238E27FC236}">
              <a16:creationId xmlns:a16="http://schemas.microsoft.com/office/drawing/2014/main" id="{B4942273-9ED1-48C3-858C-1121A7EEBC1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646EC098-4FCD-4B35-8AE1-640C13DD85B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AB247536-0669-45A3-AD46-6E5CB85241C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4A228AB0-1901-4D2D-903D-7E34AD3C617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92B1D69E-F9FE-411B-820C-62039D1DE89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96E4E4C6-D247-4375-84C8-2AAEA999947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FA44766C-ED11-4596-B6D8-3830E912BCD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51786694-3EEA-4B8D-AF27-F135CB44B3F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7349CA1-FB34-4FEC-BB59-76F61217C77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F9EC20AF-B8D4-4147-A712-EBDA30FCEFD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32A2DCEF-F7AF-4D3F-8097-AACEC8C380E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2FA3938A-3A03-40C4-A2C9-D9EA293C499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A1AEFD35-997C-415B-949F-F684DBA20AB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128030C8-119B-4D6A-A5A6-C8DEB420377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C73C1545-5CF4-49C8-9004-C2A519DC570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52</xdr:row>
      <xdr:rowOff>0</xdr:rowOff>
    </xdr:from>
    <xdr:ext cx="93799" cy="47625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95511CBF-C399-47E6-8C72-E4D5B5DF6F79}"/>
            </a:ext>
          </a:extLst>
        </xdr:cNvPr>
        <xdr:cNvSpPr txBox="1">
          <a:spLocks noChangeArrowheads="1"/>
        </xdr:cNvSpPr>
      </xdr:nvSpPr>
      <xdr:spPr bwMode="auto">
        <a:xfrm>
          <a:off x="5365296" y="10680246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450AF834-0AC4-4C49-9D04-05577BE3737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21125AD5-3905-426E-BA14-86CD349C9A8E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36AAE57C-DACE-4C27-B81A-C4FB350AA0C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9DB6F70D-46B3-4C23-A3F0-73FCAE8E931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A10CC597-AE91-4651-80FC-77C3C1CAE32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9CE44FD4-E366-4004-B7FA-9D2369CD6EE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27" name="Text Box 4">
          <a:extLst>
            <a:ext uri="{FF2B5EF4-FFF2-40B4-BE49-F238E27FC236}">
              <a16:creationId xmlns:a16="http://schemas.microsoft.com/office/drawing/2014/main" id="{CDA3D67C-B1AE-4E21-854A-0823256455F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28" name="Text Box 5">
          <a:extLst>
            <a:ext uri="{FF2B5EF4-FFF2-40B4-BE49-F238E27FC236}">
              <a16:creationId xmlns:a16="http://schemas.microsoft.com/office/drawing/2014/main" id="{5DCFC870-A9A4-4C12-B5C0-7DBAE9F939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29" name="Text Box 6">
          <a:extLst>
            <a:ext uri="{FF2B5EF4-FFF2-40B4-BE49-F238E27FC236}">
              <a16:creationId xmlns:a16="http://schemas.microsoft.com/office/drawing/2014/main" id="{FE807EB0-CF2B-47B9-86FA-F07730B702B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0" name="Text Box 7">
          <a:extLst>
            <a:ext uri="{FF2B5EF4-FFF2-40B4-BE49-F238E27FC236}">
              <a16:creationId xmlns:a16="http://schemas.microsoft.com/office/drawing/2014/main" id="{884CBB26-1658-4A55-AE97-896152DB6C6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2BE5146E-CD84-4884-B1B1-2EE02BC7D5B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B7816DC7-2FF9-421A-9442-2DAA3ECA688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8ECA557E-AD3C-4024-8BB4-88A0D5006CC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3C9EDDEC-086E-4582-BC78-1880D0AD5A1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16BB59C1-495D-4BF9-A10F-2B59BEC78D4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66819504-AE55-44D3-BD92-E2B30C9F310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7" name="Text Box 5">
          <a:extLst>
            <a:ext uri="{FF2B5EF4-FFF2-40B4-BE49-F238E27FC236}">
              <a16:creationId xmlns:a16="http://schemas.microsoft.com/office/drawing/2014/main" id="{9A0A870D-4517-41EC-AC9C-79DB93F9D1F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8" name="Text Box 7">
          <a:extLst>
            <a:ext uri="{FF2B5EF4-FFF2-40B4-BE49-F238E27FC236}">
              <a16:creationId xmlns:a16="http://schemas.microsoft.com/office/drawing/2014/main" id="{7940FC38-7E43-4EEB-AFE3-CE2A50F08087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F099C838-F2C5-4A2C-A5C1-CA73CDDCFE7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54AF8349-8EB5-477D-911A-0635535F3FA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77CE3F03-6C60-4C79-AA6F-8B47010861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id="{2D5BB9FE-1199-468F-85A2-8F407BD86B9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43" name="Text Box 6">
          <a:extLst>
            <a:ext uri="{FF2B5EF4-FFF2-40B4-BE49-F238E27FC236}">
              <a16:creationId xmlns:a16="http://schemas.microsoft.com/office/drawing/2014/main" id="{54E7D87B-E60C-468D-8449-DA8E9BD9D40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F6D5B6E8-4128-473F-A01E-44D7D3D17E9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45" name="Text Box 9">
          <a:extLst>
            <a:ext uri="{FF2B5EF4-FFF2-40B4-BE49-F238E27FC236}">
              <a16:creationId xmlns:a16="http://schemas.microsoft.com/office/drawing/2014/main" id="{135C0E6E-A8D0-4F15-82B2-587B2B40B2C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512F35CE-3F98-47DC-8E28-1AAD3A2D8DB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31C10810-EA2C-47AA-8587-E5272A534DA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6681564B-F613-4DF9-8119-8258DE6AD5F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DFD3AB1C-2766-47AD-9208-2C16DFA3F81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FC17215A-AD52-4B30-85C1-1FD55E49F87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54D2BE63-CC29-4A5E-8283-FD0BCDB6377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EABC83EB-EB17-456A-A0F0-3E5AB9332C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53" name="Text Box 4">
          <a:extLst>
            <a:ext uri="{FF2B5EF4-FFF2-40B4-BE49-F238E27FC236}">
              <a16:creationId xmlns:a16="http://schemas.microsoft.com/office/drawing/2014/main" id="{0A63ABC0-01DE-4B82-84C3-0E2EFAAA247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D2EA6266-FED0-4C58-8057-70CF7BEA6CE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55" name="Text Box 6">
          <a:extLst>
            <a:ext uri="{FF2B5EF4-FFF2-40B4-BE49-F238E27FC236}">
              <a16:creationId xmlns:a16="http://schemas.microsoft.com/office/drawing/2014/main" id="{8E48A373-D1F6-438D-A27E-210FE543F33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56" name="Text Box 7">
          <a:extLst>
            <a:ext uri="{FF2B5EF4-FFF2-40B4-BE49-F238E27FC236}">
              <a16:creationId xmlns:a16="http://schemas.microsoft.com/office/drawing/2014/main" id="{04A78BF8-3065-4EB6-94AF-F4C3AF94B47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5B3EBF7E-B532-43AD-ABD5-74DF3D258EB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58" name="Text Box 9">
          <a:extLst>
            <a:ext uri="{FF2B5EF4-FFF2-40B4-BE49-F238E27FC236}">
              <a16:creationId xmlns:a16="http://schemas.microsoft.com/office/drawing/2014/main" id="{D09EDD49-24A1-447F-A2DE-7D592767716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B0592AB7-1B0D-422B-B887-C80F2A8540D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FAD097DE-19ED-471B-88CA-20C9849478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07A19011-4DDA-42D7-9EE7-732866863A6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B2CFF03F-3A1B-45B4-8936-1BC2B75830B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3" name="Text Box 5">
          <a:extLst>
            <a:ext uri="{FF2B5EF4-FFF2-40B4-BE49-F238E27FC236}">
              <a16:creationId xmlns:a16="http://schemas.microsoft.com/office/drawing/2014/main" id="{ECCCF533-FC5B-477F-8230-62F23F78ADF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4" name="Text Box 7">
          <a:extLst>
            <a:ext uri="{FF2B5EF4-FFF2-40B4-BE49-F238E27FC236}">
              <a16:creationId xmlns:a16="http://schemas.microsoft.com/office/drawing/2014/main" id="{63FC0045-2692-4BBB-95BA-9A68CA8D416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3E6B4124-9856-49FC-AF25-115FD353F7B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1D7DBD1D-B420-4E68-B35C-8AE7F7881A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B53F1AB3-C166-47D4-BF87-7CBF4BB75BC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91BF95AD-A9B6-4B44-A3AC-2E62FEA8FE1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9" name="Text Box 6">
          <a:extLst>
            <a:ext uri="{FF2B5EF4-FFF2-40B4-BE49-F238E27FC236}">
              <a16:creationId xmlns:a16="http://schemas.microsoft.com/office/drawing/2014/main" id="{D3C5F1E3-5CF2-40D6-B409-69E6781A360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D447E05A-B9BC-4449-A8F7-0356BED8FDA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71" name="Text Box 9">
          <a:extLst>
            <a:ext uri="{FF2B5EF4-FFF2-40B4-BE49-F238E27FC236}">
              <a16:creationId xmlns:a16="http://schemas.microsoft.com/office/drawing/2014/main" id="{C89595EB-35B1-4C65-8F88-1B7F04A6226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89820480-BBD7-4098-BFE5-EBF89FCFDF3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52</xdr:row>
      <xdr:rowOff>0</xdr:rowOff>
    </xdr:from>
    <xdr:ext cx="6930" cy="4762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D3634C1-1E24-4CB2-9AF0-7060A476CA9A}"/>
            </a:ext>
          </a:extLst>
        </xdr:cNvPr>
        <xdr:cNvSpPr txBox="1">
          <a:spLocks noChangeArrowheads="1"/>
        </xdr:cNvSpPr>
      </xdr:nvSpPr>
      <xdr:spPr bwMode="auto">
        <a:xfrm>
          <a:off x="5365296" y="10680246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31CB4D81-D1FD-444E-826C-EB900AFE803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43A0B75A-76AA-4E46-8839-901700803E9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ECF4E25E-2145-48C5-8279-4C04F8A6660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B109F0B6-0BB9-49A4-A2B6-A9D1090CAD2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2B2D61FD-0876-4FBB-98F8-7A8DEB0F8A2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FFF979AC-8B82-448D-B760-ACEBAEAC818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1CFD79FE-6466-4E87-8068-A1589214574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1" name="Text Box 5">
          <a:extLst>
            <a:ext uri="{FF2B5EF4-FFF2-40B4-BE49-F238E27FC236}">
              <a16:creationId xmlns:a16="http://schemas.microsoft.com/office/drawing/2014/main" id="{6D0A739C-EF39-4832-9DDD-991769A4422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2" name="Text Box 6">
          <a:extLst>
            <a:ext uri="{FF2B5EF4-FFF2-40B4-BE49-F238E27FC236}">
              <a16:creationId xmlns:a16="http://schemas.microsoft.com/office/drawing/2014/main" id="{00FA3EBD-CB1E-4794-B5E1-E1B61FCCEB4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3" name="Text Box 7">
          <a:extLst>
            <a:ext uri="{FF2B5EF4-FFF2-40B4-BE49-F238E27FC236}">
              <a16:creationId xmlns:a16="http://schemas.microsoft.com/office/drawing/2014/main" id="{D07E3DBE-FE49-4441-8F4D-85EE4A81ADF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4" name="Text Box 8">
          <a:extLst>
            <a:ext uri="{FF2B5EF4-FFF2-40B4-BE49-F238E27FC236}">
              <a16:creationId xmlns:a16="http://schemas.microsoft.com/office/drawing/2014/main" id="{A6BB5332-53E4-4249-99DC-76760AA76AE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5" name="Text Box 9">
          <a:extLst>
            <a:ext uri="{FF2B5EF4-FFF2-40B4-BE49-F238E27FC236}">
              <a16:creationId xmlns:a16="http://schemas.microsoft.com/office/drawing/2014/main" id="{08401E23-E870-4765-8AD8-56AB2406D86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F25D71A8-260C-43BE-8042-8C4EEEE96B2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5DA88E71-68A9-4EE3-B0A5-A7F31609ED3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654DCAE8-4F14-4624-8948-0645309A269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B629326F-03C1-40C9-8A5E-E2FC93D0595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0" name="Text Box 5">
          <a:extLst>
            <a:ext uri="{FF2B5EF4-FFF2-40B4-BE49-F238E27FC236}">
              <a16:creationId xmlns:a16="http://schemas.microsoft.com/office/drawing/2014/main" id="{52BECDDD-A927-44BF-A017-24740D37307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1" name="Text Box 7">
          <a:extLst>
            <a:ext uri="{FF2B5EF4-FFF2-40B4-BE49-F238E27FC236}">
              <a16:creationId xmlns:a16="http://schemas.microsoft.com/office/drawing/2014/main" id="{02A1BFE1-7AD9-4C60-A21B-066D46BC97E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CD8012FF-63D8-4AAB-9220-5191F4C0744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D3E38C67-7C59-48A6-88E9-B3AAF5D94AB7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69AA16C6-81F1-495B-BC50-2A017552AE8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id="{FC0783A0-EB74-44D4-93AB-EBEE41C07B5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6" name="Text Box 6">
          <a:extLst>
            <a:ext uri="{FF2B5EF4-FFF2-40B4-BE49-F238E27FC236}">
              <a16:creationId xmlns:a16="http://schemas.microsoft.com/office/drawing/2014/main" id="{70A980A9-A77B-4114-A2D3-FC8C3DE586E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id="{B4DF9C44-80B6-4622-A249-CD7AB50F441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8" name="Text Box 9">
          <a:extLst>
            <a:ext uri="{FF2B5EF4-FFF2-40B4-BE49-F238E27FC236}">
              <a16:creationId xmlns:a16="http://schemas.microsoft.com/office/drawing/2014/main" id="{B87B3F45-E83B-46AC-B80A-38E29118B5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14657E1C-12DC-49E0-A036-D0AFDB38F3B7}"/>
            </a:ext>
          </a:extLst>
        </xdr:cNvPr>
        <xdr:cNvSpPr txBox="1">
          <a:spLocks noChangeArrowheads="1"/>
        </xdr:cNvSpPr>
      </xdr:nvSpPr>
      <xdr:spPr bwMode="auto">
        <a:xfrm>
          <a:off x="5294313" y="113823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20E5719A-0D1C-4BCA-8150-4E737D6DF1A5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1" name="Text Box 5">
          <a:extLst>
            <a:ext uri="{FF2B5EF4-FFF2-40B4-BE49-F238E27FC236}">
              <a16:creationId xmlns:a16="http://schemas.microsoft.com/office/drawing/2014/main" id="{47D80554-AABD-46CB-92DA-40887538600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2" name="Text Box 6">
          <a:extLst>
            <a:ext uri="{FF2B5EF4-FFF2-40B4-BE49-F238E27FC236}">
              <a16:creationId xmlns:a16="http://schemas.microsoft.com/office/drawing/2014/main" id="{FD1BCC1B-D2C9-49E0-A971-2F884828E05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3" name="Text Box 7">
          <a:extLst>
            <a:ext uri="{FF2B5EF4-FFF2-40B4-BE49-F238E27FC236}">
              <a16:creationId xmlns:a16="http://schemas.microsoft.com/office/drawing/2014/main" id="{B9530179-2E71-49B5-A313-058FD2483B43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4" name="Text Box 8">
          <a:extLst>
            <a:ext uri="{FF2B5EF4-FFF2-40B4-BE49-F238E27FC236}">
              <a16:creationId xmlns:a16="http://schemas.microsoft.com/office/drawing/2014/main" id="{A5180F16-2D22-4564-8AAB-C2D42AF4A4A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5" name="Text Box 9">
          <a:extLst>
            <a:ext uri="{FF2B5EF4-FFF2-40B4-BE49-F238E27FC236}">
              <a16:creationId xmlns:a16="http://schemas.microsoft.com/office/drawing/2014/main" id="{185E580F-335B-4C16-B0A5-E90773BA67AA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F44D8EE8-0863-4E3F-9656-D75DAEBF576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34174359-ADDE-4A84-A8FE-769E6940161F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3198D08E-CB70-4E08-BFC3-1B7DB6C3272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9" name="Text Box 5">
          <a:extLst>
            <a:ext uri="{FF2B5EF4-FFF2-40B4-BE49-F238E27FC236}">
              <a16:creationId xmlns:a16="http://schemas.microsoft.com/office/drawing/2014/main" id="{30372E91-E4C7-4A0F-AD4A-42FAF54831EE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0" name="Text Box 7">
          <a:extLst>
            <a:ext uri="{FF2B5EF4-FFF2-40B4-BE49-F238E27FC236}">
              <a16:creationId xmlns:a16="http://schemas.microsoft.com/office/drawing/2014/main" id="{C96411CC-1C54-46B2-AA23-87E694EB8D2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B8F5DA2B-6557-460A-88AD-998C0F51E85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44F1455D-35E1-476C-9C50-92CA9F178B2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id="{4314240C-2822-441B-8F8A-C098EDCEDAD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4" name="Text Box 6">
          <a:extLst>
            <a:ext uri="{FF2B5EF4-FFF2-40B4-BE49-F238E27FC236}">
              <a16:creationId xmlns:a16="http://schemas.microsoft.com/office/drawing/2014/main" id="{ED86469F-0266-4DE7-8A33-966AB5861419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C7B32713-FC3A-4F56-BDCE-2C6267ECA4C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id="{7FA90A9E-51E5-4878-9B81-8264586E50D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B8B3BBE9-EABA-4381-BAC1-2D33FEFA03C0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CCB2BF88-3882-4A33-B0B5-07B2631DFE8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5F3EBA00-FFA2-442F-B523-990F6CFE6DF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F63FC59D-4106-43E4-A898-6B0A482BB95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F39A7F49-5C43-4E5B-A4C9-06EF85FCE7A8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F1D5CEAA-29CE-4F72-B6F6-8F573A4F6F2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2BF41D70-F844-4AD3-9F9A-BBE7DD49C9D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2C69B7A2-9847-48C0-819F-1C597AC346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5" name="Text Box 5">
          <a:extLst>
            <a:ext uri="{FF2B5EF4-FFF2-40B4-BE49-F238E27FC236}">
              <a16:creationId xmlns:a16="http://schemas.microsoft.com/office/drawing/2014/main" id="{89E41142-F2D1-4A92-8062-816E713F3EE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6" name="Text Box 6">
          <a:extLst>
            <a:ext uri="{FF2B5EF4-FFF2-40B4-BE49-F238E27FC236}">
              <a16:creationId xmlns:a16="http://schemas.microsoft.com/office/drawing/2014/main" id="{52E6AF39-B1E4-408C-8DD6-B4CD671DEBA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7" name="Text Box 7">
          <a:extLst>
            <a:ext uri="{FF2B5EF4-FFF2-40B4-BE49-F238E27FC236}">
              <a16:creationId xmlns:a16="http://schemas.microsoft.com/office/drawing/2014/main" id="{37510620-D5DA-4C72-A8E7-AF9836DB5DE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8" name="Text Box 8">
          <a:extLst>
            <a:ext uri="{FF2B5EF4-FFF2-40B4-BE49-F238E27FC236}">
              <a16:creationId xmlns:a16="http://schemas.microsoft.com/office/drawing/2014/main" id="{D089C27B-957E-4760-AD6B-AC1553EDF76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9" name="Text Box 9">
          <a:extLst>
            <a:ext uri="{FF2B5EF4-FFF2-40B4-BE49-F238E27FC236}">
              <a16:creationId xmlns:a16="http://schemas.microsoft.com/office/drawing/2014/main" id="{1B132DE5-45DB-4308-9EC2-3EB4BC6D27C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37FF003D-F574-453B-9005-4DC99FCFCF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FE55F0C0-8E7F-498D-8423-504FEA2F2EA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1279DDE1-B56B-40B2-AC96-E3953EEC760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33FBBFC2-3CB2-498D-926B-C709286287A8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4" name="Text Box 5">
          <a:extLst>
            <a:ext uri="{FF2B5EF4-FFF2-40B4-BE49-F238E27FC236}">
              <a16:creationId xmlns:a16="http://schemas.microsoft.com/office/drawing/2014/main" id="{756DCE3B-23A1-4D73-AA3C-301AC8680E8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5" name="Text Box 7">
          <a:extLst>
            <a:ext uri="{FF2B5EF4-FFF2-40B4-BE49-F238E27FC236}">
              <a16:creationId xmlns:a16="http://schemas.microsoft.com/office/drawing/2014/main" id="{79DEBBD0-4220-472B-896F-66CDB9DCCEC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E7630242-4B64-4F4E-A8DA-B445398D85C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41BC7C93-2949-4292-AF54-A3BFA41CA5C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4BADE16B-5C5E-442B-9C21-24705CDB333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9" name="Text Box 4">
          <a:extLst>
            <a:ext uri="{FF2B5EF4-FFF2-40B4-BE49-F238E27FC236}">
              <a16:creationId xmlns:a16="http://schemas.microsoft.com/office/drawing/2014/main" id="{533A2CC1-7A42-4D51-B86C-116326B8C85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6B54CFD9-39AA-44B8-A34F-0C3D7335B77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1" name="Text Box 8">
          <a:extLst>
            <a:ext uri="{FF2B5EF4-FFF2-40B4-BE49-F238E27FC236}">
              <a16:creationId xmlns:a16="http://schemas.microsoft.com/office/drawing/2014/main" id="{1D2CF748-2CDF-426A-A13B-974A598DA70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2" name="Text Box 9">
          <a:extLst>
            <a:ext uri="{FF2B5EF4-FFF2-40B4-BE49-F238E27FC236}">
              <a16:creationId xmlns:a16="http://schemas.microsoft.com/office/drawing/2014/main" id="{E217697B-2B06-475A-8D38-6FC54F45727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368CAC2F-3D55-4779-B99A-D31EA4398F1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CBFD2B75-A0BC-4CCF-946C-38229E613C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3F8287A3-5EFB-40DE-A4CD-D105C8E0EC2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590ADDFA-AE22-42B6-9ED6-E8F85E6442E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BC9252EC-1459-4ED3-AE5A-19CF6971284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C40E6AA3-CC2A-4F7E-9C70-0A8787106C0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DC1F20CA-937B-446F-9775-5EA3F6E89AC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0" name="Text Box 4">
          <a:extLst>
            <a:ext uri="{FF2B5EF4-FFF2-40B4-BE49-F238E27FC236}">
              <a16:creationId xmlns:a16="http://schemas.microsoft.com/office/drawing/2014/main" id="{3C013EC4-7EE7-4501-BBCA-B23F4A64CF5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1" name="Text Box 5">
          <a:extLst>
            <a:ext uri="{FF2B5EF4-FFF2-40B4-BE49-F238E27FC236}">
              <a16:creationId xmlns:a16="http://schemas.microsoft.com/office/drawing/2014/main" id="{82718C2C-0C08-4D73-985D-AA425C601EF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75FB6EEA-336E-4235-A3F2-C486D2F9D0D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3" name="Text Box 7">
          <a:extLst>
            <a:ext uri="{FF2B5EF4-FFF2-40B4-BE49-F238E27FC236}">
              <a16:creationId xmlns:a16="http://schemas.microsoft.com/office/drawing/2014/main" id="{13727852-AEC5-40DE-B636-EE9D22F0A73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4" name="Text Box 8">
          <a:extLst>
            <a:ext uri="{FF2B5EF4-FFF2-40B4-BE49-F238E27FC236}">
              <a16:creationId xmlns:a16="http://schemas.microsoft.com/office/drawing/2014/main" id="{6AEC524C-56C6-41AB-A9B3-8508047C0FD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5" name="Text Box 9">
          <a:extLst>
            <a:ext uri="{FF2B5EF4-FFF2-40B4-BE49-F238E27FC236}">
              <a16:creationId xmlns:a16="http://schemas.microsoft.com/office/drawing/2014/main" id="{9DAB4616-F601-4C8E-B962-764D0748D46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E6935F27-08DB-4F41-A3F9-97D7BB1546E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D6CF4EDE-ECF5-47E2-A52F-D49ACFF7596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EF1A9EA2-1E71-4397-A876-468E2A0AB1D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id="{694BCE3A-07EA-4793-A3D1-DE19A34D453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0" name="Text Box 5">
          <a:extLst>
            <a:ext uri="{FF2B5EF4-FFF2-40B4-BE49-F238E27FC236}">
              <a16:creationId xmlns:a16="http://schemas.microsoft.com/office/drawing/2014/main" id="{C1FDFE17-7A7F-48D4-8C6E-34BA19FAA78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834F929B-340E-4C0F-B473-1A9D5A2B195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7D5A467-0E1E-4944-AAD4-6732DA0EA19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id="{7B7954BC-3A35-49FB-B1ED-0B82ACA452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9576945B-645A-4375-8FF8-761D85E7CAF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7B0B5C00-207F-444F-8602-51F215B6938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6" name="Text Box 6">
          <a:extLst>
            <a:ext uri="{FF2B5EF4-FFF2-40B4-BE49-F238E27FC236}">
              <a16:creationId xmlns:a16="http://schemas.microsoft.com/office/drawing/2014/main" id="{B25401DC-67BA-4316-9F2E-5DE17E90232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C11BDFE9-6968-4937-9E66-FF0EB6E6591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C1595980-FFAA-4F9C-83CC-21AF87DAC02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74F246D3-7244-4BBE-811E-FB3E6AC7DBC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id="{62CE164E-B825-4045-8941-8BFF2E68214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1" name="Text Box 5">
          <a:extLst>
            <a:ext uri="{FF2B5EF4-FFF2-40B4-BE49-F238E27FC236}">
              <a16:creationId xmlns:a16="http://schemas.microsoft.com/office/drawing/2014/main" id="{3A1F9DD9-812C-4B96-8F3D-ACEAB9B285BE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2" name="Text Box 6">
          <a:extLst>
            <a:ext uri="{FF2B5EF4-FFF2-40B4-BE49-F238E27FC236}">
              <a16:creationId xmlns:a16="http://schemas.microsoft.com/office/drawing/2014/main" id="{FCFF8DAC-14CD-4FB5-AE5B-51E49B5CE3B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3" name="Text Box 7">
          <a:extLst>
            <a:ext uri="{FF2B5EF4-FFF2-40B4-BE49-F238E27FC236}">
              <a16:creationId xmlns:a16="http://schemas.microsoft.com/office/drawing/2014/main" id="{BE1C0C1E-D877-4C4D-A7D4-4F1DBF6FA762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4" name="Text Box 8">
          <a:extLst>
            <a:ext uri="{FF2B5EF4-FFF2-40B4-BE49-F238E27FC236}">
              <a16:creationId xmlns:a16="http://schemas.microsoft.com/office/drawing/2014/main" id="{3DDC833B-73C8-431D-AD8F-C352728CD4D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5" name="Text Box 9">
          <a:extLst>
            <a:ext uri="{FF2B5EF4-FFF2-40B4-BE49-F238E27FC236}">
              <a16:creationId xmlns:a16="http://schemas.microsoft.com/office/drawing/2014/main" id="{D6AEF28F-9043-4ADB-9B0A-DF8008D5B231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48F5F595-7958-441C-8AD1-658A0FEF397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B4014717-307A-497E-AE28-46A999113C69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A530CCF6-F451-48F0-A941-13F5085E17A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6368C2A1-276D-46E9-9C90-FFFAD06C3F9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0" name="Text Box 7">
          <a:extLst>
            <a:ext uri="{FF2B5EF4-FFF2-40B4-BE49-F238E27FC236}">
              <a16:creationId xmlns:a16="http://schemas.microsoft.com/office/drawing/2014/main" id="{EA670239-19B6-4C4B-B16D-9341170F72B3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C0656AE0-F46C-49E5-9AA4-FC23FAFC934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AC50B70F-5B46-4618-93AD-586689103152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3" name="Text Box 4">
          <a:extLst>
            <a:ext uri="{FF2B5EF4-FFF2-40B4-BE49-F238E27FC236}">
              <a16:creationId xmlns:a16="http://schemas.microsoft.com/office/drawing/2014/main" id="{806A7C4A-E897-4A8A-BF6F-472BDE83AAB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4" name="Text Box 6">
          <a:extLst>
            <a:ext uri="{FF2B5EF4-FFF2-40B4-BE49-F238E27FC236}">
              <a16:creationId xmlns:a16="http://schemas.microsoft.com/office/drawing/2014/main" id="{71C8BF56-6DC1-4A14-9259-DE8C7AB5FB11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C2C5044E-7B03-4E12-B817-811276C1A6C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59BAAFA6-516E-41D7-A8C4-7D428415C21A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BBC3FDA1-20BA-45F5-9E6C-24BABC44E04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id="{36DB5B9D-A072-4444-B683-7B2D4D889CD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37318CD8-6E1E-4AAA-874B-829117C022F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504BDFBD-FA95-4D25-8512-651C2947E68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13A2EAEB-C036-4BE1-BEB5-C877A6A4EA8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4982684-0BB6-4134-9335-13CB7FE5E9E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06B9CE58-FA42-4416-B1DF-CB314B50B76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3445828C-8647-477C-9F40-20CC0D91C5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5" name="Text Box 5">
          <a:extLst>
            <a:ext uri="{FF2B5EF4-FFF2-40B4-BE49-F238E27FC236}">
              <a16:creationId xmlns:a16="http://schemas.microsoft.com/office/drawing/2014/main" id="{5BAB7041-5275-4305-9696-A7EC61AD2E0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CC2845D1-3C19-4790-8822-B46E4B1B3A9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7" name="Text Box 7">
          <a:extLst>
            <a:ext uri="{FF2B5EF4-FFF2-40B4-BE49-F238E27FC236}">
              <a16:creationId xmlns:a16="http://schemas.microsoft.com/office/drawing/2014/main" id="{ECADF3BC-C2A0-468A-BD3A-401B5E5A94C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F7EEBC87-203A-4D4E-8B7D-DC93B18E369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9" name="Text Box 9">
          <a:extLst>
            <a:ext uri="{FF2B5EF4-FFF2-40B4-BE49-F238E27FC236}">
              <a16:creationId xmlns:a16="http://schemas.microsoft.com/office/drawing/2014/main" id="{148732CF-01B7-4ADB-8537-249ED3B0E8F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2CC6B863-7124-4A5C-A713-07ACB082933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F34F19B6-3E7E-4C1A-A957-0144D8C2711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ABF6412F-C096-41A0-AD79-359F947F569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A2FEBA24-A31D-4C03-928D-D271F6C7F13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4" name="Text Box 5">
          <a:extLst>
            <a:ext uri="{FF2B5EF4-FFF2-40B4-BE49-F238E27FC236}">
              <a16:creationId xmlns:a16="http://schemas.microsoft.com/office/drawing/2014/main" id="{23EAC979-8337-45A3-91CF-290D1B6675C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3BD85D0D-1733-4901-A3BC-DA2711263B7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id="{73313287-BD45-4BC1-8E8D-B460F7EC951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C0D50DE0-299E-4DFB-AFB4-5251B1DF544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D80255BD-D019-4B75-B8FC-554B459FFBF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9" name="Text Box 4">
          <a:extLst>
            <a:ext uri="{FF2B5EF4-FFF2-40B4-BE49-F238E27FC236}">
              <a16:creationId xmlns:a16="http://schemas.microsoft.com/office/drawing/2014/main" id="{CD3600BF-611F-42DB-994A-51A1D2CB7F7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0" name="Text Box 6">
          <a:extLst>
            <a:ext uri="{FF2B5EF4-FFF2-40B4-BE49-F238E27FC236}">
              <a16:creationId xmlns:a16="http://schemas.microsoft.com/office/drawing/2014/main" id="{0A766D8B-4083-40A3-90C8-579F86D45A1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id="{ABE87FF7-B812-46DA-B6ED-89505FE4C6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2" name="Text Box 9">
          <a:extLst>
            <a:ext uri="{FF2B5EF4-FFF2-40B4-BE49-F238E27FC236}">
              <a16:creationId xmlns:a16="http://schemas.microsoft.com/office/drawing/2014/main" id="{338D793D-F820-4644-A01C-248155C8502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8B570ED3-A8C6-4606-B5C6-CE59F9CE1FF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14" name="Text Box 4">
          <a:extLst>
            <a:ext uri="{FF2B5EF4-FFF2-40B4-BE49-F238E27FC236}">
              <a16:creationId xmlns:a16="http://schemas.microsoft.com/office/drawing/2014/main" id="{E4CB5B54-D99F-45F2-ADD8-1003EF3EDC2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15" name="Text Box 5">
          <a:extLst>
            <a:ext uri="{FF2B5EF4-FFF2-40B4-BE49-F238E27FC236}">
              <a16:creationId xmlns:a16="http://schemas.microsoft.com/office/drawing/2014/main" id="{7F1C70F8-E82C-4B5F-BE5E-4BE38B9B980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16" name="Text Box 6">
          <a:extLst>
            <a:ext uri="{FF2B5EF4-FFF2-40B4-BE49-F238E27FC236}">
              <a16:creationId xmlns:a16="http://schemas.microsoft.com/office/drawing/2014/main" id="{6243CFFD-2A7B-405A-83F6-E6C218DBEA3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91743548-0C33-4FE3-B386-80CA38CB925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18" name="Text Box 8">
          <a:extLst>
            <a:ext uri="{FF2B5EF4-FFF2-40B4-BE49-F238E27FC236}">
              <a16:creationId xmlns:a16="http://schemas.microsoft.com/office/drawing/2014/main" id="{CE78D5CD-E7C2-4D0B-A482-ADA87B8EFC10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19" name="Text Box 9">
          <a:extLst>
            <a:ext uri="{FF2B5EF4-FFF2-40B4-BE49-F238E27FC236}">
              <a16:creationId xmlns:a16="http://schemas.microsoft.com/office/drawing/2014/main" id="{38651CB7-56C4-47B2-8C74-D594164F26B3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9B83D0D4-4999-47EA-9935-58DF78DB2F4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BCF9715D-ADF5-4A12-93D3-AA5D8745E75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128B1AF7-DEE6-4B14-A960-641A98FF5B2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3" name="Text Box 5">
          <a:extLst>
            <a:ext uri="{FF2B5EF4-FFF2-40B4-BE49-F238E27FC236}">
              <a16:creationId xmlns:a16="http://schemas.microsoft.com/office/drawing/2014/main" id="{EB0425B6-B578-47B9-A121-9EEA969D332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4" name="Text Box 7">
          <a:extLst>
            <a:ext uri="{FF2B5EF4-FFF2-40B4-BE49-F238E27FC236}">
              <a16:creationId xmlns:a16="http://schemas.microsoft.com/office/drawing/2014/main" id="{E667B92B-3D99-4D0B-B50A-7CC0452A69E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556E17F0-C4FA-47BD-AD3E-88A73C836C7F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A1426A6D-4EAC-46BB-8CED-E4D5109E755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B9DED563-3503-4878-B831-12D8D38B529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0F584BE1-6F35-47DB-89D7-B927140A937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9" name="Text Box 8">
          <a:extLst>
            <a:ext uri="{FF2B5EF4-FFF2-40B4-BE49-F238E27FC236}">
              <a16:creationId xmlns:a16="http://schemas.microsoft.com/office/drawing/2014/main" id="{D4428C59-663C-4422-8AB9-9478E72D6CA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30" name="Text Box 9">
          <a:extLst>
            <a:ext uri="{FF2B5EF4-FFF2-40B4-BE49-F238E27FC236}">
              <a16:creationId xmlns:a16="http://schemas.microsoft.com/office/drawing/2014/main" id="{5AEC30EE-768C-4FE0-B070-9F9F3BED679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35F51FFE-18F1-4968-9AB4-CACC154199F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E0D36AB7-C1BC-462B-9F6A-9BB169F4C67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904C27FD-AC41-49B1-AFD6-98B7ED65F6B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B97786AD-0D14-4AF2-A498-6C1628CABA9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57DB9E1C-4457-4C39-B66E-969CAEADCD5B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5907B7C0-338A-443B-AED8-2950AF496CC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5938E940-4CDD-42C2-9392-95F2E475E1C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id="{0029C269-1BB9-4296-9851-4BDFE8EC4FF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39" name="Text Box 5">
          <a:extLst>
            <a:ext uri="{FF2B5EF4-FFF2-40B4-BE49-F238E27FC236}">
              <a16:creationId xmlns:a16="http://schemas.microsoft.com/office/drawing/2014/main" id="{95C76AAC-55D3-4FDD-BB1D-6BAFDFCEAE2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7B1138EA-DECF-4C86-BA5F-51A886C61FA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1" name="Text Box 7">
          <a:extLst>
            <a:ext uri="{FF2B5EF4-FFF2-40B4-BE49-F238E27FC236}">
              <a16:creationId xmlns:a16="http://schemas.microsoft.com/office/drawing/2014/main" id="{59E9F879-ED0B-4374-8FDC-2B79D1DB174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2" name="Text Box 8">
          <a:extLst>
            <a:ext uri="{FF2B5EF4-FFF2-40B4-BE49-F238E27FC236}">
              <a16:creationId xmlns:a16="http://schemas.microsoft.com/office/drawing/2014/main" id="{F011ABD7-B05F-4210-9299-620DBAE401F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3" name="Text Box 9">
          <a:extLst>
            <a:ext uri="{FF2B5EF4-FFF2-40B4-BE49-F238E27FC236}">
              <a16:creationId xmlns:a16="http://schemas.microsoft.com/office/drawing/2014/main" id="{1A9C64D5-8873-4124-AC0A-10E7D49AE5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CB35E2AA-C952-4AEC-9181-5538BCC7E28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30E800E7-77FA-41A1-B4BD-A758D5ED12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4E07747B-C210-4CCB-A223-0F5C1DA3D15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id="{4709D0B0-8896-45DC-94BA-93936D4B2FBB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8" name="Text Box 5">
          <a:extLst>
            <a:ext uri="{FF2B5EF4-FFF2-40B4-BE49-F238E27FC236}">
              <a16:creationId xmlns:a16="http://schemas.microsoft.com/office/drawing/2014/main" id="{B033FA74-4266-49D1-91BF-CDEF4B4CAC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9" name="Text Box 7">
          <a:extLst>
            <a:ext uri="{FF2B5EF4-FFF2-40B4-BE49-F238E27FC236}">
              <a16:creationId xmlns:a16="http://schemas.microsoft.com/office/drawing/2014/main" id="{8104B17E-097E-4B2E-9CE4-B54CC5A7945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7391F42-7420-461B-B643-4AFB4D1BFD8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id="{28D1B1A2-B296-45F2-A9DE-965E4140C23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936D4995-73A9-4097-A3FF-A088152B993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53" name="Text Box 4">
          <a:extLst>
            <a:ext uri="{FF2B5EF4-FFF2-40B4-BE49-F238E27FC236}">
              <a16:creationId xmlns:a16="http://schemas.microsoft.com/office/drawing/2014/main" id="{43F80CDD-51A5-4D89-A023-FF64980C84D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54" name="Text Box 6">
          <a:extLst>
            <a:ext uri="{FF2B5EF4-FFF2-40B4-BE49-F238E27FC236}">
              <a16:creationId xmlns:a16="http://schemas.microsoft.com/office/drawing/2014/main" id="{7910F262-D41C-41DB-B0F0-8531A74D731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55" name="Text Box 8">
          <a:extLst>
            <a:ext uri="{FF2B5EF4-FFF2-40B4-BE49-F238E27FC236}">
              <a16:creationId xmlns:a16="http://schemas.microsoft.com/office/drawing/2014/main" id="{9F8DC9DA-66BA-4E14-8006-3575B75A6AC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56" name="Text Box 9">
          <a:extLst>
            <a:ext uri="{FF2B5EF4-FFF2-40B4-BE49-F238E27FC236}">
              <a16:creationId xmlns:a16="http://schemas.microsoft.com/office/drawing/2014/main" id="{7B212E7E-DAD0-46DC-974D-5647BA1166D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7EA3CD8C-826D-4994-A36B-45A3E26B77B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EE228388-6708-4610-9B62-C91C3DC37D9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54CF1529-DD15-42AF-AA96-F1F9BC4B7D5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DFC21133-6AB7-4E95-9EC6-AB7F6F3E423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C6E7E3D4-8BF2-43EF-9EE4-8218189452A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6FF9C232-1EF8-4135-8B0B-B7C3F6B32F8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223EADBA-9C75-4AE5-96D2-DE0C0CAFA43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64" name="Text Box 4">
          <a:extLst>
            <a:ext uri="{FF2B5EF4-FFF2-40B4-BE49-F238E27FC236}">
              <a16:creationId xmlns:a16="http://schemas.microsoft.com/office/drawing/2014/main" id="{BF884053-E19F-445C-AD2A-1698F6576CB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65" name="Text Box 5">
          <a:extLst>
            <a:ext uri="{FF2B5EF4-FFF2-40B4-BE49-F238E27FC236}">
              <a16:creationId xmlns:a16="http://schemas.microsoft.com/office/drawing/2014/main" id="{831CBAA7-24C9-4363-A740-DDC15C9BC25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A4A22662-A1DB-4A5A-A4A5-226E7D1642C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67" name="Text Box 7">
          <a:extLst>
            <a:ext uri="{FF2B5EF4-FFF2-40B4-BE49-F238E27FC236}">
              <a16:creationId xmlns:a16="http://schemas.microsoft.com/office/drawing/2014/main" id="{960F1642-B09F-40BB-A4C0-89EBF9BFD43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68" name="Text Box 8">
          <a:extLst>
            <a:ext uri="{FF2B5EF4-FFF2-40B4-BE49-F238E27FC236}">
              <a16:creationId xmlns:a16="http://schemas.microsoft.com/office/drawing/2014/main" id="{39FDC88F-099A-4196-9286-0D94ED46106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69" name="Text Box 9">
          <a:extLst>
            <a:ext uri="{FF2B5EF4-FFF2-40B4-BE49-F238E27FC236}">
              <a16:creationId xmlns:a16="http://schemas.microsoft.com/office/drawing/2014/main" id="{1EF4513C-219E-490F-B00E-367C32DCCC8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49D1FE32-E0DE-4AD0-BACB-E51C7BF0CD7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505691A2-EF0C-4BB1-AB13-283AAF9CD80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6BDFE492-8EBE-4282-9E39-D5D86034EBC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B7E10C15-A520-41A7-B88D-2E9AAF8C003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4" name="Text Box 5">
          <a:extLst>
            <a:ext uri="{FF2B5EF4-FFF2-40B4-BE49-F238E27FC236}">
              <a16:creationId xmlns:a16="http://schemas.microsoft.com/office/drawing/2014/main" id="{77BE3689-0905-4719-B25C-19E54F92DBB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5" name="Text Box 7">
          <a:extLst>
            <a:ext uri="{FF2B5EF4-FFF2-40B4-BE49-F238E27FC236}">
              <a16:creationId xmlns:a16="http://schemas.microsoft.com/office/drawing/2014/main" id="{6D76FCBB-DCA8-4425-A932-07219BF8C46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28787BA8-DF60-4D40-B3E7-5C3056533F7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E6AD58A4-D14B-488F-923C-FEED2833C534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CAF795B0-B08C-4CE0-85AA-02654D930084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D6D76567-CB3E-431D-B2B6-500BB3B2C5E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80" name="Text Box 6">
          <a:extLst>
            <a:ext uri="{FF2B5EF4-FFF2-40B4-BE49-F238E27FC236}">
              <a16:creationId xmlns:a16="http://schemas.microsoft.com/office/drawing/2014/main" id="{317ADAAA-AE76-47F6-AE0F-8712C291885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6EAC35D5-5DB5-4A4A-946C-B6C280D9838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12D9B9C2-AF92-425F-92ED-66A9B1C30B4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A1707F12-CE5F-4782-835C-F637FF732DA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35AFD938-E1AA-4556-B417-FAA9281A7B3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85" name="Text Box 5">
          <a:extLst>
            <a:ext uri="{FF2B5EF4-FFF2-40B4-BE49-F238E27FC236}">
              <a16:creationId xmlns:a16="http://schemas.microsoft.com/office/drawing/2014/main" id="{3A64DFEF-1455-46D8-ADEE-A3197C61A846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86" name="Text Box 6">
          <a:extLst>
            <a:ext uri="{FF2B5EF4-FFF2-40B4-BE49-F238E27FC236}">
              <a16:creationId xmlns:a16="http://schemas.microsoft.com/office/drawing/2014/main" id="{C8A223CD-EC39-42E3-A366-B737EFF8085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87" name="Text Box 7">
          <a:extLst>
            <a:ext uri="{FF2B5EF4-FFF2-40B4-BE49-F238E27FC236}">
              <a16:creationId xmlns:a16="http://schemas.microsoft.com/office/drawing/2014/main" id="{85D5A6E1-27A6-420E-8EF5-EB923CBDF1F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88" name="Text Box 8">
          <a:extLst>
            <a:ext uri="{FF2B5EF4-FFF2-40B4-BE49-F238E27FC236}">
              <a16:creationId xmlns:a16="http://schemas.microsoft.com/office/drawing/2014/main" id="{5B2456CA-2DCF-496C-B5EC-6D2DEAFDC97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89" name="Text Box 9">
          <a:extLst>
            <a:ext uri="{FF2B5EF4-FFF2-40B4-BE49-F238E27FC236}">
              <a16:creationId xmlns:a16="http://schemas.microsoft.com/office/drawing/2014/main" id="{D2435E00-15F8-4B27-83CE-F25B87C23795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FA80AE12-E3AE-4818-9FDB-8A82F3EEA78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E0F81F70-F88A-4134-95E5-D3F2F274F59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69CA50DA-01BF-4D1C-A189-93975D5C2166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3" name="Text Box 5">
          <a:extLst>
            <a:ext uri="{FF2B5EF4-FFF2-40B4-BE49-F238E27FC236}">
              <a16:creationId xmlns:a16="http://schemas.microsoft.com/office/drawing/2014/main" id="{96F8FE03-DA9F-4247-B2DB-7A908D608579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4" name="Text Box 7">
          <a:extLst>
            <a:ext uri="{FF2B5EF4-FFF2-40B4-BE49-F238E27FC236}">
              <a16:creationId xmlns:a16="http://schemas.microsoft.com/office/drawing/2014/main" id="{4284BA38-69DF-4C6C-8551-C486CC861EF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63762FBE-7070-4C91-A382-7154A7ED3BFF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E86EB8D-3BBF-4870-95BE-D2120A7C4F80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7" name="Text Box 4">
          <a:extLst>
            <a:ext uri="{FF2B5EF4-FFF2-40B4-BE49-F238E27FC236}">
              <a16:creationId xmlns:a16="http://schemas.microsoft.com/office/drawing/2014/main" id="{8CB38CAA-0E03-4DAB-AD09-E6B45B9399E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8" name="Text Box 6">
          <a:extLst>
            <a:ext uri="{FF2B5EF4-FFF2-40B4-BE49-F238E27FC236}">
              <a16:creationId xmlns:a16="http://schemas.microsoft.com/office/drawing/2014/main" id="{E09D1BC1-0095-4875-A8AE-E8376E2BC5F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3F00AF0E-A5F9-4F45-881D-9B821E82298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9453BA45-9DF2-4A19-94F6-CC6D762266C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ABA0526B-5FEC-49D2-84F3-9D2974BACC0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EFA29DDC-73A3-415C-84F8-4FAD56BE4D4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A65124F5-F880-4928-B141-54A6DCC7A9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1176D479-A4EE-4941-B864-E8D95290391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F691BBCB-E81E-4C75-89A4-E4192BE593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866CAFEE-570B-4BD2-A53F-2BFF7414E27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13B4EBBA-1654-4EF2-9148-7CE6C3ABEF1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A0DC52F4-38B0-4C7E-AED3-C42EECBF091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09" name="Text Box 5">
          <a:extLst>
            <a:ext uri="{FF2B5EF4-FFF2-40B4-BE49-F238E27FC236}">
              <a16:creationId xmlns:a16="http://schemas.microsoft.com/office/drawing/2014/main" id="{B58FD070-C638-46ED-B134-7A565C0EDFF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FB1037EE-F666-42AF-B049-2793F9F95A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1" name="Text Box 7">
          <a:extLst>
            <a:ext uri="{FF2B5EF4-FFF2-40B4-BE49-F238E27FC236}">
              <a16:creationId xmlns:a16="http://schemas.microsoft.com/office/drawing/2014/main" id="{A6DE61A1-148C-4200-8A0C-4048AF1382E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2" name="Text Box 8">
          <a:extLst>
            <a:ext uri="{FF2B5EF4-FFF2-40B4-BE49-F238E27FC236}">
              <a16:creationId xmlns:a16="http://schemas.microsoft.com/office/drawing/2014/main" id="{0C3BF05E-6595-435F-9D73-69BD6CCE226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3" name="Text Box 9">
          <a:extLst>
            <a:ext uri="{FF2B5EF4-FFF2-40B4-BE49-F238E27FC236}">
              <a16:creationId xmlns:a16="http://schemas.microsoft.com/office/drawing/2014/main" id="{714132F2-0AB8-4453-99B9-976530E6EE4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79F541B4-16FA-4910-AF20-364C18FB7D0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8C49A840-925F-4813-B5BC-D8932F9D430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BEDC1215-1CD7-4461-813A-1E33069BFF1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2DB3B46F-168B-4A06-867E-08B8D18A858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8" name="Text Box 5">
          <a:extLst>
            <a:ext uri="{FF2B5EF4-FFF2-40B4-BE49-F238E27FC236}">
              <a16:creationId xmlns:a16="http://schemas.microsoft.com/office/drawing/2014/main" id="{E93B3976-9A17-404E-9C04-72CCB9EB074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EF27D895-3F12-49BB-804A-40DF3D29796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B28E63DA-68A8-4E0F-AC34-E35DA70F4AE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92E49E29-81E2-4EE8-94BC-42C6BDD2654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D6A8D02E-CBC5-42C2-9EF2-7B97E736219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A192E4D-F1B8-4A20-ACA6-0EBC6523E81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24" name="Text Box 6">
          <a:extLst>
            <a:ext uri="{FF2B5EF4-FFF2-40B4-BE49-F238E27FC236}">
              <a16:creationId xmlns:a16="http://schemas.microsoft.com/office/drawing/2014/main" id="{7307033C-E64C-42B8-BECD-5722FB1429D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id="{3300CD52-66F1-4D21-ADC1-59361675CBF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26" name="Text Box 9">
          <a:extLst>
            <a:ext uri="{FF2B5EF4-FFF2-40B4-BE49-F238E27FC236}">
              <a16:creationId xmlns:a16="http://schemas.microsoft.com/office/drawing/2014/main" id="{D5100D1A-0679-4C47-956A-41E0063EF06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83139336-0F90-4D38-94FE-5DBF961FCB1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19666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5E3523B-7D22-49A5-B1EB-D54D17B8C452}"/>
            </a:ext>
          </a:extLst>
        </xdr:cNvPr>
        <xdr:cNvSpPr txBox="1">
          <a:spLocks noChangeArrowheads="1"/>
        </xdr:cNvSpPr>
      </xdr:nvSpPr>
      <xdr:spPr bwMode="auto">
        <a:xfrm>
          <a:off x="5216525" y="66675"/>
          <a:ext cx="9269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1237A46-5E7F-44B6-9715-C95DA9C14B5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E0C4B38-6175-4113-A51B-079D9109C8F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7702428F-14D4-490A-B2CF-0E5E55EE61A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73B4537F-A1F5-4241-A074-DEA4DE66D4E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37D97509-7C04-4ED8-A5F5-F361B0EAA2D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C60D841A-B1E6-4392-BD43-5BB3ED90962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53469B02-0287-41E4-A0EE-FBD3D46BC21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1C7E81EB-0B71-48D8-B808-DCDF82ACC25C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9B201FD0-CBDF-42A2-A9BF-D44F5466E493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69B2AF44-296C-4E82-B947-512329332D22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DC2B4EC1-8BD6-4AB9-B67C-5A0C81362C3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2060715-4601-4A0F-9591-E30E6487F8A3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0A7506FD-F38A-4A25-8D11-0DA3444407F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BB93C612-BBD1-41CF-86EC-66B6BF415776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4B537A3-3355-4F24-964E-51E2AA8AFD7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AD4E854-C9DD-4E58-BFE6-7226E6D11F8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AFC52AD-78B0-417D-8069-FD835607DF15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06732845-AB90-4E12-AAC5-DDA979BA3C0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D0BAB52B-3EBB-412C-95E7-486726EB434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D0006FE3-0B11-4169-A24E-AC031D289C0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ACD08851-CB0C-4AB6-A6B4-653ECAC37F9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671FEB5C-FBB8-4190-8253-11C6E573A7C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C845537D-B5B5-41D4-A285-9D44797E424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FCB568F3-47BF-40E2-95AD-55506BD9A2A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ED525AE-9AB1-41FD-9748-CBBE0FC7D90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5CF3D1A2-7C15-4585-A9D5-D6F1EDF031E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D05A081D-B172-4292-839A-80B3D0DAAEA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C4BE8D6F-3F98-4BDD-8A10-55100915E0D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CFEB508F-1926-40F4-B1F3-6D0C84367EB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234D3A3B-77B8-436E-B0FC-2ACE0FEE7CC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9BE0E4E4-3C6B-4521-9332-E0E97BA503A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7D8922E8-6DD3-4E86-9828-E42E1C81694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11696BE9-F07E-4632-9A2D-2A95C92B52E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0C1E7BD-BAC5-450E-AD9A-E12968794CC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1750C81E-8525-43F7-A3E7-DAF56D3243B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C4FB9BBC-678C-466C-946D-84208AA448F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CB78AE21-4D79-4F33-9F6A-026AD7D4BA5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4214B6BB-3008-42BF-8558-5A5832DCF26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3A86DF26-E9D9-4744-AEB0-B3AD081EEA2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B39EC6D2-E2FA-4702-BB5D-A88E57C69EE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8593D079-05AB-4E8E-909A-EE673E1F5E2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C13A95FD-5D8E-4D96-9BCC-C4A3FE79A0B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9422B231-7D5E-4229-B238-A1EDFBB8F5E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D236C87-22D9-41A6-BCE4-F3D409354E5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82829C10-F503-4CA8-BE28-7363386E208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C9D0F01E-5FD6-464E-8E88-ACBF4854B6D6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BDB648E0-749E-43C7-BC68-B17D2660563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CAD9F06B-71DC-4A28-A5A5-50992B45F35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8046E263-1931-4DB8-B718-91B78688755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862B7ED7-F9C6-47EE-BDC0-2F4BF1653E7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A670DE53-E4D4-4ED6-B246-37DAC3894F9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43C424C7-7F66-4E9D-9343-A6280BBB177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878C995-68BB-4BE1-A7DE-DB7FAB58F93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5D049FF8-6910-46A8-BC3C-5A3E4574FA79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D841C205-203D-4258-8C69-E74BA627E52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C226A834-0791-4CB6-8F76-02CB4854CB8C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4EFFD628-0775-4A08-A2B8-81303DC11C78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7BA95972-121C-4A93-B2C7-EF7A26FCE3B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92B5BF9A-FA4D-46F6-99F8-C324A2C96D5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C0294D7D-74E7-48AA-B4DF-0E2E062B3C36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A06660C6-2F12-4457-B80F-8B10F81491E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D5D00C54-EC84-4BD8-AC00-EB93ED684B4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99F1DBEE-AA51-419B-B7AE-D95EB19B844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9CDBA255-DB7B-4DB7-B118-677DE866267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211FDDE6-D5B3-485E-A936-F24A015A6B39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A25A36A8-9DDF-4FEB-BD15-CCDEE63C6F7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BA7D6C04-2BC4-4037-A3A4-9620FE1FB79D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A432A917-2D26-48D6-9ED7-A12542A76C5D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F31B0C61-EA46-44E4-847C-1A94F0D61116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D8B9A56F-36FC-49D3-AB83-31D0DF61A95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739CE706-B820-4BB8-BA78-6536504B2D1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2F66DF90-E83A-431C-B453-85F041529A4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40905527-A494-4EFE-9332-9269C931C85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AF16DF34-D7E0-4321-8CD3-B60AD261B8C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8042EE13-A394-49BD-BA48-6EC826F21842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91C2B31E-95C4-43F8-ACC9-76B32F30549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58898968-9FF1-40EF-ACCB-B56E3C32969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9F75D9BB-EC53-407D-97FA-18EEF44DDE9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20485CF3-97F3-487A-B3C3-48BD765BB38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26C24FB1-8888-4120-850B-5ADBED15C13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C3EDB87-4D0A-4401-9987-195D910B397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A594BA3-7F7C-4B0A-BC98-13EBB39D06C6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504523B1-EA0B-41F1-BD9E-D9DCEEE11C02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22CAED83-F3EC-403F-A0D4-FC9FA18583D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D7EDAF04-3828-476E-866A-B0FB224C419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9695023E-F072-4C26-8E2D-29BCC82EDB68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467E72C1-5E33-4B0B-AFB9-459FDB61DCB9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8A27864C-3216-43B3-AC91-8AC1E9A9D516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71AC631C-CE5B-4892-91F0-CBA23A042A4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861C1294-E3FB-4062-BCA5-58DC0B1270D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AB46C8A6-23E5-47A3-AEC1-84A3E376F954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9D4725AC-46F5-46E3-ACD8-89221DA2C44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D42E48E3-1DEF-4BE3-8595-F486C1F33504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CAF3E3CA-BF38-40D7-B763-8167A0A908CA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D9629000-AF1B-440E-88D0-AF4ABE0CFC43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37E22852-342A-44B0-9207-16A433AFAB3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A30B808-BAE2-4B43-A71D-210B433AC706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A806F182-EBCD-49A9-A6F1-037B2614F32A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3B5D2525-A191-440A-A0C4-A4EEFF96439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325EF42D-3E55-47D1-BFC0-269C475AB91E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F4E02ED2-FE26-4264-B21C-CF459588A51C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9681E0AE-0B5E-4D05-AF3B-EA3F57FCAAF4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6D636EDE-A45B-4DCD-ADFC-88EA208A8B6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EB445912-FEA9-456A-8309-6DD5A072AABE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1B42D1E9-C8D4-4102-A6FB-351F1D4D1C0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974365C5-58C4-48FD-83FF-CC62E2D54769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8127BD66-3281-43D0-8B40-39E62DC4C738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F2A82F9B-63F6-4BC7-8709-93188FC764DB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707699EE-BE59-40E9-A7F3-C9B1BAB711A0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A4B18A94-DCEC-4D54-8EB9-A1EBF9BC01A4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F2097D5D-C51C-443C-AAE8-0B16ABA2077B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88F434C5-938E-4B13-8957-FE07848A611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A3FABBAE-9137-4EEF-A665-5441944E356C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BDC3A98E-AD83-4E4B-A8DE-E9BA48C8768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08D119FD-24C3-42E1-A5B8-EA36E2F23F2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F146ACAB-AA68-46F9-9873-DD735DA17C7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E8082565-0263-4920-B85F-23B154956F5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9FBDD9CF-EC97-47F3-A7E0-24C6863633B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0A06448A-9841-471F-A199-2653CE2F39D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898CDF96-B55C-474B-BAE8-F9BE5DD51CB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B8C55E51-E433-4969-96A2-37A503EF53E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E6104B40-A4AD-41F9-9FFD-B2EB18C2BAD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F9FB84D-66BD-4970-AE7B-AC8BA37C1FF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2BAD23FC-F1E0-4E5B-BE41-3DED2E23E00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B0F856E-E419-4D5E-9093-E99C1A7A6E8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F7DFEE40-DF20-4A4C-A3EA-129D0CD3982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5A778C5F-0992-4596-BD00-E61D830111D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D70C6F42-374B-465E-985A-BC5F742F3A5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B1EFE580-BE7A-4428-957A-3E541509846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6A520E60-A3A5-40E6-8C9F-CDE5CBCCABC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AFC14DF1-A3BB-4984-BA26-24C3A757CC7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2991E7AC-0926-4653-8F8A-C03140158DC0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A668A987-6EF5-485C-A0F7-5E43874145CF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8FA10ADD-DC70-48A2-A2C3-D27882C9FD6A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FA88154-FC69-4CA4-8A68-2ABDF60EB10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CC599010-3431-4BAF-8809-30E846D91C4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BC5D202F-E274-45C1-8B24-2BAB01E6295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EB09195F-D03D-48A9-8373-9FC5FF27C3D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1635D1B8-D72D-457E-9E2B-EF0814E55BF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5DA0C4C6-D941-4110-BA6D-71B0C5EDAE9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B6D6F85-2EF3-4A59-9E4C-636D378CBC97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3B2BCD8F-7582-4952-AC17-15945ED9F73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556E90C5-09A5-4478-98E8-44B69C633BD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1E687E98-737E-42C0-8F4C-9D3ACAF3D493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12027413-F5F9-40BE-A4A9-0E08E37F7E61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B945C310-2E9E-4A8E-A3D4-3810EC4DF966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BCA402FE-8B45-4E68-9986-F133598E81B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D7EB23B8-51CF-4EEC-A02A-C01BA9425551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7D3325BC-ACCF-4E45-AFF0-75C6013311F7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FC6333CA-309B-4A73-BF0A-DCDECB8B05A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51C2BB6-CE7E-47AA-9B3B-9449B6EC654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24E5785D-E3BC-4E3B-9860-FE706AB35B66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FB3A562B-A83F-4916-9DBB-BAA8C1EC90B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7EE7EA47-68B0-4F62-B51F-7C773A11DEA0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972FE6DC-FDEE-413B-A13E-4C6A4BF0C81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0A01CE0B-DC8E-4EE5-B3F8-C9D79764627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5F2CDED3-4A2C-4764-8199-81BCB949477F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8CD8B27F-05E6-4727-9F18-A80E1C0FD6C1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E96FE40C-73A0-4EE8-821E-FD4A6D4B4681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D3EED1AA-E6E0-46F6-9E90-1AB994B4D8D2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22857D9A-7A29-4E21-915D-EDBF242AB602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A6F4FA6D-3B65-4B24-A1BB-DF8D42B96A8C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0234C6CE-5B6C-4C64-BE44-AB3C26F25BC8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D19EAA9F-A9E6-46C8-84B8-D18B11F958EC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45E59ABF-4543-4135-BFD5-E962918398A4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5B738BCC-9DDB-4D46-9B6D-1867FAA9C115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31B6C41F-46BB-4113-BC2F-D36F6E687EEC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F8908E79-9037-4E97-94C0-F46399844C88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2F7F2B54-8400-4325-9E05-9FFCA4E7FF2D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498C0DA5-2688-458C-B670-C02249846262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B2A22982-BC25-4A7F-97EC-7878E2AD9740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277E1D7D-E506-4E9D-BAA2-08AF0850DEA5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2D99D5D6-F24D-4DFB-B175-5535A5E6F588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E41DBC1-3E28-4269-82C5-5C4C2307BA1C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527525FC-FB9A-460D-A0B4-7142E230E2A3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FB115301-644B-498C-851D-D2015B23BB97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AE636135-A850-4E4B-A410-E95C3DAE4B6C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6B543F34-52E6-4A69-AB76-776E6886BECD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65054E9-ECE2-4AE5-B2ED-610CF64DC8B8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46357159-AE5E-4772-AE97-A20A252DB409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59480D90-A163-4039-8BB2-4A940DDBFD84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AE097C48-A44A-425C-B1F5-B576E8BAC547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AC17C96D-79CA-45BB-905C-59B9D1986830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BF08651C-5FDF-418E-8EC7-FA4477AD79D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7DBE299D-BCC8-4FE3-B23C-EDF609AE068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5B4C2F40-E732-4711-8A39-90B892CB064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8F023652-AC09-4CAB-A53B-1DCC8195721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2AE8F07B-254E-47BC-BE1E-70993C7476E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55AC4605-B8B1-4DF9-845B-121052BF375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10BB87CB-769A-4509-B520-9085D230186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9352CCBE-58C4-4136-8FE6-A0B2FC687E4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51888F4-FF10-420F-9945-2C41ACC9C42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5696FBCE-A951-4F41-8430-F6F40DFFEBD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C4EDFA5A-C510-441C-A9C0-C77AC430740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AC86CD8D-623B-44F0-B1FB-92028CF2168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81A864F5-B3E0-4BD0-ACE2-1966ED01512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81760DEC-668D-4C43-8DFB-EC00363DC56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F7A516A5-B664-47AE-B787-2707D2D3FA8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6086969-75C3-4D28-B5E7-1805A56D30A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0F309E6-C453-4851-AE5E-F1BC55656FE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E154BC67-CD3C-4FA1-9414-18F9232351B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C8D028E6-E003-443C-A658-CA19A2D9822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524813B1-B0DC-4E66-941A-0F631014DC6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446A4DCF-0B57-492F-AF36-7B983846E5C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D840875F-B12B-405A-80BE-01DD52FCB00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13719E0C-2A57-4E59-B06B-7BEA1836BD5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E9AD438-1FDD-4A09-B626-4EA06B2764A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1B7CB88D-54F1-41FC-990B-61ADF187C9A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C2B6AF20-A9BC-4499-9D75-924E9CBC8AA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2FD7EC46-BCA8-44A3-9F9B-B5517C435EA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394F32C-457A-49CD-AE0B-D297A562F47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9BC2EBA6-F876-4841-86D1-B58BE4CA107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EE95EC6D-4463-4078-AADB-72D6606A4DC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7FE4E9B2-3AC9-410A-948E-0F40AE821FC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04CBEB3A-A79D-4595-A360-F4E1C776E6D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C8288349-64C6-4E10-9801-DC10C23A4CE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2D8F8B3D-8EA1-4379-A18C-49C6046ACE8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4EE110E7-E52B-4FA8-B8A0-9665A31949F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46A00BE-17C2-48EB-91AD-97719CD7EE0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0665D131-AF7A-41DB-9E75-03B3933EDC6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31738FE0-C616-4E2A-ADF5-0806F294FB2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5E4E03F-A3BD-492D-A58A-5DF3655D938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82036506-2D26-4149-8232-0BE89DDA6E3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802FFB6B-4FF1-4AE6-87E8-8B632BD8C02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29D1CA15-4260-4230-8975-83147C2409C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7AB5E86F-94D9-4F72-8CE7-FEB430D11F6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51BBF11-5257-46B8-A9CB-6A9667AB875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43524275-B423-466F-92B7-413A3196ECE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5ECC200-3B49-4F8F-AA5F-E13949897B9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239C67B7-2F47-4E06-A3A3-2D25BCA1D2F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D1EBB658-0BE5-4719-B250-90FA93800F7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E4DB160-3A2F-499C-A636-709B61D3F40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868FD767-8175-41C6-88F0-FF0723C0CD7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D28CE297-FDD6-4D9E-8D9A-06D53D9666A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21502E3A-5175-4E02-A659-49CD612DF07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1818CE27-FADF-4806-9B70-302E0BB1B31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C4B4406-D208-4707-BEEB-AF890783EA1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7FDCBE59-F4E2-494B-B9CB-E375601208F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D9C17E97-FC56-438D-BD52-9FA7B40C5B0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AD1518F5-EDC6-49B2-82FF-798F6847159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C4799965-D518-4DDE-9D71-F183555B118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E13EAE68-4D4F-4F58-BF9E-725C09DCB7E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9324260D-DB4E-4D08-9998-6DFDCF97EF4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E47013EA-FA04-4FFE-923B-5D35D5E99C2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089ABE11-460D-4665-93EF-15DF93A5E97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9A886F83-BB9A-4DF3-9081-263EDAC787A4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F7A7CF7D-8E28-405F-8CF9-0D2E840E6C53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F1C70107-8F32-410B-9385-0BD1717A6393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EEFB67C5-6A53-4176-BA65-C5E858B47397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59F7BA15-9923-48F4-A868-4F491B8E700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A05AEEB1-CE6C-47B5-9C51-1ECE4AC7AB0B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8638090C-A41D-4720-BAEA-AAA85FCCA67F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ADE4246A-467D-45AA-8E69-2F3856EA985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1E2CB844-5B3F-4851-8415-60D6806E698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40E0BD28-9242-4D6D-A2FD-7FD28BACF65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523A0E4D-5E02-4243-AFE3-3CEDE2218EA9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A863E1A6-39C8-4929-B2D6-D6592DB57D3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B4E59C90-41AC-40EE-BA81-8090C5057FE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8563A521-C4AD-4EF8-AAB7-9E8602D722D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DF392742-D250-4626-8DD7-C3FCD723AD6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91009DC0-04F5-4D86-9D8E-83E29B52028A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6053CF28-8AEC-4BFB-A83D-FFF8D4220283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993793C-D614-49B3-9C1F-5DE2530AC530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98412C16-2313-4196-988F-A67A13E60573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66E9A5A8-1F94-4716-9C82-F02E663DEAFE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D87DCFEE-D6FC-4742-896F-62828F1DD00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5A1E4DEF-EFEE-42D9-AC6B-D89E3206CEE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F7B073A-A281-4EB2-A8C3-641101A6815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863B9A8A-D1B6-4628-9B33-F2021927B7D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49086281-A477-4597-A508-C5D49C81A58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8A6191DE-C11E-4364-A3B6-4F3F1B0CF81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E27E1918-1C3C-49C8-8957-B9DB52C8256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72FC33E6-79E9-4531-852F-777E5B3970D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EEEDCE0B-8D9D-496C-8294-ED9DA8D837F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EF5D194A-2EEA-4637-8A8B-C38926FCBE99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660341C4-42D5-4016-A993-7EA7EEC1F2C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C3005B82-51B9-4AFE-9694-E6A8949C1A2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CCA404E-EE44-42FE-BCE6-F9910044286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FCBA42F5-4ED4-45EA-8274-B339EB41351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EC96A74A-CA88-4BC0-9F37-80CCF6AD001E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71CB01A4-5ECA-4EE1-BC56-A3D42E00210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192DF186-A6EE-4841-8F5B-571F3F0A2CA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E23B0523-ACD6-4939-998D-72930661C45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BE01982-25A0-42A9-8737-9B231388B70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AEE8A16B-ACFA-4283-A52A-4E38759B8E3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AD3411D6-33A8-4F06-A933-783C54C5578C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0DD472F7-D904-4B5F-849D-1AD065A2752A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F7F5CCBA-8CD8-48A3-864A-5D391D5B577A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958DC50A-B654-47D9-94FA-D558EE19CE06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A52254DB-B41F-4C34-A205-01F355C6A1B4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5356B9FA-C1BF-405E-BCA2-37560AB6F8EB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80A7A021-CD7C-457A-9F0A-8D3B5514D518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12A30C7B-D2F6-4861-B8C5-B302675F9A1F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5CECDA02-2383-4808-9E32-2613CFD89281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2FA18D24-2ADD-48F8-8C5E-D3F8BB37D3D1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9E5EF595-4D26-49BB-B9E2-35C1CF1EA8BD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5BA60870-5672-429F-995F-FC8D9C8AF50D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9F74943A-5051-430A-ADD3-46F273ABF325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D115692C-196D-4FEB-ABB9-E688C5DE5DF8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7CA1DC65-4615-4E0B-9ACA-1C2C58157DF7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1336D151-1983-4622-962C-908D954F6BE5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B2D7BEA-C6B5-4F2C-A323-4988851BBC94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DC199046-60E7-4FC1-A541-DC0B446F46A0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2B51545C-C21A-4C09-917D-F8FEC2BA1EF9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A8885D1-C416-44C7-9124-3E2B0210AD69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24093DE6-206B-40F5-AF08-1597ED519244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C8060658-8EF1-488E-B5A3-86F6A4C3E4BF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908EA726-2E6B-404F-9CC4-E9C14D67CF0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41D53941-DB0D-447B-9E71-AB22C218E5F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D9A4CC79-C3A1-4791-9C8A-7000F6E6FF4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D55FD33C-B507-4D50-9E99-5DC34440454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4C8A2896-7BAC-4475-AAEC-4C4391D6543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DBA20A4-6887-4AFF-A3E5-5FBA3BC1914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C9624CDF-7ECB-4A05-8256-ABF5B1F0395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DA4DB243-6772-4AAC-A67D-5172BFF77DD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2E344618-1B14-4955-9F6E-F494D5F9714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CD29A96E-917F-4687-B2A7-DCDF46EC846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74904DDF-E7D1-45B5-9BFE-C51BDE722C6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D0E34DDA-38C3-4E1F-AD64-5315C26FFAD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BDA8E689-EAB7-49B6-A963-E185245B36E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317650AF-8B91-4614-BD5A-8F3175D0CFF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3A722A0-E93A-4198-B8DE-2A78DEDF0DB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B78F0048-EDB8-43D3-84C9-FB141743ACA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C96BA44A-E8F1-489D-9469-1E547EF7B07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FD3AAE8D-C0D5-4B05-A39F-3F382A54A68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2C18BA14-12E8-4D14-9E05-D8AC6E2B9DC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9BAB35AC-1721-448A-88AD-45D48354D8D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24796ECA-E164-473D-8E95-CAD9469EB7B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918BC301-5A1D-42E5-A3AC-882F56FE69F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F1C2A08C-1283-4936-8B97-E0D60FAF993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6596CA10-6EE0-45DF-9EA6-921F74E65CD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4B83E25D-5AA8-48DB-AA9B-F7B6CC4BC82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A5ADD239-DC4C-4E93-9A0C-4723B5875D7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98BC8D85-0069-44B9-984A-F0C9F621AD93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5BF83DBC-0AF0-4FB6-8D35-2FB967FB0315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C0B647B-D9CE-4140-B48B-67DDEE048926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30234FEA-720B-4EF6-89E3-5625AE22320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CB06943B-81DB-4580-B508-BDAB225CF88D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00792D55-AEFF-4EFC-BE66-0354BA9F04C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AB07A337-60A9-4FB9-99BA-7648F2F2FDC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75451AAC-0268-47F4-8F01-8BEA70E17BC5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9D4B6E03-3056-47DA-9560-9E85496D164D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F3C2C01-A63A-4F18-8FC6-16339CC3685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10B9F68-F120-4779-B6FE-B563D04B347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5D24432B-EEAA-4CE0-99D3-A9945F821FC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8908B1C6-44CF-4CA0-A904-8C123600D68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66DF3129-9E04-47A6-8D2C-773E4934616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3EE66460-E178-4B8D-9959-D0FD4A225AD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9671CAE1-9643-438C-A474-D603B9877AF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52EC574D-F15A-4BB0-B4D6-6CA66BB4BD4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5CF761DD-229E-42A3-8A06-A5FAFD97B38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1A67885-F069-4A05-BFD5-0C68C4E01A16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BD8D0E7-07F7-42B3-A2E3-F65B45006F7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BD3005BC-E09B-4D36-B1CF-7912961EA5FE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6D2BC9E4-F5A1-4287-AB25-D298D34720E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EDE23BA0-E9DA-4506-B875-916DDABF296E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E5C9708-93DB-4C0C-81E8-829342F1CCBA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8F5C95BA-9365-4663-A437-4AFD67478C7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69C8C0F5-28BA-4EAF-8B1A-1DB63350F703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64E99CEB-98DF-4E33-BC8B-51D175CAAEE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B3F3E422-C767-4418-AC25-E38A96A20B4D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18E1F15F-1B20-4DBC-B90F-8B69629C484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01A2A68-F74C-49DB-8CC9-8A57FEBFC40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4061DB9-7E0F-4084-A4F9-2BCF40F3384D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7E6196A6-14C0-42BA-B544-D6278B02F393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533ABA50-225C-4379-9247-74AC955329B4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C156326E-D62B-4916-87FE-58B792A1CDEF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EF7FB8A6-ED8F-4155-8664-D1A6B4221103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A5EF36B6-41A9-409B-9E0B-8801C1C8B3DA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D38CEAED-A15F-472C-A2EA-E95060CD342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22EDA148-DF19-44BB-B70A-20B98CCECE8E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AB3C7274-D02A-474E-B730-FFABF9034C8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93005018-6EE7-49F4-BD28-B7ABD70861C8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2F6CEF95-0E20-49E3-867E-FC85435149AB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2AAAD25-5282-4AC7-BA57-6E87B89C1639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7A85D5EF-78F4-46D0-A8BE-EC63F72110DF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D83AB55D-6A34-4977-B823-FC3410E96D0F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BCB9F5A2-A601-4928-8421-886EB452316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F20C6341-3805-49AF-8940-00A98A272B3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2E523A05-5C2E-4E3C-8198-546268DD692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3FDE0197-CC7A-4108-927F-3ABCFE62C58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752FF403-68D3-4186-85D4-745ADA82A26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3764226B-9D86-4B02-8A94-B6EEE376133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61C3009F-9A64-40F1-ACE5-C5108F4BC7C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C0AF5702-C268-4CB7-B225-E6C140BC920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DB54A9D-75A6-4C1A-B19C-A54309ADAF3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ADF21D5C-1ED2-4988-868C-9B1C08DDEC2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A3121C7A-9B05-46FE-93AD-9C7C8044CD8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9059F99B-7E67-4013-BD73-50F4E1F45FA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C7D15833-99D9-4310-AA85-317D9301796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5BD712B-43B2-4C5C-80E7-63E70067CB0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E397AB97-1055-4F9E-BB8D-26F44D81B34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25727F5-F2EF-4E50-8F45-C6FD269782E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42A3841C-E19B-47D9-A7D6-00D6FEC04E1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835936B4-DE43-40C9-904A-C16D6E66DB9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829BA978-EB06-4E8B-A18A-6DFB7032D2F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54FDDD48-2ED7-4D5C-B0C3-BA72E161D8B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39CBFFB-0E80-4340-B29D-71ACDD9E670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952F4C17-EE8B-4FF5-95EF-951D6DF797E9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C475D059-8976-43B5-913D-6C72EE43FA36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57A804DF-8B10-4890-BE35-8FF25F87BB7B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3F554B40-A949-46BA-B4E4-B54764E533DA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BFB62F2-FBC2-4F8D-AB97-A3F271FED350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D3355E76-CA62-451D-9004-F54E843F8890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B2EA8F10-50CE-4851-814B-9A4CB02F156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2DB77FE-7D15-4E7D-8503-6E7ECF9F0F06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53BAA3AD-224E-400C-825A-C31159B5BC37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F08C2CF6-CE1D-41A0-A3D8-7E94BE418F0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EA732384-480F-4FA9-8C76-FEB67BF1C32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7F018BB8-E194-4F70-9D1A-47577216D2A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B0BABC2A-8706-4135-896F-20E940F7590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E90D33CC-69D6-440C-A393-62726985B4E1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3CCC6D39-7A9B-4E40-B619-CA505C07D8BB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7FA0D5B-DEA5-4A25-AB1B-2741CF640D3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DC93FAEE-FD16-4AD3-897D-D2149F0AB8C1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57D6AE0D-B112-4B02-A3F5-1FF46E9A4001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332C0778-D9CE-49A5-9741-71B5B0DA10A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089A2681-F4D8-4CA1-A2FF-460F83BBB701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1DACD3AE-65EB-41E9-9E51-6F3E4F3310E6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B4A11641-F491-4B86-AFF1-22881FA4E1A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3CB315DF-AE02-469F-B109-6035B773B14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3352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A847C80A-7650-4FD4-9625-0C596BA65C68}"/>
            </a:ext>
          </a:extLst>
        </xdr:cNvPr>
        <xdr:cNvSpPr txBox="1">
          <a:spLocks noChangeArrowheads="1"/>
        </xdr:cNvSpPr>
      </xdr:nvSpPr>
      <xdr:spPr bwMode="auto">
        <a:xfrm>
          <a:off x="5216525" y="66675"/>
          <a:ext cx="65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C42A8E75-83CC-44EB-9372-D42913E5F3F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57C68CB7-47EB-4FF7-9581-99961B815432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C7DFC4C8-38E9-473F-AAC3-57235426405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1AD5496B-6C89-477F-BA9D-B707ACB54359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14BB168F-12AE-460A-B3DA-1DB39133CB3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1577F589-4139-4DF6-BC1A-B207206ADE3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80112681-B789-43CD-AA27-B9E60901F92C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EF3A2D5-D4A4-485F-9FCC-CCB768A96E93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53C95242-1ED1-4C55-9F1B-74186A894989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AB4D125D-E640-4E51-ADCC-75AA3CD7C98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CAB7CA1D-FA3F-49B7-AC39-F6020D35E78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DD16C34-B87A-4EAE-A7FA-B93AD9938F18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73D5CE67-321C-45A1-9CEA-2D99CC04AEC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A0560226-45D9-4A0D-948F-1E5E16F73CF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8BF1CA10-11FF-4061-A3B2-190CC5258758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3AC4DF90-4A54-47C0-973B-924A0C9F3B1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4A4B1344-7454-483D-846A-4062565D348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9BD828D6-7B61-4FFE-AF20-317A9304E0D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38EC4919-7A11-4BB9-B91D-F6C3D74E0ECC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7732FE99-DEE6-4440-A874-6EEF75D689E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29E9C4FD-4DEA-4022-BC17-5803FC5D8E3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4536E390-AE3C-4AF9-AC65-72A99626BC9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A9154BAA-2085-4523-BE4C-61F203CD6F5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D6165149-3641-431D-B7E4-BEC0BDB4822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FA159F44-2E96-4804-9AD0-2DC06E32AD1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828E58D8-E55B-4451-8142-C1ADF3B9798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C858FD6C-B9B2-45B9-9442-0006F324F98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AF299026-7D7C-434B-BD92-78A47383763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48F67064-8604-4415-A32A-F5578EBBEC4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3B3CCCFD-77D5-474B-9C03-AB8553FEC82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33FF0AE9-9723-46F0-B4FA-62071CB3F0E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68EBEB97-F1F2-47C1-A5CC-793DD6903F0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44E3E2CE-4949-4C59-81AE-6702BB4159E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6C6794D9-28F9-4D9B-A3B4-2022C4CC4BD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5BF534F7-3465-4AFA-9A05-5CDBAB47344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E7C90D56-9619-40AB-B585-9AAE6E1F4F1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EFB89578-5C4E-4574-A772-A1449838BC0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CAF22EC4-883A-4B7E-BC4D-2B6AA470E92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D656D37B-D69A-44A6-8886-ECDB071B394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717B2CDA-778B-487E-8152-E323A3C896F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54B844B2-0EA1-46E1-B8EA-964461C8A51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72F8C24F-CBAA-4707-AF4E-79075117B98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6D667741-CB9D-492B-A238-3746B97F8FF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F9C45737-0FB5-4B45-AADF-871491502283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CF7A434-FD27-4A9E-9364-97D91CD7F092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7EC862D7-0ABA-4AD4-B485-D3298FFA8F65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327D4E93-E46E-4F67-8A90-1461FA07DD43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683C4E88-8F3A-4B29-B538-89B5986BDFFC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E8400CAE-1638-44D5-9E8A-6460B7885A2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5296243D-9097-4F84-91F1-F2BCBADEF86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2A3E2340-F81A-43D2-A6FC-F97AF7C1200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26E53BE9-D1FB-402A-958B-6578A25F5A3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1737DC42-B024-4D0B-B573-D9E07DA6AD6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6E26F937-7AAB-495A-91DA-6DF777EF156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E306336C-F440-48E4-8258-8986B13D8D02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D3C2641A-6CD9-4278-86F2-73867AB62F0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2859D692-4DA3-4EA8-A20E-B5871AE9CD49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D04748C-1A35-4420-A92B-0DF484D7829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3C8968EB-5DA1-490A-8AEA-54C60A042438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75DA32F1-2E5A-4788-83AD-7C488F620708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C6145473-4685-4209-AA54-D0DEF75FF01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93A196F-D510-488F-B41D-5D2E8A5DACDD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3D41943E-9CA7-4F76-976B-85C0511BF6B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076D14EE-B720-4D92-8E40-67F23DE50595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5A4D6E-4F3E-4141-88A2-251FE19B1108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A4604CB4-24DD-4E90-83CD-80DFEEE6D2F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C54062D1-41F7-46C5-8939-C2B3A8786B79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02B061DD-8821-454C-B7DE-BFC44492999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63B60C63-8E65-47EF-B2A7-EF4B400D4B8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B526ED97-2A14-472B-B9D1-22BF2DF9E6E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51935A9B-45CC-4E55-BF0D-C50CC15D31F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BD487B9E-5189-4D62-BC9B-C9EEC426981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2FEDB707-A69C-4657-BE61-5335180AB0E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A030CE87-FDAA-487E-90FB-F111B82CEE9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6C478D62-E06C-4BD5-A7D1-B4F94DF79DE5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D14B97B4-E06D-4445-AB1C-779698A754E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6EA60A4D-BD3E-4C02-8C34-1D648397041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5EBC8777-BAAA-46D3-B3B3-E857DDD1081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A165DB7B-4D3C-4CBD-A814-C22B1B7BBE2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AE02DAB4-30F5-4201-B13F-C09CCF16267C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11F475D9-86B8-481B-BB70-A9469F26CB9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EFD58AA1-2B8A-419D-9E46-492DBE4874C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3811E0FF-0B4D-4FD2-AB9A-99FB4ADB974D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5575C120-111B-497C-94FE-DA33CA230D56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5FC04D92-064D-48DA-BFDC-A882BC1B05B2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04018CDE-2F50-4FFA-8AA1-21F7F946E4F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60883CE2-1582-4832-A9B2-73BD6D7D131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DD9EFCF5-625B-40F1-A496-A781E9828135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426E32AF-EF12-4074-882E-BB18C868E3C0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E132F16D-6E25-490C-AD81-4544D93D3EE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BC2730E3-24EF-4902-BFBF-0660BCB4E8DE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5A83ED67-8D58-482A-BB33-5942939EF64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2C33DD63-814D-409C-8D5D-1BBC4A8AA920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5A96713D-6383-403B-8A8C-ED7DC1273D07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3F06227E-176F-4E5E-A6DA-ECFE37015785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ECD68132-03FB-4706-A4E3-60DC8701AAA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5FD26F07-F375-499A-A7B4-CDF57DAE2B56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E37CF735-094F-4DDD-A56B-DD651F3A0A4C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E5A696EC-7404-42D5-9B86-BC3F35E8295A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8D9435A1-6A42-4187-898C-5CBC0A805699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903B3EB4-6159-4648-8B0D-D0F068869FB7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6B377EFD-9EC0-460E-9DED-3D5A95C60306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08AE9DB-35EE-4622-8A3D-76A610ECE2F8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4F5AB6BD-EB19-4476-B22A-27BA6B326A3E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40EACC99-F45C-40A9-A25C-0E864E79BCAD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BB630258-D04B-4BB5-81A2-F189926024AB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1740DE96-E099-4835-B0FD-7AC31DD7C8A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F066EB15-26D0-4FAF-BEA3-73B8D95D26CB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D1150C43-6E88-4471-B206-BB2F144609DF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05AD48CC-79AE-4C82-BD41-ECB8B19D6A03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61BD5A5C-FD5F-4CB5-9A08-BD0D8E3F0694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4FACE3A6-3F77-4156-8F19-6AD4AD99FA8D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4897A0B5-182C-44DC-988A-F5808F3DD7B8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7A38E0CE-C341-45EE-9833-9A538D25FC3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8B62434-4B7B-4D72-8241-9D42447136A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25E6411B-8819-4691-93D7-C922C8E3C16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EF8FF1B9-0592-4E22-99CA-2C4D8137196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5AF6438A-6327-4920-BA91-418B57C52F6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4B98FCBB-05E5-4E5F-8EE3-ED20897F450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D654BEB2-7A78-4771-828F-3C3C9B056A4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1B9E9299-6910-4678-A5B1-231B29D84CB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A0AF257-D77C-415E-A5CD-F9E801BE3C3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BCB4F349-6AF4-4BF5-A71B-B3EDE50CE22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F79CDE11-908C-4C96-9A6D-4374BD26B19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B3DC964-2DAB-481C-B7EB-4B6A6345AE2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13BE1CF2-9698-4EDD-8BDF-E6E0747F5B9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27242069-2813-4866-BE61-02AB1FE9230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DBA35492-01B6-46C0-A919-AC93095DDED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3C96B124-9AEB-4C6C-B8D9-C4A52BD2D3C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405A23D6-9031-44C1-B61E-C6EB5D6A95B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45908BF6-CCA3-417C-9071-1EC27E24C83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60ECDB88-0B29-4A4F-80DC-CE968E7F9A7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A4DA1876-0D0F-4751-82A2-ED8CB6C0365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33ABBCBB-9C56-4D71-943C-BC58B9F30F2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7D5F73FD-87E4-4CEA-8E3B-EE8B09D6F393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2A20C727-265E-42EB-A8BD-BB818BE6D5F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FB236C5C-9722-4BF4-AC12-377BFA9EAE6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D1A13DCB-0FA1-4DA6-9BF2-CD4B4DA849F9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4FCD8EF0-45CD-4C5B-9F79-EA91553F4F87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410912D1-AB00-4A98-AB48-0212ADCAF0D6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A49BE3CF-BE97-434F-A446-9F237742733B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60EBF4D1-B57F-45A9-A0D0-BC73C17BCB8F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CFF86EB9-FB25-4696-A949-6D3C77600F8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B5F0ADFD-381D-4F6A-823F-5EBFC8071EA1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F047E66C-AF3D-45CE-B518-EA605D4F3CEA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98255466-43EC-4DD1-B052-D97FE6482BC6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813B8F6B-9272-4476-8835-70EFECD4FFCB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427D89D3-7693-47CE-87D0-C86E8ABEBEF9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62EBB74E-8C0E-4EF6-9B9D-B35924EAE95A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31A8082-A470-4653-ABBA-1FE0334FC1CA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EB877D97-B471-46C3-985B-98A48C4D221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FDE1D8B9-B5A1-4C9A-AE36-6893B58D5763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1016FFC3-3662-4C8A-A6C5-98A424E6FCD0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04893A02-7A68-4642-957C-4E2E2C49A74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8B7EB1F1-D3D5-4F64-9885-9349603C7157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8C69612A-DBC5-4D0C-ADA9-298D525F4C5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D43D4C04-F542-45A4-909E-EE4D104110DA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87979EBD-D56E-4491-A095-A01BD9FA3E86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36EA0918-6B3F-49BA-A5F8-2B72D19BB5BF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6BB23512-1066-4459-AD19-482D48E24B32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006E730C-A8E7-4CFC-933D-634B9689A8C3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4B8B1657-7096-4E9D-B091-14123A11C368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52CC1DC4-7826-461A-8896-0DD558631E55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4FEB007D-8E7A-4AC3-99D1-6F1C59DD42C1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562525C-3B95-4729-92D3-30CB22CB72C9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897F4AF8-4DAE-45B4-BFCF-A1D3A3A57406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FE782DA5-DE3D-4706-A509-E0F011D2BD54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1025755A-CE2C-4766-BFAA-DB19DC64F7BE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8340CDC6-5866-40CC-A245-739071CFA0BE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FD3E6E53-AE36-4665-8728-5E0A5986EABA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FB0C803-56EF-4F40-97BE-F43EFADFBB31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8B21CC4-C589-4F17-B5DC-FB62E8CA624A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D7ED10F0-27A0-4439-AF1C-5070C6447A8A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1CE703D-9600-4610-8A4A-361FDDD7C939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1531510E-16CD-4404-9B1B-6252477A9402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83FFFE24-9AE7-41FD-B584-E913D1DF3B62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E83EC1E2-ABB5-45BA-A1F2-3B0E4A6F3305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E5DD7B03-4D73-4B0D-A6D7-361271EB4562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9FC6C354-DC16-4CFC-8523-3AD6B6AACB7F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9CCC1345-A150-41F5-8DF4-254156D27610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E04270B4-9969-4F23-B5D3-112E0FA5E207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CACBB95-924A-48D1-BD91-2FDB9E71781D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34211406-3903-4361-8292-940FB52FBA59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51</xdr:row>
      <xdr:rowOff>0</xdr:rowOff>
    </xdr:from>
    <xdr:to>
      <xdr:col>5</xdr:col>
      <xdr:colOff>19666</xdr:colOff>
      <xdr:row>51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ECD8DB71-754D-41DB-99EE-D469972ECC5F}"/>
            </a:ext>
          </a:extLst>
        </xdr:cNvPr>
        <xdr:cNvSpPr txBox="1">
          <a:spLocks noChangeArrowheads="1"/>
        </xdr:cNvSpPr>
      </xdr:nvSpPr>
      <xdr:spPr bwMode="auto">
        <a:xfrm>
          <a:off x="5216525" y="11125200"/>
          <a:ext cx="9269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AD18EAF6-4BD2-4D9C-A7D4-4FD8B3AAC33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DDE08B22-A10F-4FC9-B45F-862819EDD1A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309CF054-2A06-4295-99DA-86F48E2D7CC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1189F61D-D2FC-4084-AD2B-F9D0FAF3AE22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199954E9-0AC1-4B65-8362-AF6AC0AE291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6C7A6B66-25E5-4DF2-A227-78DF93AA663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EAD8648A-D581-4F38-8B50-8D0AEF35708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646ECF3A-6FD0-457C-AFAB-D7DA445CEAC2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6FF61B92-654B-4B10-AE9B-3E6B9C5BAC9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A8EC3D69-4710-4056-8282-DD854A55120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9EF9A6B7-09BE-46BA-818D-58F9B61793E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B1A38E8-BC52-4E25-94FA-CA546E24F6B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94B5DDEE-2590-4F83-AF29-EB0C54A8C7A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DC53803D-9EC8-4C1A-ADC4-41034B0AEC0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7258C11E-2061-4350-B3A4-19686AB77E4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25425B29-0C8C-40E4-B519-180C84FE1C1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43BFA509-1008-4925-8208-8477DFBA3E93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C2CCD377-8123-4FED-8017-AF59DEA3A6F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4301640-3C32-4F97-B980-D3C7818873E3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1FCAF3EF-31B1-49C3-AFF4-977519FB9434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39894213-B81D-4C39-91C5-176C73BB0EC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F664272D-8231-4B1F-AA5B-AA7ED7D5C53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D0637BF8-7748-4B00-B591-5F9A950AF8D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FD16E659-3CC6-48A3-9519-FE8FB60D80E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D617416C-3764-46A4-95AB-31B08434361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6E7EF25B-EBEA-4797-9493-5A8E187EA95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67138F96-46E9-4529-AF30-4B159FB5F70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88764D5F-D630-49CB-B632-589A3DC25F8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1FAEC08D-4C84-4BBB-9321-ECC629AB3A2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CA6ED477-30E9-4C51-9DF5-4510272F034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5D7E1997-6036-4938-B0EC-9B7DC0EF83C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ABF90A85-528D-4B10-8DB8-F49F868DCD1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A4B3C42E-713D-4C74-8B1E-843C1050256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4B533815-E567-47C0-83E8-178A51682D6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CA78B2D7-7AC1-45F2-8436-55225CBCFAD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BF502C85-164E-4151-8F11-EA00A628040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DD64AB19-AB68-40F4-B771-9BB644A0BE5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8EDA0AC5-86C5-42D4-983A-9F49106E6CD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75819123-CC37-48D6-8213-1A13FA69B08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ACE56F0A-1AAA-4DDE-8FD1-BFF2FD762EF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2223C96-FE8D-4B73-ABE8-E321E339AE1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5E3EFFDB-BAA2-42A9-9F11-0C60781A3CB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1D098A84-16B3-4697-A7C6-717A5316837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BB4B943A-A261-45FF-9635-24A0DBDF242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BA74542F-D76F-40F6-A343-9B075527ED8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5CDEE435-82B6-437C-928F-675F5FA75C6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3ABE290E-A9AF-4B33-8825-E3B8D635C3E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946C15A6-5D2C-479B-86D7-25670EC4AC04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7108E97-924D-4570-9B50-D930B97DCC3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B4174A2A-9DC2-496F-9A20-7C143219E1D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0251E908-DF31-4045-863C-305BC2D17CA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326F29D0-1D56-40BF-8EC6-8DC3DBFF0D4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611DCC65-7CED-40F5-AB7D-35F1D7214B0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C2FE6D39-B7E8-4328-8287-CA6B7E91893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E2475BE9-4B75-43F8-8165-E398A640C40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FE701885-0F41-468F-A3AC-FE0ECC86727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8496B0E3-AD67-4321-A599-06A1A69FB63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D1543207-95E6-432B-9575-C29A0ACB9A1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AA2DFEA-D059-4814-A81F-7F6C7C8A478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E645B9CD-7D01-4465-9CC7-63D510382FA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69D32251-FC58-4122-9A05-F1F5D4E1EAA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39EE1389-DE1E-4CAA-8B7C-8C1F6A2276B2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4BE2D307-74B4-42C2-B9BA-66658A3759A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64786ABA-45FF-40C8-B79E-353978E208DD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2ADE95C5-FEFF-4DE6-A38C-1B2D1A05982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08C198C-B43C-44A6-9F0A-E1A92E105BC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4FFF9F76-EE05-4494-9B7D-56961B23C43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8B84CBE0-BC1C-4376-B4D5-9256C603398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B652C870-D5CD-4C85-9844-850E9BAFA99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7CBD39F3-BF67-4D6F-BC7D-FAE00BCE8A6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D3341C97-03A1-488E-840D-E1BF7FEAF7C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DAB91E17-1018-4C70-AEA7-0993E7175BBD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346AECBB-49E3-45C7-871B-E3F92890AFD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364F5DF2-CA31-48F9-983F-691687A9A1E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A07C396F-277B-4E38-AECA-60D59103556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89B02B13-E66E-4CC3-BB59-26122B128D9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774688B1-5FF4-48A7-BDDD-3A3A50D9684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51415C78-4A4E-40DA-BC64-3A7E1D9D9DC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0E6EDD8A-67A6-44C0-AE4E-6B831A670BD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2834899C-0752-4B05-9628-20B9CAC6A46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D51C2148-0E06-432A-9B27-C075809281E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A71D5334-2D53-406D-8D41-35E5EDF7740D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6AD34081-1B4E-4C4F-AB13-FF853B8AEA7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16AC77D1-C807-4A1C-9088-E3F0D921D3C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8CBFA951-D565-4CF8-8595-F182EB7EE810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9A81A4AA-5443-4731-A6C6-A6550D99021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048F4FFC-A9BD-4A4E-9139-919820190A44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58BE9B9-4BA0-4DDA-8F6A-F0E10C56691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F97D6355-AE38-4C82-B41D-C41C93A981E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881AF2BB-5091-476C-B46F-2F468BE5919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4F9637CC-86BE-4D84-9992-1E6A83047FF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BF715998-8AD5-4FFD-9A30-A8ADA6585B0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08A6F6E7-007D-421B-9EB3-A6EA7EF890CE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2803B00-9ED8-4C4F-81D8-9E9A40F24153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A242B5FA-5E55-4F42-A422-F2F46F185670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2E36B9EF-FE91-4051-8DFB-8B3833B8829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4DBB2D38-6889-410D-944A-332148BB5983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C53184F1-ECC2-44F2-A528-48D233531D7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F70660C6-891C-4536-AC63-06DCD5EBCC6C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CECBEB0B-C259-431F-8D45-FC7BD35085D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78B58360-8EBE-48B4-96F4-96CF10483E0C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B166B431-BFC7-4A16-9178-D1A8E3A7770D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837C9BFD-CFEA-4082-AE3D-DB756E1EF0A0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628B2DC7-B76C-4D2E-8957-86C3EAC4B8C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A59E177C-516D-4DEC-9D4F-B9D32608765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EFD9AEED-3960-4E3F-83C2-CB96C1CACF6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4FF661C3-E12E-4AC5-A0D1-6EEB7268EE9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490F2E3D-F851-4C21-8C1B-2A9F50BA40B5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E86C84FB-5C59-430E-99CE-10153B70A051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50AFDF43-67D7-42B7-91A3-5DECC02D7F4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3FD625DE-DCC9-434F-AF9F-D2070CEAB4D8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D07B39B-9DF2-4EF6-B45D-1CD9AD2C3C78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8F86826C-D520-477B-AF2F-BEE2A6E0EF2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3B930C3F-1B8F-4E78-912E-346314E2D57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BEDA1117-19B0-4E67-8DE5-F545FCC99B6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2C9C1165-92BC-49EA-8ADC-AE48A0C4626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15FAB31A-E3AD-4DF6-A860-4E4EC0A5252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C8E276C-712E-402C-A9AD-6DA9F4AF497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F7AEBDE6-11CF-4199-ADFE-02626F255FB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C34DCB72-D476-47E4-9103-5DF26935CDB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A2DBE9F0-D96B-4E1D-86D3-BFF949A6885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3C40B0C4-27FA-44D9-9B2A-FB0E09286C0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F19B409-3F68-43B7-A977-3A7B519D379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4B27C1E6-664F-455A-9AD8-29A22FAF68A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F42E38D3-9EF3-4DE1-A314-D48781B219E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B89C4740-368C-44E3-91B9-59EB4BB5F67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3979C7E6-C66E-4315-A1B5-CF6AE9FBFE7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54F662A3-996F-48DC-ACD4-FEE40E6D6E5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1483A752-26C3-43B6-9B3E-6EEE2CA9B96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8E2B2C28-6B3E-49C9-9BBB-6BC14587F71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94780C61-5C23-4854-9D62-40D9ED9ED61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EB0A6DED-CA67-4BE0-AB4B-8F7906E9F6C4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C9CF4593-74F2-43E4-BEA2-BB7A582783F8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6FB0C370-C43A-4869-92B5-9F43F0C2A382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86B95F43-C64E-4AC4-9FA5-DBE387905063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7D82B84C-7222-4A1C-B88D-49960ACD6599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E7485CFD-BE8C-432E-A069-0ABAFC7705B9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9F10F9B-1C83-4341-BC3C-63B6D7540869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F52A804D-ACF7-4DFF-A446-297C911DC31B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CE788C9D-68D8-4F3C-8C04-4422AF1B0CEF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7CD6B2B9-C7E3-42F6-9343-0F3CC8426051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573D9237-4F0A-4BFA-92D6-249BD6D68AB9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1EC76DA5-4647-476E-A67F-DE386FC92A16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B18238C-B0BB-42F8-BD20-EBDF4661A3AC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13480ACD-E722-45F2-9955-257204DE64AE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4B933586-B3C3-40C8-A814-CC0E3AF1ED8A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2ECDC54E-1E54-48D6-90EF-9F012E5FE04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63AC1E72-6ACC-4D53-9D14-EB96D072F3F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8D3D9CF-B0F4-4F1B-AF18-CB8BE8386D3F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02988508-C60B-49D6-BF39-D2532EC77126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298920C0-0CDD-4B94-9A69-89636FC89030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55F3B76C-67F6-451D-9ADA-FA712A97D2ED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4DDF09CD-45D9-428D-98FB-1367FB0AA427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28917D86-B64B-4891-87B8-3F3A609822F7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147BD751-DCCA-48B4-A83A-BF50098C001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950BD752-EA9A-4386-9928-1D15E3E8DB2F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4C161E6E-5F5D-40BB-A33D-E75ABF48DD8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A4D38BF0-9D87-4FBB-A5C4-F8F110D637A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AF9CF3BE-63C0-4785-86A8-391A3BF95F6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CBED7EE9-19DE-4E4F-86F6-48348C773E7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2DA44CAF-2B2E-4E77-A3A8-AF759F170B8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8B79B844-DA3C-498E-B1FF-0EA0EDA0873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F7DCBEEB-FF7E-4D95-A266-A4890D9CAE3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51760635-F04D-4FAF-BC18-7896080AF78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20B0BF80-D6EC-43A5-973D-6FD46996C11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60D72FAE-E9C4-4348-9050-53E827AE0C0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5880C782-9938-4CD6-988D-1324F519C92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C11CE5F4-B717-4E46-8299-FD41946B13A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319EB3A3-6A5C-459F-9203-04643637F27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2833EE39-160B-4B24-90E1-8A22F0BBF59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B6BB4196-A22C-48B7-9E2E-66165B10CC1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A7A268AB-F5AD-420C-B71C-2C14F5EC126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96E8293-12FB-4CDF-94CE-2B4F8742C12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EAC87F6F-3DF8-435D-ADAA-B38D9204432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0A3A7639-BDE3-40A3-9D49-44F2C3CFC11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87FA472B-CF56-4C78-ABE3-C100853969B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CF7A7D1F-B7A8-4C7D-A351-B1C1BF0836D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299EA9FE-32A5-4F12-AE85-AA73A1208AD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36C5A8BC-8565-4859-8994-8D82ABC0E43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DA908D0C-618D-4992-A9C0-DCB5D4049C6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23162461-841C-49EA-ABC9-96FD0716BE8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A44CAC60-13D8-44B0-93EF-AADE51880FE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FA51C293-B24A-43C2-BC1B-F2A5D2A9F1D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97BBBE17-872E-4C39-9CB3-881FE8C6873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DEA559E1-E1E0-455C-B78F-175605DC442D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DCC57D8B-3F2C-4C90-B61E-3CB9EFCFC56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0FEFB4BC-BB88-4E19-A9FC-CAFD9135E30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272525EF-3EDC-4931-A11E-31AD145D23A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E665D339-3838-4661-8B37-7AECBBD6E47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78BFC3C0-DC86-44AF-9462-523C4B1506D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76A59763-0660-4F7C-A60A-CC4C1E238EF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E5E0CA-94D2-4004-AB84-6154B6D9579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647847D7-B9FF-4323-9AD5-999036239DA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A65CE11-ACAB-4DAA-9EDA-30F298A6A24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28634ED3-9942-4866-8371-223D6C615C8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5299BD78-F69F-4497-B101-2881683D4E7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9ECE0B10-D3E4-4B99-A654-C1B189FBCAF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28365D55-769A-4779-9889-9725CE29A93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7FF5FA48-A288-4247-A0F5-A0E637CF5E3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28E45653-D77E-4717-956C-C69B78F0E76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654A2188-E38F-4307-AD43-EABF7BDCA68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FD7F1936-AF71-4353-9330-9054B98FB99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FD728525-78FA-4194-B9EF-F99F85B77EC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5D7561CF-3EFF-43B8-9D1C-5CFF1DEB9BF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A7A646CD-4584-4093-AB50-6BA1E42C0E6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9209498E-A98A-46D5-B8B0-BCCEB526C36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C1048DE6-2ECB-47AD-AA9E-8EB9BD77C92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45D8F79D-DFD7-46DB-80FF-43AC7D1F9BB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FA7587D3-DFBC-4D6D-A81B-F7E67278939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54C82EC8-5865-4D99-9C53-38E14A0F311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399CF336-A6BF-40F8-A2EF-42B74E6AD51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AE794150-C4B1-4C30-B899-B329C38BA6C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27C91DCA-1929-4D0B-B9EE-B18A9C3CBF4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86E352CC-763C-4CF2-9F15-8603579DC62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CCFBDB4A-02BA-48F4-8621-DBA8A6CFC9A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1A2C4CD9-FF2F-4AC9-8EDC-57BDE4D9AF9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A9E96F69-9F88-4E40-A5A6-CC379A2CE45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26A3ECF-EC80-4EFC-BC4A-C4E36A5AA20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B1B76835-66E0-4206-ADA9-6A3B657FF31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2EF20DBF-6DC7-4059-ABC6-E5EF44047D9F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2AA7C25E-F7C6-431B-856C-BC31C065B5B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33D30DD9-5D4F-4F7C-AE39-E6EC1469A8C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98920248-F215-48D2-B023-FF8D56683EC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548D7F7C-7EF3-40B4-9678-4C686FB3B69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3D821430-5AC4-43F7-B368-3A9283FE11C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6D2FEE99-3158-4D31-8616-A013DE0B9C0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9436035-4B94-4F07-AF7B-B50B884FEB2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DC23508C-7863-463F-8958-4919451B57E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B1C43E4B-0FE8-43A0-9ABD-6D7E30871BC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7A234A68-7FCF-482B-85C1-BD1B240BB93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E802372-A8B0-4CF2-A671-B1FD3E0A7CD3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8E000286-7B57-46CB-ADBF-E3D20F7B3B8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A8EF2BF8-4DFC-4F92-9E1E-A3CC7288BA4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94479298-2074-49BB-8BA4-8E5E1E7D54E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A8B1F6CF-B1FB-4876-91F6-8407E9C2D3E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1C946C85-412A-49DF-9A46-356D4C6872D9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BB00C9EC-7EA5-47BD-B606-7D5745ACA91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29229674-1AE0-4CB0-A161-137394A46D2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3B31E00A-3E78-41F8-8B7A-0D393742DDE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8BE3EA01-94C1-443C-80AE-D4F35A8E78E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EDE31E3B-3916-49FB-B0E7-9365059BD8F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BCFAB14D-E5DE-4E15-AB86-61B6A5E9503E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49903D67-9890-4275-8C13-11AFD5CB1EE0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16B03346-7BE4-4D0A-8C71-3E62750C47E8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D82A877F-EA3F-448D-BBDB-76F184393BF3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2E90FDE7-3D06-4001-81DB-17F71EEBD529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98C2DA7F-BF94-4992-8AF6-969C9F2BAD03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7433361D-1E31-4AAA-99F3-E9A421D22AFB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7E0F3571-AFF9-4188-A6C0-62CCD2FD623F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9C50AC63-139B-4AD1-90F1-D4E996BA16D2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D0B18AB2-4CED-465C-BC78-05C5113A9B06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A0D4467F-05A8-4B6F-9B5E-59504D0B3A10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5C9D8FD2-4C5B-4E48-A971-CD36923C2E00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919A8142-E9A1-4CFC-B65D-144729F06C07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AF76FC95-16A2-47D5-A2A5-4F3128E7150E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50095E34-8F27-485E-A38E-BDEC5E779234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3373F3BE-65CF-4B19-A0D1-E2D8D9026C4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75DCC1CC-EDBC-4634-88FA-F7EB09684F3A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44D806B8-0875-4E3D-A075-09A3A24B4C59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036E65E7-3836-43A2-BBAE-01A22C75527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DCD46BC5-4C2C-4CAC-A329-470576AD60CD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ED2B227-B41E-49EF-9798-41215B2304D6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9826D0D0-FB47-4180-A878-95D20D99C73F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DBB90B8-2D78-41E9-B3CD-D9FC551B2C4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F4D9DACB-9B64-41DB-AC63-97F4F9045D6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552960B3-B2EE-487C-8019-119DD10E3D9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A3EBD4BC-CA31-404E-B761-EC4F3FBAE59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26F7C40E-7A65-4572-9CB1-2F62A3478B2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608A857A-DB96-4FD7-929B-E6B2DA9F1AC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81B2B40D-0765-4E04-91E6-16435467DD6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75438BE7-F7A1-404F-A2CE-EDA219C09C2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44ED5B4F-8305-4DDB-B7A7-DDA94C59254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28A8ED24-A89F-4AE2-8081-B1DB4E3E29C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986E2B2-C39D-4406-843D-E23060CD32A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86BB76E-EC60-489C-9988-C28315E7708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ECB77FBA-ADFC-4465-97F2-BD50269E1DB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DBEEF299-7308-4AAF-9302-790EB695BD9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83AF7DA2-733E-4CC9-8494-40541C012D7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A507D148-96C3-4055-937C-E8F188E0FD9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DECFF409-6163-423E-A4FD-A7B724F4504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DBA5CB34-E71B-4E0D-97CD-E9EEEB27359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3C2D4222-F6F9-4E0F-AE28-094CCA56A10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AAFC15B9-A569-4D66-A803-4F622A77216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4455F0DE-30B4-4098-824B-56E470B6138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1600D5DC-E734-4E71-A6D2-5550E0075E2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113D013E-0E29-483A-B97B-FB770337DA1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F1845372-B44A-46B4-B66F-E9CE2FD58A3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969FE146-BBB5-4D91-9B2F-87AFF594852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76D340E5-1818-40B8-8ACC-A1C16C5C183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50C42519-08D5-40B0-8883-69F73DED42F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CA6741E7-E809-4971-BD0C-20871DA07D9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4060C390-E288-4681-8BDA-C18C61CEF3E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8B4DB9B8-0112-4B14-A8A9-13F15316923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8642D0B2-D097-4E29-B1AC-0D9ECBB88B6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E9653091-69AC-409F-B2DD-8CCF6E1A228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8E05CD8A-20AC-4DDF-8842-A417B9847D72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EEEFB20-9761-452F-8843-6BAFED24EFB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E1CC4E1C-E157-4FE5-9054-5C253344A84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D6E0D5E7-4C77-4F6D-92AA-746D9D3C99F4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34748D2F-C74F-4989-BBF9-2B977DB7786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D7CA643-1727-4B0C-8900-E5C16B2AF22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88057850-6025-4101-A76E-F4DA10CB00F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8F8517A0-B5EE-47E5-9D0B-904F18B75210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6A52E4B1-B98D-44F7-9E6A-EEB538921DD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E8C1DE98-B840-42F7-AC78-FCAEAFB820C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5ED75FF-49F5-4D36-8742-0494D8BFEE0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A5583443-639D-4A05-8004-32931FAFA12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B5F7AEF1-F4A1-4DAF-8AE6-2C713639DCF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4A70BCF4-6631-4D22-B150-092521C459A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16CA003D-C0A7-4825-9786-A6CB484A3BDE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F4F98EE1-9700-420C-A1B2-4D1E892D831D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5EDF4240-A79E-42DE-AB53-85D3539045A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04F501E2-9E36-48D7-8832-B1A2BEA49CA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65FFFCF6-3E11-408D-8BB3-5EDE64CD899E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F7C5610A-8759-400C-ADCB-4B92D23870EE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B34718DA-0A0C-4977-9CC2-AC7D486CEB8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61B5F7F6-98DB-43BB-861E-250B040B792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FB607597-A967-4AA9-B195-4EDF868B5473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B137AEB0-78C3-44B4-AB25-DA66D7982A45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0EE607E-7909-4AA2-9902-BF89C590C4E8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46FEFA75-9494-4B6A-B8AC-CE5A16BA2BD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BA53F37-FC9F-4C32-9A3A-4A4C245053E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C8F1BF61-D2E8-4252-A6C4-B357AA73397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8B0EFE1E-F897-4FEF-A2E5-979F5E3E78A1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C968B395-9C8C-468A-8AFE-D0A9461BB12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B2868C50-6705-4DD3-8FB6-619EE5B7C93A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A82D2E65-0BA2-4B41-8D08-8BCEB2178F4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BE0E433E-15EB-4304-997B-B11C06117AC7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4EBCBD76-B252-4172-842A-B6EC8342BBA3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F01EBC3B-C803-4D4D-92BF-31DD1B20BBD3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DA01DC3B-EE76-4624-8977-DA009F75E837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9840364-F540-4D57-8807-2031BBA1523C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FE95E414-FB11-4B75-8331-8FDDBC1F3A05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F01B2E19-59B7-490A-B620-8D32773C1E9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901BE8C4-B40B-438E-8829-B774856E525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396A9F75-3B90-4544-B9E4-724D7B89876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CD844DB7-5CF3-4975-AB68-E4EB493CBE9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1D0D996C-ABED-4CFC-AD69-383ED304D2C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92A35651-0FBF-434E-B260-944E5F05A5F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51742797-D06A-41E1-860F-9813B59D617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E3154AFC-3033-4100-B9AC-60FBD21D001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EAD9B387-43B7-4FB9-80B5-F3FB19EB38D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21B7642A-EB60-4E88-9774-DF8D9D3A221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9E11558D-984F-46BF-A506-FB10FFB4745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86C60DD7-FF3D-4939-A342-9FB67451B73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C5AC12AB-5579-44A2-8F2D-6F7F008C7F4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7CE0BC54-CAB9-4923-B678-1CCA8386CA5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F87847C7-C048-4FE0-AFE1-D734E9438EE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EB284033-A7DA-4D22-AE37-A0B68C42270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16B5EF62-A6A4-4C5B-BE1E-B0F2B46C34D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37E5C928-D354-48A1-9FDE-4BAD96D2E6B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51</xdr:row>
      <xdr:rowOff>0</xdr:rowOff>
    </xdr:from>
    <xdr:to>
      <xdr:col>4</xdr:col>
      <xdr:colOff>3352</xdr:colOff>
      <xdr:row>51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40DDC95D-7615-4C8F-9BBD-1CD51B954DF7}"/>
            </a:ext>
          </a:extLst>
        </xdr:cNvPr>
        <xdr:cNvSpPr txBox="1">
          <a:spLocks noChangeArrowheads="1"/>
        </xdr:cNvSpPr>
      </xdr:nvSpPr>
      <xdr:spPr bwMode="auto">
        <a:xfrm>
          <a:off x="5216525" y="11125200"/>
          <a:ext cx="65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776DF4D-AA04-4A01-B236-C9170EC9FC3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EE4D9B96-4ED6-4E47-9043-ED8B805D19D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8C1EDF39-0EB7-462A-BCB0-B1D41A335B8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FB9FFEC4-CD7B-4FFA-B871-A8D76CEE48D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055DE336-0AF9-47E6-8C85-8C9EC911864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7C0E5B4D-FF1C-492C-9C9A-1F75D3F48B5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747D86B6-6F86-4C30-BA85-1856C1DA64C4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8AE206A-0473-4B39-BF5C-F7AD3037D49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98954B9F-039C-423D-B48A-CCFB93F1FC6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9358A321-BA7E-4EDA-9D6E-E8CF934F5E8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5D7921EF-6691-4872-A495-89F49BD314F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323A0097-9035-463C-9790-CD008E0B094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51BEA8DC-080E-4810-BB50-3F579DFB2C0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320BC817-AE4A-4FC0-9799-AD54EAE4975D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B9E0EB9D-8194-40CF-B82B-41940F1BC1A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98422CAD-9E37-4F17-B0DB-F2058782B89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354B2F8-9C1C-4116-862E-D7790B290BC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BAB4DDB2-574B-4A14-9B09-E07A8B88237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A6624108-2884-4FF7-9B70-3E48F2FC46B3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6A2AE026-3C29-4AD3-B345-5E585FD3DBF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A05FC39E-0B27-4A75-8A66-019061DCCD4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A612178D-C8F4-4867-BBD2-059BAED8806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FC5E3171-B499-4C2E-A507-BC9FDFF17FE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0D0A27CD-C9DD-4A8F-8331-A474DB0FCA4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E7145A30-15F6-4E0C-A070-28E36CA1E3C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1371D81A-C183-4D3A-A496-DBE4B299197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8C02C31C-341D-44DE-9AA7-436AAF4ED4E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4EF3EF52-9712-4E03-83C6-54B43334008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F00AF18E-2A36-4E42-B645-312379A3362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4F31ECCB-120D-4EF0-93CB-4E35AB214CE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2F7B3BE5-113F-4051-A9B1-2753751E487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BB6659D-F73E-4A8D-AAAF-DA4747E786D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7FB93FE1-540E-4157-ACF4-AD1DF33CAA0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78DF899F-4626-494E-901A-3DC1E7035AD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CDD254E6-6261-4938-920D-A3B0CA31292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11186BC0-7C08-4343-BACB-DCD192ABF91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9BC86C35-8119-4D93-A3F2-23619879140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2CD897F8-B246-40C6-97D9-6833435D418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5F9972A4-B0B0-413D-9544-368A0419C90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C5125C94-FC46-414B-B569-3BAD897DEE2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AA85203E-10CA-479C-A560-F2B1FDA0D5A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9DBDC366-D5FC-460D-A649-389EC29E53E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D5229F03-A88C-49A8-8886-9A0314B8C92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D7BF3D35-38D6-4755-97CC-179500FD3B7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3622F116-BB0F-4449-985B-7DB252A7F54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11CB5E19-9673-4052-B991-A1FA6D08C92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9E0A1F06-4AD1-4645-ABE5-5A06073E973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D17D48DE-43CB-4ED2-B63A-4DE083AAE3A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8B750ADC-4BAE-4695-9061-F800E102A08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EF365974-E8CA-4E45-80AE-E8ABF97DD8A4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3AEC7D4-BC69-4654-8D72-1A812DFB511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E8BA43D8-3301-4EAF-B46D-94D425D5683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AC5BD662-6768-4E64-BAD6-6649A73EBD20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A9DB609A-485A-4965-AF39-35E45C16DD4D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814C144B-9733-48C8-95F4-3806E017E43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AD226FDF-0AFD-41DF-BD63-C31AA960CE2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8996E888-CDB5-4661-9DC8-3260155C5560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B139257-C9D5-42C8-81A2-D721CEC8B3E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131B2A16-2349-4AAD-9EB7-2CC35BE199A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E8EE701F-F3AD-4E9D-9EB0-4CCFECFFC9B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A2050C41-2D51-40A0-AFA8-41D88BCF1D7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2599264E-F7C5-4373-AF86-3DDFF3D0A7C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5DAD020C-AAD5-4C9D-A423-4B4B24DFDDC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54438CB9-5123-43DB-876C-C2F99B95658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9B316781-68E7-4F1A-8B2E-F5A18249D9F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3785F5E4-B4FD-4D9B-AF7F-AFA1B899933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0CAF7138-BBC0-40B9-952D-1002C4664E2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97AE279A-88BA-4270-8C29-62C2E090EFD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B7FDE4DC-4FF8-477E-A108-5D426E8B687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C0F403D9-86A5-49B8-A337-FD3D89653CD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D7F7EAB3-9B4D-4CC7-A8A4-1228D0B9B5D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3A6E271A-D7CB-4918-BF60-F64E995AC6D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B5CB055D-19D0-4A94-82B0-0F2DF94E1C13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1D4FA458-612D-48E6-84B9-BE2E8AB9BA52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6925DC78-E2C7-41A2-9BFB-0E0E0A0DC4C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9EAB0694-FB80-45FC-B399-D2574E1AB930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5C5DBAD5-5610-4521-83FF-9EFB3E1CB2E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4BFFD586-1886-42B5-974C-DFB8F8D747B2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3C053B78-4543-46E4-99BE-B77700BE3A90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8F02FAA2-3B15-4240-BD54-EC16F314F34D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B7DC1F95-9A00-4715-B4B1-5A448C013FB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1A507BCC-A2B3-46B3-AE41-84E4FFC91F0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04F71658-F02A-4EB0-B519-4880AF9A2B24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A6C3811-6AAC-4904-A061-D4137F5E7E93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996976A6-E625-417B-81C5-14896EBB7D7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F6969CEA-2771-4D32-B711-75CC0B6A474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16158F6A-B1DE-463C-A312-C44DC3307D7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50BF4EC7-5129-4CC7-A3CF-327A512BAFD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8CB8807F-1899-4E05-9C1D-8A13199C5FC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E27E8933-ABD8-42BC-9479-668A234701A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31585FEB-4416-4C8F-B5E6-A339C34310D0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B8992DB4-96FC-42ED-871C-7F20DEA6690D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FD143134-55CA-482F-A631-718546EE8AE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3D08AC3F-EF04-4E66-9B9E-CAFB2262317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5ABF7A64-A633-425A-8BBE-81BBE294926E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46B0B8DD-AB48-4ADB-986B-1A86BB2B4CF5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AA305C33-966A-4BC9-B4BA-B0FD96115DBD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5DDD19E4-E6E5-4169-BD6A-492CDBDEAD23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4F5D86FE-4389-4948-854F-7E6C78FB646C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436129B2-69F0-470C-9C7D-C1697D415B31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4B5A265-A7C1-40D0-9F04-AEBF1C392F99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96D2EE72-339F-47C8-B674-547C3E4B0FD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A859BB71-FEF5-49D8-83B2-55AFB680F43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B4BAE468-D2DC-46D2-9FE0-9921E398409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B41E4CC-51A8-4E4D-891C-17C7A762E5E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9ADB5FAE-3074-47B0-888F-AAEACFDB1B2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E1EF18D3-9013-484B-BE50-9A35405BE77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7ACD3FF1-1761-4783-8E1E-D0DBF5D4426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F55AB70-7D04-43E8-AF2E-AAB38D5E847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C36CDA02-81B5-48C7-B807-E2EB4518C4F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7D7984F4-9AE3-469F-814D-9DF3FB42699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9CA7CA69-99DD-4EF4-9EC8-C17ED6B72707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43C6EF05-AD85-4D0E-8F58-58B635317A29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5D175B0A-F129-440D-A672-AAF5073C8F8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58EADCB4-F241-4E03-8469-835F54C09E7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EF89D97B-DDD2-4E01-BCDA-41CD415AADE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4107D084-0C5C-4496-8D12-16673F02071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24D5E1F3-D0D1-4D3C-BC45-9BC836558F9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A74DC85D-A754-4166-9AFD-FAA83F44580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5D08528E-67E9-43E6-833B-223EE812A29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9C529EE3-9C10-47C2-B17A-47F23D1A936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A9FECDC0-6451-4F14-A0E0-84921222DE9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56A7BFD-DB36-4B82-B4E5-68481FC2A88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82B79FDA-1E12-4720-8BA0-A86899C700F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35A9371F-A43E-46B3-BEED-61446D3B65C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00D79FFA-A762-4F2D-A809-D381ED08B54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AB95FEB9-C599-40C7-96E3-6924A01452F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58A2B31A-F16A-4E9E-BF47-79149B858DD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037418F5-A5A1-45C9-A03A-42B850D4D0B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8E6A756A-690A-46C2-9361-6E9643804CF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1A1FC2E2-D525-4619-A027-A1DE112BB62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CD86C8C6-3718-43A6-B0CE-EC060486DAF7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36EAF63C-7373-4CAE-BF67-B50FF55CED9C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F23C7692-40A6-4E3A-B0ED-0AE0F5D43AF3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70E894F-A563-439D-BCE0-FB3400311144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DB7911E-B8A4-4AF8-9782-CF056E5ABBE7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CE56FAE0-3596-4E3D-9516-83C778FA1424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3E2BA809-1B8B-40AB-BA2E-C1C60CBC96FD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40529BFC-C269-425D-A3EB-BF207A230C7F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E30A9301-BFB5-4379-A3AB-BA2038AE8AAE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3D7F4E40-EE78-4878-ABA4-B634EEE9E88A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903B97D2-1085-4D07-A53B-63E143771FFC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9BC4F78E-5EDB-4073-8804-2D56D2F85722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8B50F44D-D6A8-4286-9370-5984D795DF58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66E60C9B-7B27-4D6F-97E0-815210905FCC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4C4F4725-9733-40C9-8613-D395081CFA51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D068DF5F-A36C-4C36-9797-A1110E49108E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90E4EFFF-8027-4032-B680-F3EA5CCDA54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8444040B-A1A1-40EC-9E5B-C3D6B8EE599B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A181F85E-C25A-4722-8658-A0AFFC5F5151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AB2ADB2-0617-42B1-B614-BF1446FDE1FA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9297E32-9A66-4322-B3EA-FCB042842247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85D66C26-2A30-4A50-AF46-F58946671EFC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0F6F081F-0AAB-4355-81BD-3805CC3C2413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6BD9ECB1-599E-4EC4-9541-6C7E6E78816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3805FFF3-FC2B-499C-9376-DAF9DC4EE662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9DA13883-F18C-4BCB-98F4-E27C3666F5A4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B30AAE04-5D63-4EE1-B8C6-440570505E1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745E64BE-9E93-465F-89B3-87C41BE5230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B846FFEE-1845-4A31-887C-1CB2E42F91D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3B4FA4A7-2935-423B-BE4E-56F89E81D4E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C9B7222D-C0B4-4327-A2F3-E06688C42F9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4CE6D8ED-7A46-4E01-BADF-57A6BAC8C74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26121999-B859-4950-A8E7-A3D11048FA0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7FC86D17-2E79-49E7-969F-45304BD53E7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ABC4E54B-2276-4B80-8B9E-D7E80FE6D1A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69D35FCC-D46C-4439-8DA0-5203AD6C996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89F95016-9A9C-4376-B67F-399EB9EBCBE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C68F6BB1-5FE8-44C8-A9F0-2D1C32ED022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F3E48B86-C7A0-4078-9BE5-B60A0265E8D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1B49AEE6-6F9E-414F-9B2E-11035DE6CD7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C8FE6DA0-0C29-4291-AE8C-FE136AAD29D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8DDCC982-B8E0-4313-9A0A-43251EEAD8E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4497719B-C956-439B-A13D-9C77DC61235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5" name="Text Box 7">
          <a:extLst>
            <a:ext uri="{FF2B5EF4-FFF2-40B4-BE49-F238E27FC236}">
              <a16:creationId xmlns:a16="http://schemas.microsoft.com/office/drawing/2014/main" id="{07995E7A-93C0-4775-853C-0AF2E0AC1DD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A7088612-C84F-4947-9D95-79149D56AC7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7FD3B91A-38AA-42DD-875D-EEF1D31EC3E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211F4F1E-A2F4-46C6-B1C6-56A6D962266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EEAA0F8D-A773-47A2-B93F-F9F82C23ADC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CA0C7241-2BCF-494F-A5F8-018FD997ED9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72E70074-CF2F-44F4-9B32-940D37C6569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9645501C-742A-4B16-BAB7-9C9F98B36FD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37CDDBB0-BBEA-483C-B9FD-45C337B0DD3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551272-EACF-46CF-93E4-32FA77FF851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BA356CAE-7513-468B-AA8F-A419AFD3FC7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F392B224-3E52-49D5-8F98-5400E9F9D24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0B3121CC-6ED1-4F0D-B9AE-001514F405B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4AF48E3D-2386-4DAC-A373-4508080375B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D2D9D82E-AA89-40D6-A92B-8259BD3398F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377DC181-ED3C-4C7A-84E3-E74110B267E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86E85E2D-C913-4BE6-9765-ED19767EDB9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4523E751-03C0-43F6-95B2-637F58B8E3F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3" name="Text Box 7">
          <a:extLst>
            <a:ext uri="{FF2B5EF4-FFF2-40B4-BE49-F238E27FC236}">
              <a16:creationId xmlns:a16="http://schemas.microsoft.com/office/drawing/2014/main" id="{8827F083-8C62-4DD5-8C55-ECCC7E59C86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id="{FC453AEE-DC4F-41EF-8880-D620FD3A621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id="{2C7664E3-B526-46FE-B5FD-1C840D6ADBC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6DC0466B-B30F-48A5-B5F9-F2A1EDC28F3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B5F24049-E0FE-483A-91E3-D1C06AF8C55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872428D2-11BF-4FFB-AA1C-09DBB983E57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F09494FE-4EB7-42C6-BAF9-C736DC31567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66AA3220-0376-4649-B86A-93F202CBFEE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1" name="Text Box 7">
          <a:extLst>
            <a:ext uri="{FF2B5EF4-FFF2-40B4-BE49-F238E27FC236}">
              <a16:creationId xmlns:a16="http://schemas.microsoft.com/office/drawing/2014/main" id="{6EE26B73-1F8A-4F77-AA82-891A54C5060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5CE48177-9C18-43A6-8E50-9D3167CF31B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5D0AD949-A164-4F2E-ACAA-0F19AF9F530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F01229A5-455B-4C91-970C-BDD09F5E848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16E1937F-3713-4034-A061-7C327EEE64C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BB14A586-E582-4669-9AC9-93479F1EF34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03EB2B4E-BA60-41FD-BDAA-F9DCA89DBEF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402CBAA1-8E6E-4FC3-808D-D85C5FDFA1A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C5CDEF9E-F858-4699-9754-F12A7E3334F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493E7D75-C465-49AE-A9D6-4FBE046E2964}"/>
            </a:ext>
          </a:extLst>
        </xdr:cNvPr>
        <xdr:cNvSpPr txBox="1">
          <a:spLocks noChangeArrowheads="1"/>
        </xdr:cNvSpPr>
      </xdr:nvSpPr>
      <xdr:spPr bwMode="auto">
        <a:xfrm>
          <a:off x="612457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B6A81003-38D4-4568-A5AA-8925C38BA73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B380A8D6-2717-4845-9572-413A42F2E1E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139C347C-57C4-4831-9157-AB795C2BB8C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34627044-AFBF-41E2-BF53-B84080E3965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E1491F24-4101-47CE-AB62-D787AD2D3B6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7525DCD5-4373-4105-BF65-68C0297E227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0FB79BC7-12C1-4945-A701-C010CF86F89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5A60691F-9A02-47EA-B8C9-D2BF9A3F518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164AB7E2-9569-4605-A003-F325310825E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0" name="Text Box 7">
          <a:extLst>
            <a:ext uri="{FF2B5EF4-FFF2-40B4-BE49-F238E27FC236}">
              <a16:creationId xmlns:a16="http://schemas.microsoft.com/office/drawing/2014/main" id="{F2F8826C-34F7-4C49-BBE2-F6A08AF3362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1" name="Text Box 8">
          <a:extLst>
            <a:ext uri="{FF2B5EF4-FFF2-40B4-BE49-F238E27FC236}">
              <a16:creationId xmlns:a16="http://schemas.microsoft.com/office/drawing/2014/main" id="{FCA29FFD-C06A-4100-95AB-95EC0AAE426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2" name="Text Box 9">
          <a:extLst>
            <a:ext uri="{FF2B5EF4-FFF2-40B4-BE49-F238E27FC236}">
              <a16:creationId xmlns:a16="http://schemas.microsoft.com/office/drawing/2014/main" id="{0337D955-2746-414A-A07D-55C782E1D0C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B4A44DA-1B25-4E11-B009-23F4C7BA853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14F16625-DBD0-40EA-818E-E42368A43AF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5BA9B6E1-A384-455D-BAC5-A92AF810CC5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D55ADABF-03FD-4D2A-A2EC-8F3E7505C3C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ED625C63-EDA6-4C0B-A28A-EF5884149E9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8" name="Text Box 7">
          <a:extLst>
            <a:ext uri="{FF2B5EF4-FFF2-40B4-BE49-F238E27FC236}">
              <a16:creationId xmlns:a16="http://schemas.microsoft.com/office/drawing/2014/main" id="{0BC61491-78BE-4D00-BD78-65CE66A9B49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CA4B5130-9D60-4702-B8BF-D3843CD581E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10046A18-F984-46BD-BA57-3C20E284D21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4917064-9127-436B-92C3-1FC788C0428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317488DD-B982-408C-B089-BB7FAA1ACFC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0E8E75A2-E738-4A10-99B6-3DFDAC524F2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74D12DF4-2A2E-445E-B0E0-B2EE2F115D1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9BF0D838-7826-4C6A-B730-FD48012658F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FE79FA68-CC81-4171-8DE2-EBD46859BB5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A99AD5FD-560D-4B8F-8ABD-467F8CA3B19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B2825F08-15FE-49C0-A011-8308047A1E1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6F2F5894-6D02-40B5-A60C-BBC217EC655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A0995198-F7AC-4AA5-8F29-006E2044A2F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72C8B7F8-F1D0-4142-AD0C-CF056196293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F9D41DDA-C2EA-463F-BF1B-132581AC106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C0B55777-D22A-4C53-9191-F9C8785FE74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4FD1F971-9F29-429A-8D14-7A58AB17FA3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5B630DF2-017B-48DE-8327-35966EADB80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DF435CC4-DF5B-4085-9AA8-860D537B143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C563A670-6A00-44E1-A8A7-BA9C44AD28A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F302B65A-3A2D-4E32-B349-0B86E9995B8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80FBFE5D-33F7-4478-B1C9-B3AD8EF464B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1860DD-63E0-4486-B4EC-F87EF571DBC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0BBDD305-58FF-456E-B88A-16C3BFFE136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9924E40A-6338-4144-8D97-CBDECEE7035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DCBFF6C8-36F7-4A7E-93E8-C6637EAE51F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4" name="Text Box 7">
          <a:extLst>
            <a:ext uri="{FF2B5EF4-FFF2-40B4-BE49-F238E27FC236}">
              <a16:creationId xmlns:a16="http://schemas.microsoft.com/office/drawing/2014/main" id="{D86A739B-1DB6-4E45-8A88-B3D2E5C80CE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6C5820DA-B585-4F59-B441-24A6532FB88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852444CF-8BA9-40FB-AFEF-8AF19D37679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607D17BC-6B2F-4453-B996-292252DD440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51CC9512-1693-4AC1-A45A-D870A3C626E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4CF0D30D-E679-40DE-AB73-EBF34DAA926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id="{6437789A-9A8E-4FC3-8CC8-6718DD75E15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id="{BDA4A82E-5AD3-4F6B-9947-757BA27950C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C7CD18B1-5A98-4C76-8C9F-0DD5376731E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C3FB218D-AA8F-4943-A4E5-D673A00BED7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469866F5-C7E5-4E15-903D-BE97DB1B0F4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F48AF962-F3B9-4F9E-8595-53CCEB40F9A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66D5C03B-DA28-4009-9FDC-532F0083FA5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079AF5F5-72AF-4B94-8E76-D9297ED8915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8C38BBD7-8C65-4759-803E-B5BF89732A6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8BE01309-6474-4FBF-8452-39F19552855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A8F6A14D-22BF-43C3-A4DF-1E8245DED23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EE3FD68A-3C4D-4906-83A4-83E82EE3542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136F7FBC-D87C-4380-A95B-10DEE6949C0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B2B7C330-C98C-4D11-8D86-74FCFDC8409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9EDB66E-4799-4EC3-826A-3480637D479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6F0D26F7-5D6D-4967-9C92-E711B15377E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51D4A8EB-F92E-4696-91B3-61029C0E4A4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03A326FA-3A51-4F71-9154-7505A1884B0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37DEE7D9-AECE-4DE7-8BA0-764F8215E5E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90724DD7-1DA7-4D5F-830A-388C3EBAA73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0D2A4862-D8DB-478D-89B5-55A83CBEDE0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8C91B2C9-E9A7-4060-AF95-915922184F1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540A5426-CFF7-4610-ACFF-87FA24E1FA2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2F377FCD-BD5A-4BF9-8927-A5952A134FA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DCFDF043-359F-43A2-9F48-936735454F4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0689F7D0-F965-4491-B057-98DDBB95F0C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6" name="Text Box 8">
          <a:extLst>
            <a:ext uri="{FF2B5EF4-FFF2-40B4-BE49-F238E27FC236}">
              <a16:creationId xmlns:a16="http://schemas.microsoft.com/office/drawing/2014/main" id="{12C9C274-7DF7-4537-8A50-1ACC0245D4F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7" name="Text Box 9">
          <a:extLst>
            <a:ext uri="{FF2B5EF4-FFF2-40B4-BE49-F238E27FC236}">
              <a16:creationId xmlns:a16="http://schemas.microsoft.com/office/drawing/2014/main" id="{75635282-4673-470B-9D80-D9D7221FE19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1FF6F42B-FF3C-48FF-A935-46D66A2E5D7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51</xdr:row>
      <xdr:rowOff>0</xdr:rowOff>
    </xdr:from>
    <xdr:ext cx="6929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34A05351-7AC1-465E-9306-4BF000F4946F}"/>
            </a:ext>
          </a:extLst>
        </xdr:cNvPr>
        <xdr:cNvSpPr txBox="1">
          <a:spLocks noChangeArrowheads="1"/>
        </xdr:cNvSpPr>
      </xdr:nvSpPr>
      <xdr:spPr bwMode="auto">
        <a:xfrm>
          <a:off x="6124575" y="11125200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BF4AF5ED-4C7C-49AC-B548-618473C3899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79423E8D-D47A-4912-A327-66B4BE10838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F50C31AB-7FD8-41AE-9549-3D8EB63133C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492DF8DA-F7BA-49D0-B8C7-59CA57EF4DB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1F29C4C1-974B-4308-B9B6-4CFB0B23624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4956757-ACE8-4F9A-83BF-2B363A76188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9FD575A5-1890-41B8-BCC6-557E72E04A9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6F73BA8A-076B-411F-B78E-9BDD894C6C6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CACA04A7-D16A-4D89-871F-AEA307680A7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2228F35C-C321-45F6-812F-C5E03F40116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507A8B9B-C284-4113-B178-E322E181FB4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5C213465-FD04-429F-8F07-A139B994390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3F2B54BA-E55A-4287-8BFF-F59598F0D15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7581EE6-BE46-42E0-A5C3-42E787C1885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412FB7F5-5956-4C39-BC57-E6CA58937D5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2E7370AE-F228-48C4-8CA1-7B7A3D67585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DA7E13D0-6A0E-40F5-B117-36599D65506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13AB7C6E-BDFB-4ED8-A90E-4DEBC85D42A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49D9508E-FA84-4F68-86B0-1FB2D780B71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85CC3103-D935-4853-9223-DDFDF61DD95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22C6177D-EB91-4E73-9E32-B4A57AF04A8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FF8082DA-FC15-40C3-A95E-443710CC2D5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FCB7EDAB-22BC-4BE3-801B-7319F6F3C52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CA812B1A-C933-47CA-8275-7E5C6508C5D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9F17F723-17DF-4BAB-BE05-32BE20F0ADA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0540FD69-1AF0-4A6B-83B1-923ADDD4BE6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888F8E0E-7E27-4289-8ADD-45F5F3E0DCE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501A8F47-56C6-49DD-BDCD-6464560D3FF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7470651B-833D-4C7D-94A1-7306E18D3B6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9" name="Text Box 7">
          <a:extLst>
            <a:ext uri="{FF2B5EF4-FFF2-40B4-BE49-F238E27FC236}">
              <a16:creationId xmlns:a16="http://schemas.microsoft.com/office/drawing/2014/main" id="{1B57F27D-65FC-4D6A-AC9A-AA632A301F0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id="{2778524B-9A4A-48C0-A860-BA29A98F7E6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8B648761-1112-47D8-A634-2E843219726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E036767A-25FA-441D-B83A-09F521722EC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4DDB8BA6-AEB4-43AD-8FC5-D285264DED1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16C0DB9B-03C1-4545-87AA-5B3809975C6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5E5A73E9-032B-4AA5-AC84-1BB1DD59D80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F6F47AE6-3078-483E-86A6-6BFCCD9BE37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2588580A-3D2E-439C-9DEC-2B7AED877A0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DBA40B67-59FE-4747-B711-6B1D8CB7695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5B065E82-CFA1-4F34-B405-4C4ABCAA549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29A2C4AB-28B6-420C-99F2-3254DCBB286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9217C6D3-0D22-4329-9998-78B9A6F31D4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66215FEF-DDC0-4F72-A801-3038101124D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3E7BE7F8-DE55-4BA2-BA8D-0AB5D0557A6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96420114-4A07-4EA8-9C71-B8D66B5DFA9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D2EF02D4-165C-4894-AFC5-F7261CAED4A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A9FB40E7-0C76-42F9-BFE1-FB610FFDCCB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28123F42-A3B7-456D-B31D-E8A415061E2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9522C21-4A22-4019-83CE-F0F665594A2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F3E58DB-2321-4812-A172-FAFD1F06799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CF1C8A69-C9A9-4950-8136-C3731DF6870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8EF7AADD-B8FA-4A59-A2EE-64E7DD312BC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62A7B197-5EF1-461A-A339-EE225374C03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3" name="Text Box 7">
          <a:extLst>
            <a:ext uri="{FF2B5EF4-FFF2-40B4-BE49-F238E27FC236}">
              <a16:creationId xmlns:a16="http://schemas.microsoft.com/office/drawing/2014/main" id="{2E236048-0472-407C-9425-0243FB26FAC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id="{47D4ED72-7E34-49ED-86B1-03AE15CCE46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id="{ED4D4783-353F-443C-A842-075CFE85F35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6CA89221-3ED1-4503-8B72-789EC76AA84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A30D4FF1-0674-4DF5-BEA4-F15227D086B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59400A03-8F0C-4D4F-9A93-966A7065943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8432881-8F18-48BC-9168-A336F830BFF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70E05632-1C3E-4CFC-8EE7-9C77DDFE4FE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6460D8ED-8022-4AD9-8C3F-42DC068DAF6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3DC801B2-85C9-405C-9603-4511A06A7A7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056A4B65-2E46-40A6-A1C5-615C8C712CD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8CE3412F-8F66-42C1-88B7-BC110E29524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4B123AEE-2D74-4D25-AFEC-3ED7A711A36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E6AF77AF-6888-47F3-A9F1-F265166DA29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06C6E3A6-8A1D-4941-AE2D-DD797295FEC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FC613661-521F-4EC9-8AD0-C8565EC24CA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3BBC6D78-C282-42F5-9E5E-8203446AFA5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AA30497C-4292-4C9C-85FA-13F1D94DC28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A5808292-18A9-4239-ADB9-2E821D23214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2" name="Text Box 6">
          <a:extLst>
            <a:ext uri="{FF2B5EF4-FFF2-40B4-BE49-F238E27FC236}">
              <a16:creationId xmlns:a16="http://schemas.microsoft.com/office/drawing/2014/main" id="{C1C93899-0436-4379-804E-900A10C06E4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3" name="Text Box 7">
          <a:extLst>
            <a:ext uri="{FF2B5EF4-FFF2-40B4-BE49-F238E27FC236}">
              <a16:creationId xmlns:a16="http://schemas.microsoft.com/office/drawing/2014/main" id="{8781B34A-D3D9-4CAB-9BB9-DC4F43D93C4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4" name="Text Box 8">
          <a:extLst>
            <a:ext uri="{FF2B5EF4-FFF2-40B4-BE49-F238E27FC236}">
              <a16:creationId xmlns:a16="http://schemas.microsoft.com/office/drawing/2014/main" id="{C05F0183-0529-4003-90F0-9C3AED2C256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5" name="Text Box 9">
          <a:extLst>
            <a:ext uri="{FF2B5EF4-FFF2-40B4-BE49-F238E27FC236}">
              <a16:creationId xmlns:a16="http://schemas.microsoft.com/office/drawing/2014/main" id="{F2575A17-B9E3-4BA1-A444-69304D0A9D7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9AEA4561-004C-4FFC-A1AA-BF8F84E7543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517C4046-0CB7-4974-8B13-DB953BCE0DB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62C51EA7-5ED3-4D76-8CF0-F494D041150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69AED21C-8364-4949-A16A-A7B19E5C724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0" name="Text Box 7">
          <a:extLst>
            <a:ext uri="{FF2B5EF4-FFF2-40B4-BE49-F238E27FC236}">
              <a16:creationId xmlns:a16="http://schemas.microsoft.com/office/drawing/2014/main" id="{D9EFCDEC-853D-4584-9DFA-71CAAF1507F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DEDE6C93-459B-449D-8654-528CE842FC0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BC98CF02-D46B-4813-BA00-E94F4D0CA2F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153E5E49-A228-4A2E-9F75-00DFB5B7E3A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4" name="Text Box 6">
          <a:extLst>
            <a:ext uri="{FF2B5EF4-FFF2-40B4-BE49-F238E27FC236}">
              <a16:creationId xmlns:a16="http://schemas.microsoft.com/office/drawing/2014/main" id="{09E01F3A-B746-4A77-84D9-A9B827A841E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28D91ECB-5DC7-4E4D-A99D-447EB056778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620F42D0-F783-4FF0-BD76-F577B9D7D00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BA6C7E0A-D28E-4CD3-A03D-291AD5A9172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6F4229E3-1E31-4663-A91D-C2FB93E4C5D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6207FF25-2631-4065-9B77-629B9FC463E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08244E02-E985-47FF-8016-5FFDAD79DE0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20BBF68C-F446-4EE1-A6D6-5BD4F9A4D3C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EC4913ED-ADBA-46A4-BA1F-630E82BC7A4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D57F85A8-9F25-4B54-87EE-C2E7619DD61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50429920-E53F-4004-9FAB-CC3126A62B1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6DDBDE2E-3631-4049-B952-05F0FB917FC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6" name="Text Box 6">
          <a:extLst>
            <a:ext uri="{FF2B5EF4-FFF2-40B4-BE49-F238E27FC236}">
              <a16:creationId xmlns:a16="http://schemas.microsoft.com/office/drawing/2014/main" id="{063C5EE8-6E1F-4504-AC98-0B1772E86AF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7" name="Text Box 7">
          <a:extLst>
            <a:ext uri="{FF2B5EF4-FFF2-40B4-BE49-F238E27FC236}">
              <a16:creationId xmlns:a16="http://schemas.microsoft.com/office/drawing/2014/main" id="{3DC56EAC-BC4B-4A57-AFC7-48FC22C7A72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8" name="Text Box 8">
          <a:extLst>
            <a:ext uri="{FF2B5EF4-FFF2-40B4-BE49-F238E27FC236}">
              <a16:creationId xmlns:a16="http://schemas.microsoft.com/office/drawing/2014/main" id="{63B84E45-EE9A-4840-9ABA-B9405EE9CCA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9" name="Text Box 9">
          <a:extLst>
            <a:ext uri="{FF2B5EF4-FFF2-40B4-BE49-F238E27FC236}">
              <a16:creationId xmlns:a16="http://schemas.microsoft.com/office/drawing/2014/main" id="{3CA0EB66-8E09-48E3-B33C-20987FA4EB7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E062199-83AF-4F21-ACF2-5577730076E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D7FD7BE7-FE6E-4220-AFB1-A2349EDEFCE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D99A6072-87C5-46D6-8151-4562B0F7618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237F7AE2-45C7-4A30-B511-8851C7C3DD2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B1B005DC-BE63-4CB5-9D11-B99B69BD4B8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5" name="Text Box 7">
          <a:extLst>
            <a:ext uri="{FF2B5EF4-FFF2-40B4-BE49-F238E27FC236}">
              <a16:creationId xmlns:a16="http://schemas.microsoft.com/office/drawing/2014/main" id="{A7F4B5FB-8F63-4614-B5D6-E11C43F410D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93CE386C-C29A-4DA0-AB92-48E7797A371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8568A2EA-1353-4B6C-97AA-BB98B8801C1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FCA7E981-7687-4464-A061-1F4F2A21397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AA32C564-1992-4C4B-8652-1170F626917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E8B4B298-B03C-432D-A887-53A7255C366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1" name="Text Box 8">
          <a:extLst>
            <a:ext uri="{FF2B5EF4-FFF2-40B4-BE49-F238E27FC236}">
              <a16:creationId xmlns:a16="http://schemas.microsoft.com/office/drawing/2014/main" id="{80AE75BE-110C-4B01-8916-BABF595EF10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4FEC5A98-CAD2-4A5D-8036-0520E7D7BF4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3F9BC9F7-DF34-49F8-97AF-B74419EC7F7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9842B830-9194-4934-BA98-70BC5593537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79CA25CB-97B8-4491-BAB0-C57154F5730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981167B9-F16B-4D73-B9A3-2CD18306F9C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7" name="Text Box 7">
          <a:extLst>
            <a:ext uri="{FF2B5EF4-FFF2-40B4-BE49-F238E27FC236}">
              <a16:creationId xmlns:a16="http://schemas.microsoft.com/office/drawing/2014/main" id="{38AD9EF9-B5E6-41BF-9408-9CDB32A5A45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8" name="Text Box 8">
          <a:extLst>
            <a:ext uri="{FF2B5EF4-FFF2-40B4-BE49-F238E27FC236}">
              <a16:creationId xmlns:a16="http://schemas.microsoft.com/office/drawing/2014/main" id="{185FA422-C7DB-4114-81B8-674898BA41C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9" name="Text Box 9">
          <a:extLst>
            <a:ext uri="{FF2B5EF4-FFF2-40B4-BE49-F238E27FC236}">
              <a16:creationId xmlns:a16="http://schemas.microsoft.com/office/drawing/2014/main" id="{0481BAE1-152E-4482-9B17-DAA1DA5FCAA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B2FAFFB0-A568-4D86-96CE-E07E7D0FA4E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68F16B05-3AFE-4584-9943-3ECF4AA9819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54896A88-193D-40AB-8FF2-CD48E37BD0E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410BAE4E-ABFE-42D5-A73A-4063B3BB3E7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4" name="Text Box 7">
          <a:extLst>
            <a:ext uri="{FF2B5EF4-FFF2-40B4-BE49-F238E27FC236}">
              <a16:creationId xmlns:a16="http://schemas.microsoft.com/office/drawing/2014/main" id="{C1115B06-8A5B-4E1E-A6D8-CB35B002C77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187037D2-FE3D-46C3-9037-1B953E2BE62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2DD27C76-F7A3-4141-976B-174F6FC3BA7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0ADDE145-CF9F-4BA1-9618-4B7EB51C4AA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8" name="Text Box 6">
          <a:extLst>
            <a:ext uri="{FF2B5EF4-FFF2-40B4-BE49-F238E27FC236}">
              <a16:creationId xmlns:a16="http://schemas.microsoft.com/office/drawing/2014/main" id="{1F1B9EC9-6E8E-4726-872B-EAA1339DBD7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C729A966-2037-4940-916C-744D8E23BF3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3C2EC5F5-D117-4E1E-B85F-A0DE4A9FC33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2A847375-BE08-4028-AEB2-9FA34A24E48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2F24EDC3-4526-42AE-9C0C-0F0DE2CF6E9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BB11E194-B8C3-444C-A8F2-CEA7D1DDE4F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9827E279-2D40-468E-B0A1-C4BE3BB24B6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FD4B5C6E-824B-4E6A-8C6C-8FD1C47659E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923C911A-C4F4-4DC0-9751-7727FB5B40E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656244B5-6D24-4DF6-8F79-96486ACC487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61AA979D-7386-4AA3-9AE0-6031254731A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0EA2AF81-FA8F-4C4C-8BEF-56B0CD92E38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id="{4AE4C6AC-D06C-456C-BCD0-A5450634519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1" name="Text Box 7">
          <a:extLst>
            <a:ext uri="{FF2B5EF4-FFF2-40B4-BE49-F238E27FC236}">
              <a16:creationId xmlns:a16="http://schemas.microsoft.com/office/drawing/2014/main" id="{2A6D3690-FDDF-4FB9-A432-A3A1D84C9D1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2" name="Text Box 8">
          <a:extLst>
            <a:ext uri="{FF2B5EF4-FFF2-40B4-BE49-F238E27FC236}">
              <a16:creationId xmlns:a16="http://schemas.microsoft.com/office/drawing/2014/main" id="{0056B284-E610-409D-AD31-C91CD08D48E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3" name="Text Box 9">
          <a:extLst>
            <a:ext uri="{FF2B5EF4-FFF2-40B4-BE49-F238E27FC236}">
              <a16:creationId xmlns:a16="http://schemas.microsoft.com/office/drawing/2014/main" id="{40ADAF42-C4FA-420A-AB80-B8D62F99011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5D0CB677-E0B6-4F1F-98A1-0680511A7E7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61303CC8-BFC2-413F-87C7-FB711930BCB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76584D19-505A-4BFC-9DEF-20BF979F917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46D03639-846A-4C0A-B8D9-C909422EE7C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F297A705-4F6D-4576-9F6A-A6A37F4560D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9" name="Text Box 7">
          <a:extLst>
            <a:ext uri="{FF2B5EF4-FFF2-40B4-BE49-F238E27FC236}">
              <a16:creationId xmlns:a16="http://schemas.microsoft.com/office/drawing/2014/main" id="{D55577E6-168F-41E7-8533-AFB7C8C5556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727B8D39-83B3-461C-BB0E-C248D89E3A7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5D86C491-B4C7-4D2B-BAC4-45DD6078571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102332EE-4A3D-4575-A5EA-B9C2AABC045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0BBC1529-FB77-4D10-AF7D-A4AB8AFFC6E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FC63FA92-C878-4C8F-BC75-E58D59879D7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362098A-D210-4680-B084-74CC0D847DF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7F0B8472-A536-4CBE-8197-9DE8592AB3C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6F32A95E-9B5A-4433-AEAB-C155D541DAB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233653B0-88F5-4654-A4E1-B7E66F3B4E1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id="{55883957-2EFB-44EC-8C36-462F8C3AA41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F738095C-170B-46BF-9134-6D2F0582332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1" name="Text Box 7">
          <a:extLst>
            <a:ext uri="{FF2B5EF4-FFF2-40B4-BE49-F238E27FC236}">
              <a16:creationId xmlns:a16="http://schemas.microsoft.com/office/drawing/2014/main" id="{AE7AE54D-D34A-4912-A78B-0C26EF7C168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2" name="Text Box 8">
          <a:extLst>
            <a:ext uri="{FF2B5EF4-FFF2-40B4-BE49-F238E27FC236}">
              <a16:creationId xmlns:a16="http://schemas.microsoft.com/office/drawing/2014/main" id="{CA03FCD9-D9D3-4290-9B1E-C47432A01D9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3" name="Text Box 9">
          <a:extLst>
            <a:ext uri="{FF2B5EF4-FFF2-40B4-BE49-F238E27FC236}">
              <a16:creationId xmlns:a16="http://schemas.microsoft.com/office/drawing/2014/main" id="{C41A86D5-FB97-47EA-94CA-A78AACA4A99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6343B693-BEBD-4F85-8095-66BC39266AF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F35E3233-7591-4C51-B841-BDD12C427CF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6612591B-7153-410E-A1A0-D05B8EE5874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9B9758D5-0E75-4CAC-8C1C-DBFE135109C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8" name="Text Box 7">
          <a:extLst>
            <a:ext uri="{FF2B5EF4-FFF2-40B4-BE49-F238E27FC236}">
              <a16:creationId xmlns:a16="http://schemas.microsoft.com/office/drawing/2014/main" id="{5CECEE4F-E29B-49CE-9B90-110C68F3D26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0EDB2492-BECE-4ED0-B9BD-B59C3339A57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6AFD596F-680C-4709-BD8A-31396D4E656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EABE1211-AE95-4521-B692-695D98B3E1A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2" name="Text Box 6">
          <a:extLst>
            <a:ext uri="{FF2B5EF4-FFF2-40B4-BE49-F238E27FC236}">
              <a16:creationId xmlns:a16="http://schemas.microsoft.com/office/drawing/2014/main" id="{8A0E86D2-C190-4248-AD00-1AF5A24551B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7344A9F3-3896-43F7-8B5F-FECED93E912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2831562A-CC74-46B8-A626-5D91DE9BEA7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845D677A-450F-4336-BDFC-4924748608D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E5797ABB-D952-4141-9E24-19B9737E642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F0227C12-A171-401F-B72C-796C1001588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D5E872A-CC4B-459B-A1BD-A5BE8EC68F7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001FC523-811B-450D-BFFD-215FBCDCCF6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60E02D6D-AE43-49F9-86FE-37EA4265E2B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DE0CE6F2-EBEF-4382-9E1F-FA997F11863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1E612551-01E9-48D2-9C0E-E8BE393E7EC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3" name="Text Box 5">
          <a:extLst>
            <a:ext uri="{FF2B5EF4-FFF2-40B4-BE49-F238E27FC236}">
              <a16:creationId xmlns:a16="http://schemas.microsoft.com/office/drawing/2014/main" id="{F687F1A8-44B7-4B60-8226-FAECF585FE6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4" name="Text Box 6">
          <a:extLst>
            <a:ext uri="{FF2B5EF4-FFF2-40B4-BE49-F238E27FC236}">
              <a16:creationId xmlns:a16="http://schemas.microsoft.com/office/drawing/2014/main" id="{FBB58736-5B25-48E4-97BA-354017A45FE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5" name="Text Box 7">
          <a:extLst>
            <a:ext uri="{FF2B5EF4-FFF2-40B4-BE49-F238E27FC236}">
              <a16:creationId xmlns:a16="http://schemas.microsoft.com/office/drawing/2014/main" id="{66F103BD-3BD4-4371-B865-676BD2A1B42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6" name="Text Box 8">
          <a:extLst>
            <a:ext uri="{FF2B5EF4-FFF2-40B4-BE49-F238E27FC236}">
              <a16:creationId xmlns:a16="http://schemas.microsoft.com/office/drawing/2014/main" id="{1601724E-B235-49AA-877B-0FB090AFB7E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7" name="Text Box 9">
          <a:extLst>
            <a:ext uri="{FF2B5EF4-FFF2-40B4-BE49-F238E27FC236}">
              <a16:creationId xmlns:a16="http://schemas.microsoft.com/office/drawing/2014/main" id="{5F2BD136-64A7-41D7-8582-4D10800146B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7151CD83-5A95-4238-A4DE-991E4B792AC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A395EAB4-7369-4768-A57A-62F9BFB4121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C45ED50A-A63B-4C27-9D75-707C317FEC2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A17E5F36-A9C5-4601-A7F2-709FD35F271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2" name="Text Box 5">
          <a:extLst>
            <a:ext uri="{FF2B5EF4-FFF2-40B4-BE49-F238E27FC236}">
              <a16:creationId xmlns:a16="http://schemas.microsoft.com/office/drawing/2014/main" id="{D870D66F-356E-4ECC-B6FA-F70A88957E9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3" name="Text Box 7">
          <a:extLst>
            <a:ext uri="{FF2B5EF4-FFF2-40B4-BE49-F238E27FC236}">
              <a16:creationId xmlns:a16="http://schemas.microsoft.com/office/drawing/2014/main" id="{31F41B9E-A566-4D4A-8219-0EAC1F53DA9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4BCFEDAE-3C49-418F-802A-98CE017B276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883D19CD-88ED-414F-ACC1-1B97953DC61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7D4EA213-0DE3-414D-803A-B78C68AAAC8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221C2C7E-B243-4D66-8005-387B780C604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28B075CD-D687-44DE-9433-05EB0085E4A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91C48D87-E041-438D-8130-0CFCEDED0DF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9239299-5552-4D14-A6CB-6F026691150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62941718-BE9E-4503-B995-018DD0EC123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44DC9D88-2A70-497E-B7F5-FE38726E06B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3" name="Text Box 5">
          <a:extLst>
            <a:ext uri="{FF2B5EF4-FFF2-40B4-BE49-F238E27FC236}">
              <a16:creationId xmlns:a16="http://schemas.microsoft.com/office/drawing/2014/main" id="{101E26A8-DED4-4130-9EBE-1319BD6F053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AB0A3FA2-ADC1-4677-BD2C-10CAEF8CB9E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5" name="Text Box 7">
          <a:extLst>
            <a:ext uri="{FF2B5EF4-FFF2-40B4-BE49-F238E27FC236}">
              <a16:creationId xmlns:a16="http://schemas.microsoft.com/office/drawing/2014/main" id="{9E4E2914-AF6E-4FE6-8C94-D98A836B177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6" name="Text Box 8">
          <a:extLst>
            <a:ext uri="{FF2B5EF4-FFF2-40B4-BE49-F238E27FC236}">
              <a16:creationId xmlns:a16="http://schemas.microsoft.com/office/drawing/2014/main" id="{3BCE8810-2E14-4A51-B532-3C145FEF303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7" name="Text Box 9">
          <a:extLst>
            <a:ext uri="{FF2B5EF4-FFF2-40B4-BE49-F238E27FC236}">
              <a16:creationId xmlns:a16="http://schemas.microsoft.com/office/drawing/2014/main" id="{DE7C0549-8E02-44E0-850E-42E80B1EC3F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57228B75-3F9E-4E0B-8B58-4FDC8699794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53966FB3-4D5E-403A-97FB-9DD74B88FA0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CDC4DE35-0C97-4DD6-9481-8021A745302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C08B4E44-CC16-4655-A893-5FCE28CDD05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2" name="Text Box 7">
          <a:extLst>
            <a:ext uri="{FF2B5EF4-FFF2-40B4-BE49-F238E27FC236}">
              <a16:creationId xmlns:a16="http://schemas.microsoft.com/office/drawing/2014/main" id="{7DC1ED4B-93FD-4EE5-B4E4-9DD7D7B8B09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030ADBE4-E6C5-4C8E-BFDD-1A9FBE9736B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D8A6A1F-3F00-4FA0-BACB-AE3FFD51303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A90472A3-102A-4C21-BEE0-D147DD58619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019AC05A-C9D1-4BB4-BDBB-83458D458DE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ECA058C1-F9C7-4944-8CF4-1D6FB8B8FD3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012646B0-BDCD-4F74-BE2F-CB3CE144757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27406F43-F8B6-41D8-8174-E4CBA9612A5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B4F9C7E8-BF7E-4E61-BBFD-96FA32FEEBC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61BFAEE7-DF4F-49D1-B259-234865634CC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FE7F9727-69AC-43BD-B68B-ABCF3AF666D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CE3435C4-0054-4818-9C66-41B331116CD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A9575716-D3D6-4FB5-A15E-81889439672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BC1F9F51-5F10-4BA1-81BB-F73872FD175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6" name="Text Box 4">
          <a:extLst>
            <a:ext uri="{FF2B5EF4-FFF2-40B4-BE49-F238E27FC236}">
              <a16:creationId xmlns:a16="http://schemas.microsoft.com/office/drawing/2014/main" id="{E49653F7-0F22-45BF-861D-A21C39D9584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7" name="Text Box 5">
          <a:extLst>
            <a:ext uri="{FF2B5EF4-FFF2-40B4-BE49-F238E27FC236}">
              <a16:creationId xmlns:a16="http://schemas.microsoft.com/office/drawing/2014/main" id="{6FBD6B0A-A165-45DF-9397-C008DA9BFAD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5DDFE003-D984-4281-8A84-51C69D97B10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9" name="Text Box 7">
          <a:extLst>
            <a:ext uri="{FF2B5EF4-FFF2-40B4-BE49-F238E27FC236}">
              <a16:creationId xmlns:a16="http://schemas.microsoft.com/office/drawing/2014/main" id="{0C0FA61A-A823-45EF-8123-7F84BAA89E3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0" name="Text Box 8">
          <a:extLst>
            <a:ext uri="{FF2B5EF4-FFF2-40B4-BE49-F238E27FC236}">
              <a16:creationId xmlns:a16="http://schemas.microsoft.com/office/drawing/2014/main" id="{CA6371DD-9040-48F1-9CDF-C32717984EB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1" name="Text Box 9">
          <a:extLst>
            <a:ext uri="{FF2B5EF4-FFF2-40B4-BE49-F238E27FC236}">
              <a16:creationId xmlns:a16="http://schemas.microsoft.com/office/drawing/2014/main" id="{3E37CA02-4785-45EE-B95D-3CAD24A1E2E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F2EB49CC-648C-486B-AD46-6EB9C0E8520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567138A5-4D5C-4E2C-80D3-847939A7D7E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AFD39FCB-4DF2-4B19-8408-FBCDB7BC7C3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A6887733-B04A-484B-85DA-F8C0D6FEB60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6" name="Text Box 5">
          <a:extLst>
            <a:ext uri="{FF2B5EF4-FFF2-40B4-BE49-F238E27FC236}">
              <a16:creationId xmlns:a16="http://schemas.microsoft.com/office/drawing/2014/main" id="{AC730D14-0319-416F-921F-FC165345213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id="{880E28CA-BC40-4B68-B9EA-FA9784290B8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D0B3A0B-99EE-4DE5-9C27-C21B8040098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27A025FC-2CBC-44B6-B881-2CEA7638FF9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7ECF66E7-239B-4396-A269-6A1FEAE7478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35909D04-C868-4A3A-976A-A5B4135E3C9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1E55229D-4389-4069-8BC2-FBB64B0D0A7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ED50F603-0401-4905-8D68-75F8C3237EE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84A5C311-704F-4020-A7ED-257EFBDF54D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FCF60E96-ABFD-4BC9-981D-663CA5373CA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839D3B65-980D-4F65-A086-451495A5CF6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14F9A030-B9C9-47B7-996D-F5CD6BC0C75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id="{4F05A5CD-73D3-42DD-9F11-985A3D0CBE69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499" name="Text Box 7">
          <a:extLst>
            <a:ext uri="{FF2B5EF4-FFF2-40B4-BE49-F238E27FC236}">
              <a16:creationId xmlns:a16="http://schemas.microsoft.com/office/drawing/2014/main" id="{E1CE383C-3F0C-484D-AB0D-C63C416CAC8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0" name="Text Box 8">
          <a:extLst>
            <a:ext uri="{FF2B5EF4-FFF2-40B4-BE49-F238E27FC236}">
              <a16:creationId xmlns:a16="http://schemas.microsoft.com/office/drawing/2014/main" id="{B878B85F-4FD0-40EC-B459-8C53CA585074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1" name="Text Box 9">
          <a:extLst>
            <a:ext uri="{FF2B5EF4-FFF2-40B4-BE49-F238E27FC236}">
              <a16:creationId xmlns:a16="http://schemas.microsoft.com/office/drawing/2014/main" id="{8D4BB515-071D-40B9-BC28-CD4797C6B3C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AA71A706-9B1B-4FD4-A7F3-7887587E501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51A77579-407A-46BE-B451-3DFF9BD97F7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4F1471A2-0B53-4D1D-955C-548EF0D6A15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5" name="Text Box 5">
          <a:extLst>
            <a:ext uri="{FF2B5EF4-FFF2-40B4-BE49-F238E27FC236}">
              <a16:creationId xmlns:a16="http://schemas.microsoft.com/office/drawing/2014/main" id="{90828F34-9CEA-48A8-BE35-98F1BFB94D5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6" name="Text Box 7">
          <a:extLst>
            <a:ext uri="{FF2B5EF4-FFF2-40B4-BE49-F238E27FC236}">
              <a16:creationId xmlns:a16="http://schemas.microsoft.com/office/drawing/2014/main" id="{BE625EF7-A3FF-4762-AE34-AA81AC89D2B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2DC115E3-7379-47BD-806F-A50A88C79AB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5F5E5DE8-2758-4DFD-9316-5ACACE7C082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D26F2C50-E2B7-4211-818B-38F3FCC5B27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0" name="Text Box 6">
          <a:extLst>
            <a:ext uri="{FF2B5EF4-FFF2-40B4-BE49-F238E27FC236}">
              <a16:creationId xmlns:a16="http://schemas.microsoft.com/office/drawing/2014/main" id="{DE889AD4-3CC4-4699-84BC-E503F08F5A3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C4D1BA09-3BB4-45F6-AF09-3A7F52D0B1D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4BD9F77F-720B-495E-A9F2-E33C0A6B88C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22F0A5EF-1F88-49ED-8927-3D1A9DD4928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72FDB576-9A5B-4472-8835-0A18AEB07FBD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A8D6A8E4-F8FC-4BC4-8F74-2640DBBD582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5469BB3E-472C-4BB0-962E-6652E3C0F91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41A47361-FBA0-4FE4-8CD1-B38CDDABD9C4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AD7B3681-F157-4AA3-B8F9-4383B89BCA6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DD9640FC-4C06-4D5E-B00D-16AA0B36B11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C68624F1-0AE6-4CD1-8321-88C3E2F7E95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9613273B-189B-4D80-BEBC-9C865EC5118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2" name="Text Box 6">
          <a:extLst>
            <a:ext uri="{FF2B5EF4-FFF2-40B4-BE49-F238E27FC236}">
              <a16:creationId xmlns:a16="http://schemas.microsoft.com/office/drawing/2014/main" id="{0D03D123-A24E-4F47-855B-CF72C4CBDDD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1854B17E-2F08-4181-97D3-F3EC5B164D0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4" name="Text Box 8">
          <a:extLst>
            <a:ext uri="{FF2B5EF4-FFF2-40B4-BE49-F238E27FC236}">
              <a16:creationId xmlns:a16="http://schemas.microsoft.com/office/drawing/2014/main" id="{BB3F41E0-A111-4503-9535-A340E28E147D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5" name="Text Box 9">
          <a:extLst>
            <a:ext uri="{FF2B5EF4-FFF2-40B4-BE49-F238E27FC236}">
              <a16:creationId xmlns:a16="http://schemas.microsoft.com/office/drawing/2014/main" id="{9867F468-DA56-4914-BEA1-DA4CFE6A642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A68A47C3-2365-4646-B1CC-0C7F9530AE2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0E498E34-EEDE-4521-8910-E64909AA5CE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F4555F6B-875F-4947-817E-595D3BC86BD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52A3A04D-7825-4ECA-9733-9873093B629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3A5F0DED-FE0D-44E2-8203-F9E1200006B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45A4E8DB-1C7C-4AC7-939F-D55652DB09F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4E69373B-9C08-4BEB-9D5A-EE82A8CAB7B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1BDD5848-81E0-46D2-807F-C4B9076B253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191FAF10-3D70-4905-B0FF-95722845DB2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1356F2D6-1597-49A6-9A01-435DEB84A009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7E7F7165-3C1E-4D3D-814B-B3034CD9211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BA55C0E1-C496-4D69-9202-39AB1ABA57A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A13FC6CE-BC0F-49A4-B92F-71F4AAC4DCE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CAC1749D-E74A-4C0A-A77D-9EEA03CD5C89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04A95360-859D-4309-A9D2-7F9350C3CEB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5951936E-FBD4-40F0-BF86-E971162C303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90988E70-6746-433D-8A04-FF0BFC2DAD6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3" name="Text Box 7">
          <a:extLst>
            <a:ext uri="{FF2B5EF4-FFF2-40B4-BE49-F238E27FC236}">
              <a16:creationId xmlns:a16="http://schemas.microsoft.com/office/drawing/2014/main" id="{B47FA66E-C95F-47A8-B797-C6283B99EB2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4" name="Text Box 8">
          <a:extLst>
            <a:ext uri="{FF2B5EF4-FFF2-40B4-BE49-F238E27FC236}">
              <a16:creationId xmlns:a16="http://schemas.microsoft.com/office/drawing/2014/main" id="{065A2422-C3F7-4891-BBF0-64E819C600F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5" name="Text Box 9">
          <a:extLst>
            <a:ext uri="{FF2B5EF4-FFF2-40B4-BE49-F238E27FC236}">
              <a16:creationId xmlns:a16="http://schemas.microsoft.com/office/drawing/2014/main" id="{6B07074F-69AE-418B-968A-703622E988A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10D75E00-A9AB-4401-BFC1-6F87CECFCD0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D375E49D-0F6E-40BC-B8E8-1FF91D38BE34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98B656DA-9A73-4B50-B26A-6628840B11A4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9" name="Text Box 5">
          <a:extLst>
            <a:ext uri="{FF2B5EF4-FFF2-40B4-BE49-F238E27FC236}">
              <a16:creationId xmlns:a16="http://schemas.microsoft.com/office/drawing/2014/main" id="{2BACF07B-A0A8-45AB-AE3F-8D7C2FEE252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0" name="Text Box 7">
          <a:extLst>
            <a:ext uri="{FF2B5EF4-FFF2-40B4-BE49-F238E27FC236}">
              <a16:creationId xmlns:a16="http://schemas.microsoft.com/office/drawing/2014/main" id="{63F2E25E-EB9B-4E29-B12E-9AD6899596C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7FB74989-F77C-498A-A123-D6DE5895256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2BF23F4E-7C00-4D74-B8EA-0164A481657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7B3D06F5-3B48-419F-8BCD-8C38EEB2E7C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F3BE9BE7-C4B4-43C2-903E-CE30D9267A6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4F61F339-5826-4334-82E3-3CB051A785C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52DCB8ED-0644-44F4-AE56-7F09A6BA8D9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834F270F-A978-4D4D-BDD3-2811B5ADF3B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10914056-0371-4DA8-8B66-6F6F21602DD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CA7DDCFA-9278-41BC-A3F1-88917F7C73E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E6E12266-CE65-488B-B91E-02DEACE0E37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D8BF714A-9FFF-43C3-91AB-B071F4C2C56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3F973F44-65B4-4193-AC6C-00172F68E05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938698A1-4F0A-4A1D-9B1E-95D964682A3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EA4DC14C-D3D6-4FA8-A814-D4E9DF4FAE2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60B05EEF-2884-4AEC-9E3B-7BD6F983C30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66" name="Text Box 6">
          <a:extLst>
            <a:ext uri="{FF2B5EF4-FFF2-40B4-BE49-F238E27FC236}">
              <a16:creationId xmlns:a16="http://schemas.microsoft.com/office/drawing/2014/main" id="{AC46B6F4-A4E0-41A5-A790-92EB0D96EA8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67" name="Text Box 7">
          <a:extLst>
            <a:ext uri="{FF2B5EF4-FFF2-40B4-BE49-F238E27FC236}">
              <a16:creationId xmlns:a16="http://schemas.microsoft.com/office/drawing/2014/main" id="{C118F45E-ED78-43F8-AFCB-75457D1906B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id="{C0E1E65A-ACDF-4323-BF2A-1C31CB73E17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id="{D8B3E203-0040-4F35-8EF4-C6EE6A55D0D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D9A9C4DB-5DC7-4FF9-AABB-1D1687D4E68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9C3F3827-8111-4F34-96C7-5F2AC0D9396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173B8741-E1D1-48E8-8003-6138C29FC87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D015E2E3-EDE2-4326-BDC0-58F998EDA86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A9333D6F-558C-4D5C-BF87-AFEA2B9FC06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5" name="Text Box 7">
          <a:extLst>
            <a:ext uri="{FF2B5EF4-FFF2-40B4-BE49-F238E27FC236}">
              <a16:creationId xmlns:a16="http://schemas.microsoft.com/office/drawing/2014/main" id="{093BD1CC-29BE-40EC-AA72-8A232FB5ACB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2B708453-2655-4C6F-989F-2BC1B53003C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5F7945FB-9CE6-41F7-903C-B6FE8F01A4F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1D9BEAC9-C570-4CF8-8E69-B29F8D81EEF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7220951D-3D9B-48C5-B1FA-22937091972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D7CACD59-A615-4544-B9F0-7F42A01B537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497D7830-69ED-407E-93B5-F60E2A99741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5941F30B-3DC0-44A9-9F4B-13754C0A3DB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85170992-F88D-4B75-8A54-0F3DA748711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9B451639-862C-4A67-AA95-B5AACE44760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85" name="Text Box 5">
          <a:extLst>
            <a:ext uri="{FF2B5EF4-FFF2-40B4-BE49-F238E27FC236}">
              <a16:creationId xmlns:a16="http://schemas.microsoft.com/office/drawing/2014/main" id="{B10D50BD-0137-4EB1-9B20-C808D23BAA3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86" name="Text Box 6">
          <a:extLst>
            <a:ext uri="{FF2B5EF4-FFF2-40B4-BE49-F238E27FC236}">
              <a16:creationId xmlns:a16="http://schemas.microsoft.com/office/drawing/2014/main" id="{299AF0AD-21E5-4776-932F-C54344BEA32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87" name="Text Box 7">
          <a:extLst>
            <a:ext uri="{FF2B5EF4-FFF2-40B4-BE49-F238E27FC236}">
              <a16:creationId xmlns:a16="http://schemas.microsoft.com/office/drawing/2014/main" id="{C05C5E77-3841-46F0-B809-65DE6A2E62D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88" name="Text Box 8">
          <a:extLst>
            <a:ext uri="{FF2B5EF4-FFF2-40B4-BE49-F238E27FC236}">
              <a16:creationId xmlns:a16="http://schemas.microsoft.com/office/drawing/2014/main" id="{E8C49E2E-B9A5-43FE-82AC-9C2D4C7C19C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89" name="Text Box 9">
          <a:extLst>
            <a:ext uri="{FF2B5EF4-FFF2-40B4-BE49-F238E27FC236}">
              <a16:creationId xmlns:a16="http://schemas.microsoft.com/office/drawing/2014/main" id="{6242D7F9-61D5-4785-92ED-147148908C6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514929DF-D5BF-4924-B9C4-2988646021E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45085676-F2E6-4333-B2EC-7E1CC6EB0E8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84F0C63C-E087-43A0-95ED-4A3D24AE8CF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7B7DCD28-F56A-4EC4-B835-CAB6D74E8DD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B1312BD2-E94B-4626-B6BD-A5BC3E65509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19DDCA8D-C0DC-4BC1-9A4B-E789AF75082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1C5C6038-EE1B-48A2-846A-B64E3A40D0C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2CD34AB5-0891-4AB2-A4D7-9824E493CDD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7703A8DD-A5FA-4419-9373-C2A80FB6076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918CEFF2-560F-4603-97F1-C4968E9D9E9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F46A9DB6-6717-4A32-9A0B-2FD7943A872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ACA55039-BF3B-4FF9-B46A-612395CA94E9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4AD13C7-4187-430A-9490-7355E31C8CF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EBB79276-33C0-4A7F-87EE-DB2CF72CCF4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364D7330-9264-4332-A379-FA2A43BA487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42F955AF-6D4E-4B0E-8C1E-DE36AAE4EE2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3BD4CBAD-F1AE-4E5E-97AB-C4682EE4227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82C7C66E-9780-4100-AFE4-F322520D9D8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E92E825C-2CDE-4CB5-B6A4-3D9E051BFED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09" name="Text Box 5">
          <a:extLst>
            <a:ext uri="{FF2B5EF4-FFF2-40B4-BE49-F238E27FC236}">
              <a16:creationId xmlns:a16="http://schemas.microsoft.com/office/drawing/2014/main" id="{6C39C51E-89D2-477D-984F-7D1F2964E61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0" name="Text Box 6">
          <a:extLst>
            <a:ext uri="{FF2B5EF4-FFF2-40B4-BE49-F238E27FC236}">
              <a16:creationId xmlns:a16="http://schemas.microsoft.com/office/drawing/2014/main" id="{ED6875DA-57F4-4692-B406-99A3A47B900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1" name="Text Box 7">
          <a:extLst>
            <a:ext uri="{FF2B5EF4-FFF2-40B4-BE49-F238E27FC236}">
              <a16:creationId xmlns:a16="http://schemas.microsoft.com/office/drawing/2014/main" id="{92726C48-FE98-42B8-87AD-1E237D4CD5C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2" name="Text Box 8">
          <a:extLst>
            <a:ext uri="{FF2B5EF4-FFF2-40B4-BE49-F238E27FC236}">
              <a16:creationId xmlns:a16="http://schemas.microsoft.com/office/drawing/2014/main" id="{A0628FAA-AE24-40EF-A581-0412F58EFE5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3" name="Text Box 9">
          <a:extLst>
            <a:ext uri="{FF2B5EF4-FFF2-40B4-BE49-F238E27FC236}">
              <a16:creationId xmlns:a16="http://schemas.microsoft.com/office/drawing/2014/main" id="{A24B326D-78F5-42DF-A06A-9A34B0BB2E8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11F5AA67-90A0-4250-A58B-BA5D4CB7C2B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B944D073-27E8-4CEC-BC95-55749B0785F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3E588599-8C5C-4142-AB3F-97EAE4363F4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3892E66E-C8D0-4970-9301-502D83FF097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EC24EF52-ED84-48B3-9BA8-BCB04669746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9" name="Text Box 7">
          <a:extLst>
            <a:ext uri="{FF2B5EF4-FFF2-40B4-BE49-F238E27FC236}">
              <a16:creationId xmlns:a16="http://schemas.microsoft.com/office/drawing/2014/main" id="{4A13C0D0-A829-4C7D-A2E4-68397E4EB57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DF88AE11-8B19-4776-803A-49CC6B72C2D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9FE6EDDA-ECAE-4A90-9819-45F65CF1D57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E8818E6F-1916-4C54-ABDD-F3C187DAA34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1F4D6CF2-40F2-4C05-8D10-A9AACD88AC4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21E47DA6-669E-49B8-8655-631AFBF3F47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4C00A91B-C802-42ED-9DB4-1EA629AD581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8E1A0D33-3265-4906-BC18-C7DDBBACB32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08CE0303-0C3A-4342-BA85-9C280B90ED1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432A4CA0-C8DA-4815-A8D6-28E65AB83DB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5D68291F-D22F-4C6D-8CD6-A08830F3B5A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FB9E0CB2-F268-45D9-B1B1-A2FAED03838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1" name="Text Box 7">
          <a:extLst>
            <a:ext uri="{FF2B5EF4-FFF2-40B4-BE49-F238E27FC236}">
              <a16:creationId xmlns:a16="http://schemas.microsoft.com/office/drawing/2014/main" id="{AF64EF0E-98BA-478B-8E2F-DE63DCAD48D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38254FA4-A4F5-4CD4-A110-6C7C3AE1D2C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3" name="Text Box 9">
          <a:extLst>
            <a:ext uri="{FF2B5EF4-FFF2-40B4-BE49-F238E27FC236}">
              <a16:creationId xmlns:a16="http://schemas.microsoft.com/office/drawing/2014/main" id="{FC73B0F1-E393-4B21-B02D-B504059840B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7A94E753-C0F9-4145-845C-3D8F536F1FE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DF6F2406-E17F-4A75-9AC4-A262DBC2F4C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C47A0F70-2B9E-45D8-B83B-5DC2443881D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BDB7C907-A41C-44A0-9A6F-0E8A86B52BB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8" name="Text Box 7">
          <a:extLst>
            <a:ext uri="{FF2B5EF4-FFF2-40B4-BE49-F238E27FC236}">
              <a16:creationId xmlns:a16="http://schemas.microsoft.com/office/drawing/2014/main" id="{13271CDC-4E9D-4BE5-9808-7E454A6FEC4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BA3FBED0-C637-4AE1-BFD2-CBDE7CBB245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B0143484-4F57-4C0F-AAC6-EB2F132F79B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1" name="Text Box 4">
          <a:extLst>
            <a:ext uri="{FF2B5EF4-FFF2-40B4-BE49-F238E27FC236}">
              <a16:creationId xmlns:a16="http://schemas.microsoft.com/office/drawing/2014/main" id="{C730E45F-40FF-40FE-9A8F-54AF3037ECC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2" name="Text Box 6">
          <a:extLst>
            <a:ext uri="{FF2B5EF4-FFF2-40B4-BE49-F238E27FC236}">
              <a16:creationId xmlns:a16="http://schemas.microsoft.com/office/drawing/2014/main" id="{4FDC2791-B21A-4E99-B58D-76C6A308A9E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8ECE8505-7453-4E75-A791-3CF1BCF56D29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745D9FF6-8F51-4057-B25B-9BE6966577A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3A838912-691F-4E16-B858-E3C75F6F68D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C1634149-DB31-470A-ADAC-DB9EF7EA2AC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E2DBD088-EF77-4C9C-B5DC-6222416DB96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8099731B-077E-4760-B04B-FC3D93C65B8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003519BA-E039-4870-8EC0-9B3256F677A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7ED85956-DCD9-447F-A879-D5B057234BB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C45D7262-E535-4259-BBC1-D8AD81D2B09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FC7BB095-49F5-4BDE-956D-BD7214DDC5C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3" name="Text Box 5">
          <a:extLst>
            <a:ext uri="{FF2B5EF4-FFF2-40B4-BE49-F238E27FC236}">
              <a16:creationId xmlns:a16="http://schemas.microsoft.com/office/drawing/2014/main" id="{F81D4892-6E8F-477C-B043-8F6D954008F4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4" name="Text Box 6">
          <a:extLst>
            <a:ext uri="{FF2B5EF4-FFF2-40B4-BE49-F238E27FC236}">
              <a16:creationId xmlns:a16="http://schemas.microsoft.com/office/drawing/2014/main" id="{A392B966-4DFC-4810-AAF5-1C17A8E3D23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7F80F341-D40C-42F5-86FA-51F25D383CC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6" name="Text Box 8">
          <a:extLst>
            <a:ext uri="{FF2B5EF4-FFF2-40B4-BE49-F238E27FC236}">
              <a16:creationId xmlns:a16="http://schemas.microsoft.com/office/drawing/2014/main" id="{69EE39CE-5CE1-4E82-ACC1-7B6B75843D7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7" name="Text Box 9">
          <a:extLst>
            <a:ext uri="{FF2B5EF4-FFF2-40B4-BE49-F238E27FC236}">
              <a16:creationId xmlns:a16="http://schemas.microsoft.com/office/drawing/2014/main" id="{258C761D-919C-4D89-BB13-F8798F79C6F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680488EC-6A2B-4B36-B941-15C80683FAC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E95A9B00-3DDD-4758-A669-55AFEF506AC9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1335E683-7143-47D5-A9EC-65F25977076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B76DACBB-1047-499F-8F03-407A64A32D14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2" name="Text Box 5">
          <a:extLst>
            <a:ext uri="{FF2B5EF4-FFF2-40B4-BE49-F238E27FC236}">
              <a16:creationId xmlns:a16="http://schemas.microsoft.com/office/drawing/2014/main" id="{B26607F2-67CA-43EC-A108-8BAFF48E457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3" name="Text Box 7">
          <a:extLst>
            <a:ext uri="{FF2B5EF4-FFF2-40B4-BE49-F238E27FC236}">
              <a16:creationId xmlns:a16="http://schemas.microsoft.com/office/drawing/2014/main" id="{356C4163-7DBA-4468-8CE5-6542FF9721D4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A588DA7B-744C-4E07-BE9B-A32E984826D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48428BAC-15A6-4DA5-9BB5-E823197B7D3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FBBA5D69-6C3F-49B0-8F61-690C11AB7CC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4D2C4A3B-A417-4AFC-970B-5BF5FB395A0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260FD7D2-5580-4150-9505-5297E29D851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E58222E9-E220-48AD-800E-4637F3717E5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A517FCFF-4531-40AE-9A6B-CD6EB1A27EE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4B3E8381-0CCE-4F57-A5A7-5DDC7C7760D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463D9BF7-8DCE-4FFE-BC39-E7CAA543E40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F6434DD9-0AA1-4029-BCC9-CA96B02D1FCD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527E905A-B7B7-47F3-B4E4-BE7D49CB13B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id="{D02E8DA5-70FA-48D7-A3BF-4C82DA6987C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6" name="Text Box 8">
          <a:extLst>
            <a:ext uri="{FF2B5EF4-FFF2-40B4-BE49-F238E27FC236}">
              <a16:creationId xmlns:a16="http://schemas.microsoft.com/office/drawing/2014/main" id="{DE6B4FDB-9910-4DE5-ADAC-1ED13CDDC95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7" name="Text Box 9">
          <a:extLst>
            <a:ext uri="{FF2B5EF4-FFF2-40B4-BE49-F238E27FC236}">
              <a16:creationId xmlns:a16="http://schemas.microsoft.com/office/drawing/2014/main" id="{165785A0-6A74-4D20-8F63-1003EA615DD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4CEDDA42-D2DE-4BAE-B949-0BF4E2B06EB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1550803C-02CE-4300-9C1F-B62322E0F239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10AEA83A-C8F4-41A6-AC61-A430E1B2A67D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1" name="Text Box 5">
          <a:extLst>
            <a:ext uri="{FF2B5EF4-FFF2-40B4-BE49-F238E27FC236}">
              <a16:creationId xmlns:a16="http://schemas.microsoft.com/office/drawing/2014/main" id="{FB477AF7-255A-4649-BCE6-AE67ECE636A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2" name="Text Box 7">
          <a:extLst>
            <a:ext uri="{FF2B5EF4-FFF2-40B4-BE49-F238E27FC236}">
              <a16:creationId xmlns:a16="http://schemas.microsoft.com/office/drawing/2014/main" id="{E3A78C84-83DD-4BDB-A09D-D10682B5814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C064B4A1-9945-4B45-9C6B-0B87E4BF820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1A3A32B7-B6DB-491F-8B96-6DD9F462791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05F6ACD0-C5CD-498E-836C-ADA6C946CE6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id="{C539DC45-351B-434B-8157-C30B7925CD2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523B9800-30E6-4925-8BAA-0C278ADB662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BDE07516-40AB-4285-9DF5-0B85D80DE0B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459E219D-A3C0-440F-A9DE-56688F8D459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4162F585-D019-458B-802F-11D1610D433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9374E2EE-0FD4-4197-9B23-3A71FA13416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DAC0EABA-EC36-4FEB-B963-89015E0C7CE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32BCADBB-5766-4723-96C9-66D3BF1B1C0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6860BA63-7512-4756-B29F-69A8CBFEC21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DEB1CC9E-33F4-4ACC-A58A-FA0177BBC14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E2955536-3CE2-4C0D-9811-7653678CB78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D36F56DC-6671-4443-BB6E-0F53C9486A7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id="{D4BF6ED0-8196-43F8-8D6D-9502E1331C1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599E8C91-F6F9-4642-BB12-8D21167AA67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0" name="Text Box 8">
          <a:extLst>
            <a:ext uri="{FF2B5EF4-FFF2-40B4-BE49-F238E27FC236}">
              <a16:creationId xmlns:a16="http://schemas.microsoft.com/office/drawing/2014/main" id="{75244F10-412A-41A5-B835-DA952BE84D2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1" name="Text Box 9">
          <a:extLst>
            <a:ext uri="{FF2B5EF4-FFF2-40B4-BE49-F238E27FC236}">
              <a16:creationId xmlns:a16="http://schemas.microsoft.com/office/drawing/2014/main" id="{0A1B40AF-D5FF-4FA4-A62F-516A6AF36EE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3740D238-84D7-4810-95F4-CD9B8DAB1E6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830C4EB8-D4BC-4E08-A318-A27E621ABA5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557C5764-946D-4235-8ACE-0F58E2C2B92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3F01D2B1-B190-4B9B-83E3-2A7F4B27EE4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69D1BCF1-44B8-4735-9D78-BD6CE1FFE72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7" name="Text Box 7">
          <a:extLst>
            <a:ext uri="{FF2B5EF4-FFF2-40B4-BE49-F238E27FC236}">
              <a16:creationId xmlns:a16="http://schemas.microsoft.com/office/drawing/2014/main" id="{65A8150C-72A3-4706-846C-C75A349B18E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356E7D6F-0E05-4E01-AD6B-200977FD955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4DFE070C-E368-4323-BEBC-0F7B0246004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72AF7C88-6614-4957-910C-EDBDACF941A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0CA6229D-642E-4D75-8229-B592741A4A2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BC2D8272-5FAA-4588-A483-6574F64266F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AD0CD2CF-8808-4895-8E2E-92757A5017D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3F79FB01-DFEA-4147-AB77-CD7F5474BBA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722E06F4-58FF-4093-878A-242115CEF3F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93799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E672A0C8-D3C7-4E99-B0F8-1E98A3B71C47}"/>
            </a:ext>
          </a:extLst>
        </xdr:cNvPr>
        <xdr:cNvSpPr txBox="1">
          <a:spLocks noChangeArrowheads="1"/>
        </xdr:cNvSpPr>
      </xdr:nvSpPr>
      <xdr:spPr bwMode="auto">
        <a:xfrm>
          <a:off x="6124575" y="66675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CFFA6B5F-4185-4522-BE53-0C07843A1D5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277F36A5-69A2-4AC3-A9BF-1B7E1283127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960FE074-8A1E-4E3A-B278-52D25591273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63BE903E-466F-48E6-9D2D-D7D10C547C4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BC6F3B33-E3F4-47A3-B5A7-79073B05C00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AC1EFD09-6B15-4079-84EE-BE9A6036C20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081A51EC-29E8-4440-A36D-E5BFE70D41C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D69D5A2D-5C67-478C-A257-C0E99E48772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5" name="Text Box 6">
          <a:extLst>
            <a:ext uri="{FF2B5EF4-FFF2-40B4-BE49-F238E27FC236}">
              <a16:creationId xmlns:a16="http://schemas.microsoft.com/office/drawing/2014/main" id="{DAA1C5BB-51B7-42DA-B734-57EBCFD8A59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6" name="Text Box 7">
          <a:extLst>
            <a:ext uri="{FF2B5EF4-FFF2-40B4-BE49-F238E27FC236}">
              <a16:creationId xmlns:a16="http://schemas.microsoft.com/office/drawing/2014/main" id="{28758C53-8510-45E9-9AF3-3E393C9D406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7" name="Text Box 8">
          <a:extLst>
            <a:ext uri="{FF2B5EF4-FFF2-40B4-BE49-F238E27FC236}">
              <a16:creationId xmlns:a16="http://schemas.microsoft.com/office/drawing/2014/main" id="{BD5B1A2A-649A-4F5A-97DA-C15FB8FCE81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8" name="Text Box 9">
          <a:extLst>
            <a:ext uri="{FF2B5EF4-FFF2-40B4-BE49-F238E27FC236}">
              <a16:creationId xmlns:a16="http://schemas.microsoft.com/office/drawing/2014/main" id="{E60E81C2-8E3F-4C04-844F-1B316800988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2831A8D8-D936-41AF-98B6-232888B2D6C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9E87537A-0922-4B7A-A6AE-0E3C12B619B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1DD3BF17-7C44-4852-BFFE-A44ABD4C77F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B7ED9A49-E1F1-4FFF-B2F4-CA77CF73E1A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3" name="Text Box 5">
          <a:extLst>
            <a:ext uri="{FF2B5EF4-FFF2-40B4-BE49-F238E27FC236}">
              <a16:creationId xmlns:a16="http://schemas.microsoft.com/office/drawing/2014/main" id="{CFF8C7A5-6AD1-40DB-A2A9-09292C9DA59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4" name="Text Box 7">
          <a:extLst>
            <a:ext uri="{FF2B5EF4-FFF2-40B4-BE49-F238E27FC236}">
              <a16:creationId xmlns:a16="http://schemas.microsoft.com/office/drawing/2014/main" id="{A901E2DD-862B-4F34-8DD6-BEA9EB8C0B6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40805D37-EC57-4403-9B4E-85B81595A28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7F3B60AF-0433-4967-BFB2-9C2E45D79FA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9B3A080F-AE11-450A-9D31-FA962B78E9E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8" name="Text Box 4">
          <a:extLst>
            <a:ext uri="{FF2B5EF4-FFF2-40B4-BE49-F238E27FC236}">
              <a16:creationId xmlns:a16="http://schemas.microsoft.com/office/drawing/2014/main" id="{58F7EA4E-0DBA-4B21-BA35-A727E22E60D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9" name="Text Box 6">
          <a:extLst>
            <a:ext uri="{FF2B5EF4-FFF2-40B4-BE49-F238E27FC236}">
              <a16:creationId xmlns:a16="http://schemas.microsoft.com/office/drawing/2014/main" id="{BD699A40-EBDE-4DFE-ADD4-F21C0FF6C59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0" name="Text Box 8">
          <a:extLst>
            <a:ext uri="{FF2B5EF4-FFF2-40B4-BE49-F238E27FC236}">
              <a16:creationId xmlns:a16="http://schemas.microsoft.com/office/drawing/2014/main" id="{22B0CAEF-4785-4293-8748-6D60F91CE8C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1" name="Text Box 9">
          <a:extLst>
            <a:ext uri="{FF2B5EF4-FFF2-40B4-BE49-F238E27FC236}">
              <a16:creationId xmlns:a16="http://schemas.microsoft.com/office/drawing/2014/main" id="{980690A3-B6A8-4861-B1F4-19D64A38145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EE9A0F46-E22E-4E2B-8517-0EBEA1980A9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id="{21DF54EC-1D25-42A9-8987-1204047CFC4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1714F99D-6BA4-4DFA-A7A9-1917D11386B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D39AC0F8-1424-46E1-B08A-2D8F58D5C23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AE0918C9-29A6-4FB9-941A-AD5B2B9653B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id="{7B9ED0E5-837F-4FF1-9115-43E9CFF0ABC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736C0980-3BE9-4AA9-8F33-33A1A954528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C5E2F05E-C43D-4B17-8C5D-35111091A0B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0" name="Text Box 5">
          <a:extLst>
            <a:ext uri="{FF2B5EF4-FFF2-40B4-BE49-F238E27FC236}">
              <a16:creationId xmlns:a16="http://schemas.microsoft.com/office/drawing/2014/main" id="{6187C88E-2718-44C2-8655-63F7B6CF4E7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1" name="Text Box 6">
          <a:extLst>
            <a:ext uri="{FF2B5EF4-FFF2-40B4-BE49-F238E27FC236}">
              <a16:creationId xmlns:a16="http://schemas.microsoft.com/office/drawing/2014/main" id="{40B621D8-0F7F-44F4-BDF8-2665A05C151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2" name="Text Box 7">
          <a:extLst>
            <a:ext uri="{FF2B5EF4-FFF2-40B4-BE49-F238E27FC236}">
              <a16:creationId xmlns:a16="http://schemas.microsoft.com/office/drawing/2014/main" id="{B6BBB651-EDFA-4D5F-884F-4C87A5C92A4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3CDE3381-DCED-4529-9522-8EC87153000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987B68CB-1852-4938-95C1-B8E25D242A0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450BC6EE-899A-4439-A2BA-2766937298E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E84B3005-D739-412A-A22B-A7013503476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8E8C4056-5CA4-4FD1-80C2-46673A9E5EE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B78497B5-6DF1-454C-B775-5BD625BC73F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600A715A-2AA2-41A3-8088-B0D2323DFD3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0" name="Text Box 7">
          <a:extLst>
            <a:ext uri="{FF2B5EF4-FFF2-40B4-BE49-F238E27FC236}">
              <a16:creationId xmlns:a16="http://schemas.microsoft.com/office/drawing/2014/main" id="{E130DCE4-AA3F-42B5-A55D-032644A08F2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889E2931-C630-4FCD-886A-97ED53425BA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38E79B44-6738-4A0C-BE16-CC669472F8C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180392FF-F000-43CA-B281-FD927179673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4" name="Text Box 4">
          <a:extLst>
            <a:ext uri="{FF2B5EF4-FFF2-40B4-BE49-F238E27FC236}">
              <a16:creationId xmlns:a16="http://schemas.microsoft.com/office/drawing/2014/main" id="{BC8E326A-D012-4525-BE41-BFC09DE3ECE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5" name="Text Box 6">
          <a:extLst>
            <a:ext uri="{FF2B5EF4-FFF2-40B4-BE49-F238E27FC236}">
              <a16:creationId xmlns:a16="http://schemas.microsoft.com/office/drawing/2014/main" id="{8360287C-B4FC-4F2E-AC94-B487F29E581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6" name="Text Box 8">
          <a:extLst>
            <a:ext uri="{FF2B5EF4-FFF2-40B4-BE49-F238E27FC236}">
              <a16:creationId xmlns:a16="http://schemas.microsoft.com/office/drawing/2014/main" id="{E364EFE1-FC6F-40B9-B4EF-A17369EC17E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7" name="Text Box 9">
          <a:extLst>
            <a:ext uri="{FF2B5EF4-FFF2-40B4-BE49-F238E27FC236}">
              <a16:creationId xmlns:a16="http://schemas.microsoft.com/office/drawing/2014/main" id="{12371E74-1011-4C48-A2C1-C1527BDEA0A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9EADCC3A-7ADF-4546-8A61-588F8EBBE18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30" cy="47625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27DB2674-2AAC-4668-A2C7-5E1ECEC9C086}"/>
            </a:ext>
          </a:extLst>
        </xdr:cNvPr>
        <xdr:cNvSpPr txBox="1">
          <a:spLocks noChangeArrowheads="1"/>
        </xdr:cNvSpPr>
      </xdr:nvSpPr>
      <xdr:spPr bwMode="auto">
        <a:xfrm>
          <a:off x="6124575" y="66675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6C09396A-B07F-4FD5-9D80-17609FEAAD0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F6AD9CE2-3F5A-4F9E-9FA4-87BEC1A22C4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B622D3ED-33AF-42F8-A169-D61177A2DA6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9C4D3CE2-45DE-414B-8F4D-9886BC54BD7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EAF90FF2-E423-42AB-9F60-45D22051EFE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011FACAB-34D5-4DA5-B9C3-70409EAE520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6" name="Text Box 4">
          <a:extLst>
            <a:ext uri="{FF2B5EF4-FFF2-40B4-BE49-F238E27FC236}">
              <a16:creationId xmlns:a16="http://schemas.microsoft.com/office/drawing/2014/main" id="{8FA8149E-EEB7-4C96-A807-20724182ADE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7" name="Text Box 5">
          <a:extLst>
            <a:ext uri="{FF2B5EF4-FFF2-40B4-BE49-F238E27FC236}">
              <a16:creationId xmlns:a16="http://schemas.microsoft.com/office/drawing/2014/main" id="{DBA9BA37-34C5-4C57-AA32-1F0E7B8480F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8" name="Text Box 6">
          <a:extLst>
            <a:ext uri="{FF2B5EF4-FFF2-40B4-BE49-F238E27FC236}">
              <a16:creationId xmlns:a16="http://schemas.microsoft.com/office/drawing/2014/main" id="{38AEC975-0B43-471B-B459-441E0131AB3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9" name="Text Box 7">
          <a:extLst>
            <a:ext uri="{FF2B5EF4-FFF2-40B4-BE49-F238E27FC236}">
              <a16:creationId xmlns:a16="http://schemas.microsoft.com/office/drawing/2014/main" id="{BC191446-1F37-4C39-8307-C65FF3B01EB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0" name="Text Box 8">
          <a:extLst>
            <a:ext uri="{FF2B5EF4-FFF2-40B4-BE49-F238E27FC236}">
              <a16:creationId xmlns:a16="http://schemas.microsoft.com/office/drawing/2014/main" id="{85445980-5109-4717-B219-7B5225BB848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1" name="Text Box 9">
          <a:extLst>
            <a:ext uri="{FF2B5EF4-FFF2-40B4-BE49-F238E27FC236}">
              <a16:creationId xmlns:a16="http://schemas.microsoft.com/office/drawing/2014/main" id="{019EE5D8-7F4B-4DAB-9834-2FA3D8FBB69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B9272ADA-227A-45BC-ACCC-79D70883C3C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6599234D-FE43-4719-ACEC-E1CAD2237B3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BE881029-22F0-4600-A694-75F4D6FD053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F88F2CC-323A-45F1-8FCF-B6818C661AE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6" name="Text Box 5">
          <a:extLst>
            <a:ext uri="{FF2B5EF4-FFF2-40B4-BE49-F238E27FC236}">
              <a16:creationId xmlns:a16="http://schemas.microsoft.com/office/drawing/2014/main" id="{89B360A0-F26A-483C-AB10-87A8C349445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7" name="Text Box 7">
          <a:extLst>
            <a:ext uri="{FF2B5EF4-FFF2-40B4-BE49-F238E27FC236}">
              <a16:creationId xmlns:a16="http://schemas.microsoft.com/office/drawing/2014/main" id="{5B984EF3-6D7B-4C8E-ACDE-D1E90BAC396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A93934EC-CE24-45E3-9B3B-A406BDE0FCE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69E9B458-B8D9-49A8-BCB8-D7F56B99AFA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29C46978-85DE-4AB6-8982-1AAC55544D1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8A19D4D8-8F7E-49D3-A8F9-BE10070D73C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3747E70E-C347-43A0-B204-F23C9A1B434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081AD943-6B24-464F-90B4-63BF66809D1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DBF22A8C-EEB4-4610-9B28-C61B506B0B4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9B1D165A-910A-4EF8-A178-5B82F82A23F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51</xdr:row>
      <xdr:rowOff>0</xdr:rowOff>
    </xdr:from>
    <xdr:ext cx="93799" cy="47625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23E15947-618C-4CD0-925D-B2B9698C78F3}"/>
            </a:ext>
          </a:extLst>
        </xdr:cNvPr>
        <xdr:cNvSpPr txBox="1">
          <a:spLocks noChangeArrowheads="1"/>
        </xdr:cNvSpPr>
      </xdr:nvSpPr>
      <xdr:spPr bwMode="auto">
        <a:xfrm>
          <a:off x="6124575" y="11125200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BBA6ACD2-D12F-41CE-9542-37859A81CB5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E0D9EBE2-1F6C-4A51-A277-7D2CE3171D8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5AAFC86D-91C3-4A5B-9714-045014A5896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B79E9009-3332-4E39-8851-E3CDAE7AA0B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424806B0-2F9C-41A0-B9A5-AFDA96712B8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E16D8BBA-146E-448E-B3EA-02392F859FD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03" name="Text Box 4">
          <a:extLst>
            <a:ext uri="{FF2B5EF4-FFF2-40B4-BE49-F238E27FC236}">
              <a16:creationId xmlns:a16="http://schemas.microsoft.com/office/drawing/2014/main" id="{2B29E0CC-4CB5-4780-B435-5EDC991E584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04" name="Text Box 5">
          <a:extLst>
            <a:ext uri="{FF2B5EF4-FFF2-40B4-BE49-F238E27FC236}">
              <a16:creationId xmlns:a16="http://schemas.microsoft.com/office/drawing/2014/main" id="{3E3481F0-13F1-4D2A-B9C7-92E9CC299A9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05" name="Text Box 6">
          <a:extLst>
            <a:ext uri="{FF2B5EF4-FFF2-40B4-BE49-F238E27FC236}">
              <a16:creationId xmlns:a16="http://schemas.microsoft.com/office/drawing/2014/main" id="{09C99EF3-0077-4BF7-8BE9-487978C7DD7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06" name="Text Box 7">
          <a:extLst>
            <a:ext uri="{FF2B5EF4-FFF2-40B4-BE49-F238E27FC236}">
              <a16:creationId xmlns:a16="http://schemas.microsoft.com/office/drawing/2014/main" id="{86B5C6D3-0486-4DBD-A021-43F4F8ECE56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E6314D5E-90E4-45A6-A81E-7671C7F97CF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B0F8D4BB-40F9-4D07-AF86-742947E4597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ABCCA273-1160-438C-BA0A-D93A4087941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AE40F0DD-6BDA-4E04-8D8A-FAB9D8034D8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6F666F80-048B-4E2A-BD0B-508C6F532C9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3EDD1797-3F7A-475F-B375-FB8F80D1BAB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3" name="Text Box 5">
          <a:extLst>
            <a:ext uri="{FF2B5EF4-FFF2-40B4-BE49-F238E27FC236}">
              <a16:creationId xmlns:a16="http://schemas.microsoft.com/office/drawing/2014/main" id="{67A64198-F624-4C11-B6E4-D080E44FE46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4" name="Text Box 7">
          <a:extLst>
            <a:ext uri="{FF2B5EF4-FFF2-40B4-BE49-F238E27FC236}">
              <a16:creationId xmlns:a16="http://schemas.microsoft.com/office/drawing/2014/main" id="{E3886628-B102-4D9F-902C-8C9A351F123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C62EE394-655C-443A-B266-01FE125F0EA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1F81272E-6530-45B1-BC4F-D840ABC00A4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C7A0DCEF-CD68-4722-B6D0-9CB236421A6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B5BA2D19-00EC-4417-A43C-0EA28827CFA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9" name="Text Box 6">
          <a:extLst>
            <a:ext uri="{FF2B5EF4-FFF2-40B4-BE49-F238E27FC236}">
              <a16:creationId xmlns:a16="http://schemas.microsoft.com/office/drawing/2014/main" id="{B641366A-1BA0-4644-8654-FE0A4CF9D17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F8B475A1-AE86-49FF-848D-A7446090B7B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id="{568B028D-F39B-4B7D-844C-1A8DF5223F7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A4382D8B-90D9-4821-BFBB-85A4B52AE18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6A5362D6-2306-4D89-9ABC-096AD2DC5CB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EF413E98-2A7D-40E8-8B89-533F3C6C406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20C57083-4A85-4A94-8B94-B4DB42019D4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33D16622-40FE-458D-BAD4-6C9BB6B8FAE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5361DB91-6DE1-4437-A603-27948358383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82BA66FC-BC72-48F9-9826-5756A43CE64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42AAC225-62E6-4290-8BBA-E8879AA6677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EF44ABCA-DBC1-4DE9-A66F-B7C0F5DF640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1" name="Text Box 6">
          <a:extLst>
            <a:ext uri="{FF2B5EF4-FFF2-40B4-BE49-F238E27FC236}">
              <a16:creationId xmlns:a16="http://schemas.microsoft.com/office/drawing/2014/main" id="{A0C32524-8498-468C-B405-5C40C2A017E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2" name="Text Box 7">
          <a:extLst>
            <a:ext uri="{FF2B5EF4-FFF2-40B4-BE49-F238E27FC236}">
              <a16:creationId xmlns:a16="http://schemas.microsoft.com/office/drawing/2014/main" id="{50434D02-2DA1-4E5C-B5D3-C3D666EBDDD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60375A9E-61AF-4767-83ED-9355731097F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6F6990D1-FBFC-4CEB-895E-4D3FE1BEEC1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4057A908-327D-40FD-AF88-55B426A4306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1CFE62F0-9131-4A31-8097-2801576EF8F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63AA58FD-7F86-4585-9F39-0D407B4C7BB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E43684B5-BF9F-4F08-8DC4-5D4CF6E6943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CDAA23BE-0D06-461D-BB9C-6008B218297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0" name="Text Box 7">
          <a:extLst>
            <a:ext uri="{FF2B5EF4-FFF2-40B4-BE49-F238E27FC236}">
              <a16:creationId xmlns:a16="http://schemas.microsoft.com/office/drawing/2014/main" id="{3FE28E12-E90A-4563-87A1-3895B40E07E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BDE5012C-7B1E-4546-9A51-C94D2923B83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D669D8F3-10AE-4F3B-BA98-65B4EE67633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F8885595-DC06-430E-93D3-F1E69630492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A5AB986F-4E95-49E8-AB53-3F0E80C2EDC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5" name="Text Box 6">
          <a:extLst>
            <a:ext uri="{FF2B5EF4-FFF2-40B4-BE49-F238E27FC236}">
              <a16:creationId xmlns:a16="http://schemas.microsoft.com/office/drawing/2014/main" id="{D1A8EDBE-B7A5-4548-8805-F8D2F124D2B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6" name="Text Box 8">
          <a:extLst>
            <a:ext uri="{FF2B5EF4-FFF2-40B4-BE49-F238E27FC236}">
              <a16:creationId xmlns:a16="http://schemas.microsoft.com/office/drawing/2014/main" id="{54094DD1-C223-4B30-AF8B-452EC9D3D9E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7" name="Text Box 9">
          <a:extLst>
            <a:ext uri="{FF2B5EF4-FFF2-40B4-BE49-F238E27FC236}">
              <a16:creationId xmlns:a16="http://schemas.microsoft.com/office/drawing/2014/main" id="{EC8A56DB-EEB0-43AA-B485-A46193DD6F0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0D691075-7BEB-475E-9726-33B62B7363B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51</xdr:row>
      <xdr:rowOff>0</xdr:rowOff>
    </xdr:from>
    <xdr:ext cx="6930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14666B2C-1550-4C74-8CCF-DE339458638F}"/>
            </a:ext>
          </a:extLst>
        </xdr:cNvPr>
        <xdr:cNvSpPr txBox="1">
          <a:spLocks noChangeArrowheads="1"/>
        </xdr:cNvSpPr>
      </xdr:nvSpPr>
      <xdr:spPr bwMode="auto">
        <a:xfrm>
          <a:off x="6124575" y="11125200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195D1026-C05C-4DFA-A613-95958DC482A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FECA31D7-4A82-4B2F-A4BB-893D83C2A15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F1CE6132-68E1-4234-9EF6-0BB8F9D2BF7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7FF02E9B-2375-4242-8EEE-E40B78EF53C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BD242FE3-5FC0-4D36-864B-1F30B50D1C0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3525F8A9-F4F2-4200-95DE-8B58A8C5A74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FCB55EFC-DFAA-4DC9-8D5B-9AAF44C1398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4E941AB5-38FD-4FEF-8A92-B4950E946C0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58" name="Text Box 6">
          <a:extLst>
            <a:ext uri="{FF2B5EF4-FFF2-40B4-BE49-F238E27FC236}">
              <a16:creationId xmlns:a16="http://schemas.microsoft.com/office/drawing/2014/main" id="{7CD1D380-78E5-4037-8739-3902E193606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59" name="Text Box 7">
          <a:extLst>
            <a:ext uri="{FF2B5EF4-FFF2-40B4-BE49-F238E27FC236}">
              <a16:creationId xmlns:a16="http://schemas.microsoft.com/office/drawing/2014/main" id="{7EAA9ACB-D2CF-40B2-900A-5D19D25C443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0" name="Text Box 8">
          <a:extLst>
            <a:ext uri="{FF2B5EF4-FFF2-40B4-BE49-F238E27FC236}">
              <a16:creationId xmlns:a16="http://schemas.microsoft.com/office/drawing/2014/main" id="{74E6EC5B-5CB6-41D8-AD26-C17D1C444F5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1" name="Text Box 9">
          <a:extLst>
            <a:ext uri="{FF2B5EF4-FFF2-40B4-BE49-F238E27FC236}">
              <a16:creationId xmlns:a16="http://schemas.microsoft.com/office/drawing/2014/main" id="{13A68FC6-A0D3-4F47-964B-DB2544063BA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2B6619A2-452C-4F50-9C10-C1EE826BB0C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C3EBDD7-E6D2-489C-961C-D748F45B91F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C5DAECF2-AF2E-4F9D-8EAE-E5E6C055CC5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18CE672B-7CCE-4FE3-A7D3-F938BD23CDB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6" name="Text Box 5">
          <a:extLst>
            <a:ext uri="{FF2B5EF4-FFF2-40B4-BE49-F238E27FC236}">
              <a16:creationId xmlns:a16="http://schemas.microsoft.com/office/drawing/2014/main" id="{D4B210DC-9E9C-4DEA-8295-149DD380E8F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7" name="Text Box 7">
          <a:extLst>
            <a:ext uri="{FF2B5EF4-FFF2-40B4-BE49-F238E27FC236}">
              <a16:creationId xmlns:a16="http://schemas.microsoft.com/office/drawing/2014/main" id="{4B2DE5C4-9F8A-46CF-AFA7-44AE6F8AFA9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1394F822-CA0E-4C22-875A-7123D221478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9397BB1F-3051-415E-869D-DB6B87A1049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F1F98A31-E99E-4340-9F1D-E7736E37691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71" name="Text Box 4">
          <a:extLst>
            <a:ext uri="{FF2B5EF4-FFF2-40B4-BE49-F238E27FC236}">
              <a16:creationId xmlns:a16="http://schemas.microsoft.com/office/drawing/2014/main" id="{60F519C2-866A-469A-91D6-38DD21FE773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72" name="Text Box 6">
          <a:extLst>
            <a:ext uri="{FF2B5EF4-FFF2-40B4-BE49-F238E27FC236}">
              <a16:creationId xmlns:a16="http://schemas.microsoft.com/office/drawing/2014/main" id="{49DBE9C5-6053-4647-8BD7-37C6BBEAC64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C8C8F215-2A23-43B5-A28B-A6BBA9231B6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493F60E4-FA66-4B8D-B1F6-799F89C9FEC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1EA5108E-4584-4C98-BD2B-9745BE9F930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EF81F94C-92D3-4B90-8CC6-567E7CF580D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7" name="Text Box 5">
          <a:extLst>
            <a:ext uri="{FF2B5EF4-FFF2-40B4-BE49-F238E27FC236}">
              <a16:creationId xmlns:a16="http://schemas.microsoft.com/office/drawing/2014/main" id="{E7D59105-74C0-434F-BE8B-44F10513017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8" name="Text Box 6">
          <a:extLst>
            <a:ext uri="{FF2B5EF4-FFF2-40B4-BE49-F238E27FC236}">
              <a16:creationId xmlns:a16="http://schemas.microsoft.com/office/drawing/2014/main" id="{31248516-E9B1-4585-A703-E0CA6A6747B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9" name="Text Box 7">
          <a:extLst>
            <a:ext uri="{FF2B5EF4-FFF2-40B4-BE49-F238E27FC236}">
              <a16:creationId xmlns:a16="http://schemas.microsoft.com/office/drawing/2014/main" id="{CBDAC584-D5D1-4CEC-AFF6-260DA9D9CFE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0" name="Text Box 8">
          <a:extLst>
            <a:ext uri="{FF2B5EF4-FFF2-40B4-BE49-F238E27FC236}">
              <a16:creationId xmlns:a16="http://schemas.microsoft.com/office/drawing/2014/main" id="{BA483A1B-D22D-4870-8F48-17B78EC5188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1" name="Text Box 9">
          <a:extLst>
            <a:ext uri="{FF2B5EF4-FFF2-40B4-BE49-F238E27FC236}">
              <a16:creationId xmlns:a16="http://schemas.microsoft.com/office/drawing/2014/main" id="{9B5D815A-8168-41BC-93EA-FFFB7FDABE0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39B34638-0F40-4FAF-8F69-7B7EE9491EB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30DDA824-3328-4227-8ABC-9270E3A2EC0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392E42BE-186D-489F-8AFF-AE33DE18BAE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5" name="Text Box 5">
          <a:extLst>
            <a:ext uri="{FF2B5EF4-FFF2-40B4-BE49-F238E27FC236}">
              <a16:creationId xmlns:a16="http://schemas.microsoft.com/office/drawing/2014/main" id="{948621EA-8ADD-42AD-99E1-B0D954F26A4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6" name="Text Box 7">
          <a:extLst>
            <a:ext uri="{FF2B5EF4-FFF2-40B4-BE49-F238E27FC236}">
              <a16:creationId xmlns:a16="http://schemas.microsoft.com/office/drawing/2014/main" id="{6F50C613-B07B-4049-AFBE-9926F4BDCCE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EDB8A0A7-7EDF-401C-8EDA-A12081E09BC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7002D054-B56C-4CD3-938D-169A53B275C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id="{DB3F4060-5B88-4D9D-BDC6-7BF035B8B59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0" name="Text Box 6">
          <a:extLst>
            <a:ext uri="{FF2B5EF4-FFF2-40B4-BE49-F238E27FC236}">
              <a16:creationId xmlns:a16="http://schemas.microsoft.com/office/drawing/2014/main" id="{6CE25095-8C74-4C10-847C-B2E5DDB780B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C3A645F7-5C6D-45F1-963E-4F706AB6A2A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305E2715-5598-4E4C-B1F0-E89E590744D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DEFCB50C-EF9E-45BE-94DD-061C9591F01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0FDB4451-5E35-460B-80D1-2D133BF05FC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BD495A13-93A8-461B-A0B4-D1592994A9A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683B6C9B-A177-406B-BDB5-5FAE74F6DDC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783C7269-72EC-401D-91D3-57D299C8B55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8ED286ED-C3FF-44DE-BA9A-DBBEDD8605B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648B3D07-6FBD-402B-B78A-77F867E8571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55CE466E-521B-4428-9875-441FD777056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1" name="Text Box 5">
          <a:extLst>
            <a:ext uri="{FF2B5EF4-FFF2-40B4-BE49-F238E27FC236}">
              <a16:creationId xmlns:a16="http://schemas.microsoft.com/office/drawing/2014/main" id="{DEC6C2FA-FE35-41C2-ACA7-A9D9DEAC385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id="{08B7D08A-93A3-4DD5-9B2A-F7A6EF3D1D8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3" name="Text Box 7">
          <a:extLst>
            <a:ext uri="{FF2B5EF4-FFF2-40B4-BE49-F238E27FC236}">
              <a16:creationId xmlns:a16="http://schemas.microsoft.com/office/drawing/2014/main" id="{1154F507-5881-4AAC-B7CB-A0C8EB83AD9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4" name="Text Box 8">
          <a:extLst>
            <a:ext uri="{FF2B5EF4-FFF2-40B4-BE49-F238E27FC236}">
              <a16:creationId xmlns:a16="http://schemas.microsoft.com/office/drawing/2014/main" id="{0DA8BC33-E0C1-4331-872C-45D332D0313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5" name="Text Box 9">
          <a:extLst>
            <a:ext uri="{FF2B5EF4-FFF2-40B4-BE49-F238E27FC236}">
              <a16:creationId xmlns:a16="http://schemas.microsoft.com/office/drawing/2014/main" id="{9AF94D28-D78A-42F7-B3CF-0BEC317B49D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6CC71792-3C1D-4C18-95B2-F10625EA4E4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369BD2B8-44A7-4141-8AC3-58904C67297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15726E7A-7AF8-47CF-AE00-B71C145F6B3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E059E3A9-F44F-4784-8E09-8A09FA1B34E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0" name="Text Box 5">
          <a:extLst>
            <a:ext uri="{FF2B5EF4-FFF2-40B4-BE49-F238E27FC236}">
              <a16:creationId xmlns:a16="http://schemas.microsoft.com/office/drawing/2014/main" id="{EB6B5718-6F62-4153-BC24-56CDCAC645B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1" name="Text Box 7">
          <a:extLst>
            <a:ext uri="{FF2B5EF4-FFF2-40B4-BE49-F238E27FC236}">
              <a16:creationId xmlns:a16="http://schemas.microsoft.com/office/drawing/2014/main" id="{C73472A7-D67B-47A9-A257-BD6F444597B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4A2F063D-12A3-4C65-9FC5-DB2E65C8789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51628E81-102A-45F3-8992-AC11364ADF4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F40B5C69-ECD1-4470-B334-4EC8258C883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1A518997-1394-41C2-A4E4-2FC8603A132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6" name="Text Box 6">
          <a:extLst>
            <a:ext uri="{FF2B5EF4-FFF2-40B4-BE49-F238E27FC236}">
              <a16:creationId xmlns:a16="http://schemas.microsoft.com/office/drawing/2014/main" id="{16393B39-0562-48D4-B9AF-B461DD52CC4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429D72BE-A56D-456A-82C3-471BDEC0867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id="{5990A520-337E-4385-A577-9D8375ABC01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D76947BD-2D3B-4075-8733-AA9C6179E5C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B0503E50-A544-4C66-B5CC-FE444A4A7FC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6A286B95-A434-4ED3-B6D6-D0A5BA13BD0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69E9EBB4-CCB6-4D34-A515-16B0EEFEAAA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709C1FFF-7940-446A-8C3E-2C5D15CFA78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2E68E163-CCA7-42BB-A82F-3378BFA9E77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3B9F0657-D40E-4F20-A394-0F131A3A310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6" name="Text Box 4">
          <a:extLst>
            <a:ext uri="{FF2B5EF4-FFF2-40B4-BE49-F238E27FC236}">
              <a16:creationId xmlns:a16="http://schemas.microsoft.com/office/drawing/2014/main" id="{32B18CC7-18BE-433E-AF69-C9109C7E20C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7" name="Text Box 5">
          <a:extLst>
            <a:ext uri="{FF2B5EF4-FFF2-40B4-BE49-F238E27FC236}">
              <a16:creationId xmlns:a16="http://schemas.microsoft.com/office/drawing/2014/main" id="{FB3B117B-E868-44A9-B2BA-B8754C879A5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8" name="Text Box 6">
          <a:extLst>
            <a:ext uri="{FF2B5EF4-FFF2-40B4-BE49-F238E27FC236}">
              <a16:creationId xmlns:a16="http://schemas.microsoft.com/office/drawing/2014/main" id="{453E0DC8-522F-4ECB-8077-0E562345FEE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9" name="Text Box 7">
          <a:extLst>
            <a:ext uri="{FF2B5EF4-FFF2-40B4-BE49-F238E27FC236}">
              <a16:creationId xmlns:a16="http://schemas.microsoft.com/office/drawing/2014/main" id="{8EEBAA62-300A-4DB2-BBA1-8AA71929CD9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0" name="Text Box 8">
          <a:extLst>
            <a:ext uri="{FF2B5EF4-FFF2-40B4-BE49-F238E27FC236}">
              <a16:creationId xmlns:a16="http://schemas.microsoft.com/office/drawing/2014/main" id="{E926110B-E627-4A47-8960-613BCC9940E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1" name="Text Box 9">
          <a:extLst>
            <a:ext uri="{FF2B5EF4-FFF2-40B4-BE49-F238E27FC236}">
              <a16:creationId xmlns:a16="http://schemas.microsoft.com/office/drawing/2014/main" id="{A7539786-F023-4F93-BC25-67DB6BDAC69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6E18AD03-A391-45C9-87E9-840D48B4D8F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229F2743-27EA-4C1E-9A98-30FD2B34D6D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6002DE26-7CBC-4740-999E-3A70E73D2C1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CFE14359-3CC1-480C-913C-29FAA35FE2D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6" name="Text Box 5">
          <a:extLst>
            <a:ext uri="{FF2B5EF4-FFF2-40B4-BE49-F238E27FC236}">
              <a16:creationId xmlns:a16="http://schemas.microsoft.com/office/drawing/2014/main" id="{512B3F2C-85DA-4EDA-8D0A-379A9E5F4EA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7" name="Text Box 7">
          <a:extLst>
            <a:ext uri="{FF2B5EF4-FFF2-40B4-BE49-F238E27FC236}">
              <a16:creationId xmlns:a16="http://schemas.microsoft.com/office/drawing/2014/main" id="{4904C84B-0537-4C5F-9992-45A84733935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2A9341D3-0D76-4C30-B9E4-15C66401EE3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555EA3AA-317D-4713-ABB4-86A3705BFEE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5B3F953B-BA67-4B7D-A1DD-526498F55FD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id="{4A066144-48AD-4083-A93B-4F8D20AD5E4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2" name="Text Box 6">
          <a:extLst>
            <a:ext uri="{FF2B5EF4-FFF2-40B4-BE49-F238E27FC236}">
              <a16:creationId xmlns:a16="http://schemas.microsoft.com/office/drawing/2014/main" id="{EC2E55AA-FA34-40E7-BB06-15467950C65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3" name="Text Box 8">
          <a:extLst>
            <a:ext uri="{FF2B5EF4-FFF2-40B4-BE49-F238E27FC236}">
              <a16:creationId xmlns:a16="http://schemas.microsoft.com/office/drawing/2014/main" id="{4E76F108-71ED-4F04-B1DB-212689F0FD0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4" name="Text Box 9">
          <a:extLst>
            <a:ext uri="{FF2B5EF4-FFF2-40B4-BE49-F238E27FC236}">
              <a16:creationId xmlns:a16="http://schemas.microsoft.com/office/drawing/2014/main" id="{495DF06D-07DB-410F-8A51-5EA7FBEE6A6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609096EA-2AA0-4499-BE82-2CA99D87A37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6" name="Text Box 4">
          <a:extLst>
            <a:ext uri="{FF2B5EF4-FFF2-40B4-BE49-F238E27FC236}">
              <a16:creationId xmlns:a16="http://schemas.microsoft.com/office/drawing/2014/main" id="{F2E4F07E-1791-4BB8-8F5A-A88F14C13F1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7" name="Text Box 5">
          <a:extLst>
            <a:ext uri="{FF2B5EF4-FFF2-40B4-BE49-F238E27FC236}">
              <a16:creationId xmlns:a16="http://schemas.microsoft.com/office/drawing/2014/main" id="{0CBE0A5B-18DE-4B3D-A60C-6A465E7982F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8" name="Text Box 6">
          <a:extLst>
            <a:ext uri="{FF2B5EF4-FFF2-40B4-BE49-F238E27FC236}">
              <a16:creationId xmlns:a16="http://schemas.microsoft.com/office/drawing/2014/main" id="{7B59F57F-F724-47FD-9AB1-BD64277A8D7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9" name="Text Box 7">
          <a:extLst>
            <a:ext uri="{FF2B5EF4-FFF2-40B4-BE49-F238E27FC236}">
              <a16:creationId xmlns:a16="http://schemas.microsoft.com/office/drawing/2014/main" id="{A542CB3B-DED6-488D-8801-A267FDF1DC6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0" name="Text Box 8">
          <a:extLst>
            <a:ext uri="{FF2B5EF4-FFF2-40B4-BE49-F238E27FC236}">
              <a16:creationId xmlns:a16="http://schemas.microsoft.com/office/drawing/2014/main" id="{24E27C27-BC6F-4EE5-B4F2-866D5533731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1" name="Text Box 9">
          <a:extLst>
            <a:ext uri="{FF2B5EF4-FFF2-40B4-BE49-F238E27FC236}">
              <a16:creationId xmlns:a16="http://schemas.microsoft.com/office/drawing/2014/main" id="{5DA74911-7169-4D07-BB93-6822B0282F0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90E08152-87B8-4F6B-83FB-4E8C7BD19F5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E4AEF89E-1257-41C7-BD85-7FF27A430BF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48355FCD-BD6B-47FC-8CFA-8DCEF6AE924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5" name="Text Box 5">
          <a:extLst>
            <a:ext uri="{FF2B5EF4-FFF2-40B4-BE49-F238E27FC236}">
              <a16:creationId xmlns:a16="http://schemas.microsoft.com/office/drawing/2014/main" id="{2D96D5E8-C558-40B7-AD32-FAC4E29F86A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6" name="Text Box 7">
          <a:extLst>
            <a:ext uri="{FF2B5EF4-FFF2-40B4-BE49-F238E27FC236}">
              <a16:creationId xmlns:a16="http://schemas.microsoft.com/office/drawing/2014/main" id="{ED68EB59-6B2E-49B5-BE91-A96C124D64F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8E9C8E4A-0815-48C3-9D9E-42BD779F9AB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7DAAA1F4-4721-4CE5-A952-10FC3986232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id="{3F8DD216-A84F-40FA-BEE6-9732B565839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0" name="Text Box 6">
          <a:extLst>
            <a:ext uri="{FF2B5EF4-FFF2-40B4-BE49-F238E27FC236}">
              <a16:creationId xmlns:a16="http://schemas.microsoft.com/office/drawing/2014/main" id="{E5EDCC15-6152-4C1F-921D-9BAA293B8C7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1" name="Text Box 8">
          <a:extLst>
            <a:ext uri="{FF2B5EF4-FFF2-40B4-BE49-F238E27FC236}">
              <a16:creationId xmlns:a16="http://schemas.microsoft.com/office/drawing/2014/main" id="{E426206D-5EF6-4AD9-BF4A-85F3396750F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2" name="Text Box 9">
          <a:extLst>
            <a:ext uri="{FF2B5EF4-FFF2-40B4-BE49-F238E27FC236}">
              <a16:creationId xmlns:a16="http://schemas.microsoft.com/office/drawing/2014/main" id="{8FC95824-0077-44C3-BD9D-24EB1645BFD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78D39720-7B29-463A-B7F5-E32D404146E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29EECCFC-4C42-465A-B53E-F93D6C849D2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8E85C20B-C551-42D8-ACF8-54BC132DAA4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2EB67018-3F11-4793-890E-74C558A36D6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CDE21224-5248-412B-B040-68F1F028BC3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E755091A-B7C4-40CA-A7DF-F7EC2CC77D9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956E0DE5-F782-494F-BAB2-45E676A9BB0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0" name="Text Box 4">
          <a:extLst>
            <a:ext uri="{FF2B5EF4-FFF2-40B4-BE49-F238E27FC236}">
              <a16:creationId xmlns:a16="http://schemas.microsoft.com/office/drawing/2014/main" id="{0FCBD6C0-9E4C-4AEB-931D-E7B35593891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9629DFD1-7C3F-4F44-86EB-EBD982F4636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FEFB7C33-C510-4755-BB1D-7A7DDC99F23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3" name="Text Box 7">
          <a:extLst>
            <a:ext uri="{FF2B5EF4-FFF2-40B4-BE49-F238E27FC236}">
              <a16:creationId xmlns:a16="http://schemas.microsoft.com/office/drawing/2014/main" id="{0532B965-CF96-4C7E-8312-4E2A3AAD274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4" name="Text Box 8">
          <a:extLst>
            <a:ext uri="{FF2B5EF4-FFF2-40B4-BE49-F238E27FC236}">
              <a16:creationId xmlns:a16="http://schemas.microsoft.com/office/drawing/2014/main" id="{F93F8434-3431-4A7E-9ECB-4A16DC715F8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5" name="Text Box 9">
          <a:extLst>
            <a:ext uri="{FF2B5EF4-FFF2-40B4-BE49-F238E27FC236}">
              <a16:creationId xmlns:a16="http://schemas.microsoft.com/office/drawing/2014/main" id="{449EB4A4-44FC-4C87-9223-68DBCD08D8A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0BA8E350-5DEE-4589-A5D0-6F001FF6B12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EFB02255-F288-4412-A642-20BB605B59B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77C49924-11BD-4463-A49D-153CE212271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0BA14CE8-AFC7-4959-9183-A62B452D83C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0" name="Text Box 5">
          <a:extLst>
            <a:ext uri="{FF2B5EF4-FFF2-40B4-BE49-F238E27FC236}">
              <a16:creationId xmlns:a16="http://schemas.microsoft.com/office/drawing/2014/main" id="{AB13451A-DF0C-4382-B89D-880D08B32FD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1" name="Text Box 7">
          <a:extLst>
            <a:ext uri="{FF2B5EF4-FFF2-40B4-BE49-F238E27FC236}">
              <a16:creationId xmlns:a16="http://schemas.microsoft.com/office/drawing/2014/main" id="{70DE81B9-174C-4767-A0D9-8479F3CF9F9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9595C8DE-C044-45CA-9526-0E04A41916D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46AD3F85-C781-4A60-8C65-83CAC0D9B31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0BE9ABCA-156A-4AC0-A985-F5423B300E2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5" name="Text Box 4">
          <a:extLst>
            <a:ext uri="{FF2B5EF4-FFF2-40B4-BE49-F238E27FC236}">
              <a16:creationId xmlns:a16="http://schemas.microsoft.com/office/drawing/2014/main" id="{2DA03A2B-34EE-4FD9-84E4-DEC22F3CC25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6" name="Text Box 6">
          <a:extLst>
            <a:ext uri="{FF2B5EF4-FFF2-40B4-BE49-F238E27FC236}">
              <a16:creationId xmlns:a16="http://schemas.microsoft.com/office/drawing/2014/main" id="{00B2357F-FA7C-400B-8236-7056972A9B7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A912A189-E176-4FA5-B70D-1B99876BC27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F3EB44D0-1C56-4AE6-8F19-01EA91189E1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48C90FFE-A374-435B-BA54-7E858AB2CFE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FF633ABA-9D22-4153-B2A6-7E488C61381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1" name="Text Box 5">
          <a:extLst>
            <a:ext uri="{FF2B5EF4-FFF2-40B4-BE49-F238E27FC236}">
              <a16:creationId xmlns:a16="http://schemas.microsoft.com/office/drawing/2014/main" id="{6347E1CE-6D0B-46B0-90E4-165853AF29B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2" name="Text Box 6">
          <a:extLst>
            <a:ext uri="{FF2B5EF4-FFF2-40B4-BE49-F238E27FC236}">
              <a16:creationId xmlns:a16="http://schemas.microsoft.com/office/drawing/2014/main" id="{6C878099-8B78-405E-978F-F66F5E56655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3" name="Text Box 7">
          <a:extLst>
            <a:ext uri="{FF2B5EF4-FFF2-40B4-BE49-F238E27FC236}">
              <a16:creationId xmlns:a16="http://schemas.microsoft.com/office/drawing/2014/main" id="{0FE29411-CE07-4AC3-89EF-68C3A710A24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4" name="Text Box 8">
          <a:extLst>
            <a:ext uri="{FF2B5EF4-FFF2-40B4-BE49-F238E27FC236}">
              <a16:creationId xmlns:a16="http://schemas.microsoft.com/office/drawing/2014/main" id="{7888DECC-B0BA-4EA2-B598-5F921E9E466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5" name="Text Box 9">
          <a:extLst>
            <a:ext uri="{FF2B5EF4-FFF2-40B4-BE49-F238E27FC236}">
              <a16:creationId xmlns:a16="http://schemas.microsoft.com/office/drawing/2014/main" id="{BDEE5D04-C070-4795-AD33-DC8CBAE8A31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6299493D-3DB1-4196-BC4F-03CBCC40A13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A111D535-F402-4C73-AF31-D862055BE9F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7D55FC0E-D401-49F8-8F78-B1560E06639D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9" name="Text Box 5">
          <a:extLst>
            <a:ext uri="{FF2B5EF4-FFF2-40B4-BE49-F238E27FC236}">
              <a16:creationId xmlns:a16="http://schemas.microsoft.com/office/drawing/2014/main" id="{EA8EAB50-A35C-420F-9FE8-83652B4ECBC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0" name="Text Box 7">
          <a:extLst>
            <a:ext uri="{FF2B5EF4-FFF2-40B4-BE49-F238E27FC236}">
              <a16:creationId xmlns:a16="http://schemas.microsoft.com/office/drawing/2014/main" id="{D1B69DC3-9146-4717-9140-99849381CE0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B8D738C0-CB03-42CF-B393-F05066C79CC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300054A6-D833-4421-B310-DB241BDC492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3" name="Text Box 4">
          <a:extLst>
            <a:ext uri="{FF2B5EF4-FFF2-40B4-BE49-F238E27FC236}">
              <a16:creationId xmlns:a16="http://schemas.microsoft.com/office/drawing/2014/main" id="{536DBD81-0CC3-49F8-8609-2DAA3742ED3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4" name="Text Box 6">
          <a:extLst>
            <a:ext uri="{FF2B5EF4-FFF2-40B4-BE49-F238E27FC236}">
              <a16:creationId xmlns:a16="http://schemas.microsoft.com/office/drawing/2014/main" id="{288CCE7B-D07B-46DD-B0B8-6AD3FA8C026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C4636514-F8F5-4EDE-9DFE-B2911998A27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7CD38FCA-561A-4939-A030-43D5E5464EB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C23B378D-96CD-4942-9064-A649E9CEB02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id="{501D3CF7-F53A-4D74-ADAA-9EF992C0FCE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983EFC53-6D60-4235-A698-DF0771EDD1E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33F2336E-55D7-4FC1-A574-CD156B49C36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58245819-B6F8-47BC-A121-BAB4664F8EF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142A4783-CFC4-44B3-8531-CE4BD0D87A2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9C615872-DD2F-421C-A4EA-2059BB8548B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14" name="Text Box 4">
          <a:extLst>
            <a:ext uri="{FF2B5EF4-FFF2-40B4-BE49-F238E27FC236}">
              <a16:creationId xmlns:a16="http://schemas.microsoft.com/office/drawing/2014/main" id="{93286519-6DD2-4CF8-A2F2-6B9BCD4EA4F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536DCD59-67FF-4E68-9AC5-D1C10493F52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F8824880-F9C0-4587-B7C1-B786FF00822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17" name="Text Box 7">
          <a:extLst>
            <a:ext uri="{FF2B5EF4-FFF2-40B4-BE49-F238E27FC236}">
              <a16:creationId xmlns:a16="http://schemas.microsoft.com/office/drawing/2014/main" id="{8C8E6328-2578-428E-94D9-A04C4149E17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18" name="Text Box 8">
          <a:extLst>
            <a:ext uri="{FF2B5EF4-FFF2-40B4-BE49-F238E27FC236}">
              <a16:creationId xmlns:a16="http://schemas.microsoft.com/office/drawing/2014/main" id="{30ECBF76-F490-4A9A-921D-FB21E9F2769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19" name="Text Box 9">
          <a:extLst>
            <a:ext uri="{FF2B5EF4-FFF2-40B4-BE49-F238E27FC236}">
              <a16:creationId xmlns:a16="http://schemas.microsoft.com/office/drawing/2014/main" id="{C51D5034-E65E-4757-886A-99ED9EEB45D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0C0874F2-D918-4703-A165-FAEAA0B4530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C9D34B5B-E728-4855-8114-9363FEF3266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0312E2F9-5F92-4878-83E4-7CBB8B1DA4A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5FE6CDC8-E265-4914-A019-03D3096B2B1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4" name="Text Box 5">
          <a:extLst>
            <a:ext uri="{FF2B5EF4-FFF2-40B4-BE49-F238E27FC236}">
              <a16:creationId xmlns:a16="http://schemas.microsoft.com/office/drawing/2014/main" id="{F2EB7853-35E2-4A89-96EC-77A7B809839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5" name="Text Box 7">
          <a:extLst>
            <a:ext uri="{FF2B5EF4-FFF2-40B4-BE49-F238E27FC236}">
              <a16:creationId xmlns:a16="http://schemas.microsoft.com/office/drawing/2014/main" id="{630DA553-F74F-4F29-B7DA-DA2F0C7AE4F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03CB4737-C76E-4FD4-B023-0EB87BC17BA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853EFEC5-595D-42CF-97D2-0C16C7F4A88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3BE23C8D-59BA-4051-A9FE-F62647F67C6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9" name="Text Box 4">
          <a:extLst>
            <a:ext uri="{FF2B5EF4-FFF2-40B4-BE49-F238E27FC236}">
              <a16:creationId xmlns:a16="http://schemas.microsoft.com/office/drawing/2014/main" id="{5150024B-2889-4E2C-9625-4D886BC269C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30" name="Text Box 6">
          <a:extLst>
            <a:ext uri="{FF2B5EF4-FFF2-40B4-BE49-F238E27FC236}">
              <a16:creationId xmlns:a16="http://schemas.microsoft.com/office/drawing/2014/main" id="{880BE8B2-DB7A-4A55-B2A4-7F153AB21DB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3484563F-52E6-472C-8A85-C7605DB25BB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6E08526F-FACF-4826-A0A9-15BDBA3C967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9BC61B00-EE5F-4A4B-90DF-8B58715BEE8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5D2462E7-AC99-4F95-8246-BB772EB5C75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6F591C3F-0DF5-46A6-8D25-F685E648B39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909C5DC2-C80D-4117-8047-5679CA04619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54054265-2C41-479B-BB95-DDBA217DAE3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9A02D332-5E66-4B8A-8FA6-5466A2A0BAC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627073BD-1A88-4EEA-B3E6-182F0C1F7E9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A0473EFF-C2F6-415A-B740-1ADE2AB4789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1" name="Text Box 5">
          <a:extLst>
            <a:ext uri="{FF2B5EF4-FFF2-40B4-BE49-F238E27FC236}">
              <a16:creationId xmlns:a16="http://schemas.microsoft.com/office/drawing/2014/main" id="{236B7E90-18DD-4193-BDF3-AD11B564802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2" name="Text Box 6">
          <a:extLst>
            <a:ext uri="{FF2B5EF4-FFF2-40B4-BE49-F238E27FC236}">
              <a16:creationId xmlns:a16="http://schemas.microsoft.com/office/drawing/2014/main" id="{3E8583C7-AEC2-4778-BBDA-34183C04F96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3" name="Text Box 7">
          <a:extLst>
            <a:ext uri="{FF2B5EF4-FFF2-40B4-BE49-F238E27FC236}">
              <a16:creationId xmlns:a16="http://schemas.microsoft.com/office/drawing/2014/main" id="{BEE21592-91C4-4410-9798-CDCF206BAB2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7CB0AA17-C5F7-439C-8976-915E8CD0494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5" name="Text Box 9">
          <a:extLst>
            <a:ext uri="{FF2B5EF4-FFF2-40B4-BE49-F238E27FC236}">
              <a16:creationId xmlns:a16="http://schemas.microsoft.com/office/drawing/2014/main" id="{60ACD276-78AA-4E03-B5B1-265E4F08CF6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600DF911-32D0-4BD2-92E8-FC4DB3A1D08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27D4AE4C-B4E8-4D62-BF51-2A427AA057E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5307295D-2E29-4535-8193-C87AFF447FF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F8CA5FF9-E9C1-42C4-BB1C-C09295E9051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0" name="Text Box 5">
          <a:extLst>
            <a:ext uri="{FF2B5EF4-FFF2-40B4-BE49-F238E27FC236}">
              <a16:creationId xmlns:a16="http://schemas.microsoft.com/office/drawing/2014/main" id="{B2B678BF-C7CA-46FF-82F3-20E25657478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1" name="Text Box 7">
          <a:extLst>
            <a:ext uri="{FF2B5EF4-FFF2-40B4-BE49-F238E27FC236}">
              <a16:creationId xmlns:a16="http://schemas.microsoft.com/office/drawing/2014/main" id="{39EFDD14-6CC6-4561-8F23-78CB4240459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272547F7-014C-4B87-9C11-575067AD759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582DDD9C-1D32-409E-9A8E-29157E98FC2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A5B9DA71-D0BB-4C7E-BAC3-073688E7940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5" name="Text Box 4">
          <a:extLst>
            <a:ext uri="{FF2B5EF4-FFF2-40B4-BE49-F238E27FC236}">
              <a16:creationId xmlns:a16="http://schemas.microsoft.com/office/drawing/2014/main" id="{7FBD6E8E-540B-45B4-B93F-28B3F51F0AF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6" name="Text Box 6">
          <a:extLst>
            <a:ext uri="{FF2B5EF4-FFF2-40B4-BE49-F238E27FC236}">
              <a16:creationId xmlns:a16="http://schemas.microsoft.com/office/drawing/2014/main" id="{1966F023-D604-4B0A-90EE-90ABAA91523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A509757E-4896-4613-9BE4-00C8A76082B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8" name="Text Box 9">
          <a:extLst>
            <a:ext uri="{FF2B5EF4-FFF2-40B4-BE49-F238E27FC236}">
              <a16:creationId xmlns:a16="http://schemas.microsoft.com/office/drawing/2014/main" id="{23BAE165-D54D-4C8B-ACC7-8C8B404B9E8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B0FEAD9C-59C9-412C-9E71-50ACC979D2A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60D0C6E4-D03C-4C08-8388-443FF4FAD04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1" name="Text Box 5">
          <a:extLst>
            <a:ext uri="{FF2B5EF4-FFF2-40B4-BE49-F238E27FC236}">
              <a16:creationId xmlns:a16="http://schemas.microsoft.com/office/drawing/2014/main" id="{83C537C3-49F2-468B-A22E-7FEA6D95E82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2" name="Text Box 6">
          <a:extLst>
            <a:ext uri="{FF2B5EF4-FFF2-40B4-BE49-F238E27FC236}">
              <a16:creationId xmlns:a16="http://schemas.microsoft.com/office/drawing/2014/main" id="{2BD7C889-D3B6-47A6-B004-3841F5AAD17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3" name="Text Box 7">
          <a:extLst>
            <a:ext uri="{FF2B5EF4-FFF2-40B4-BE49-F238E27FC236}">
              <a16:creationId xmlns:a16="http://schemas.microsoft.com/office/drawing/2014/main" id="{F877657B-74A8-49C4-BC30-4DA1025F911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4" name="Text Box 8">
          <a:extLst>
            <a:ext uri="{FF2B5EF4-FFF2-40B4-BE49-F238E27FC236}">
              <a16:creationId xmlns:a16="http://schemas.microsoft.com/office/drawing/2014/main" id="{0A06DD6E-2001-4353-9FF1-A9BE15C8B27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5" name="Text Box 9">
          <a:extLst>
            <a:ext uri="{FF2B5EF4-FFF2-40B4-BE49-F238E27FC236}">
              <a16:creationId xmlns:a16="http://schemas.microsoft.com/office/drawing/2014/main" id="{B60286B4-D3B3-4566-950F-E21B79B9B88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44CB03F3-92A8-42D3-A93B-A453B67EA15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7680A94C-250F-465F-AB58-34F743AAAC2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A773ACBF-CEBA-41FD-BCFC-A0F88200330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9" name="Text Box 5">
          <a:extLst>
            <a:ext uri="{FF2B5EF4-FFF2-40B4-BE49-F238E27FC236}">
              <a16:creationId xmlns:a16="http://schemas.microsoft.com/office/drawing/2014/main" id="{598021FC-4176-4CC8-9B06-0310790099D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0" name="Text Box 7">
          <a:extLst>
            <a:ext uri="{FF2B5EF4-FFF2-40B4-BE49-F238E27FC236}">
              <a16:creationId xmlns:a16="http://schemas.microsoft.com/office/drawing/2014/main" id="{516E7D07-BEB4-4E05-B2DE-C30148E8D8A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17EFFF90-9250-48A5-B087-2539B85A00F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0193DF79-FE40-447C-B24C-774795DB130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3" name="Text Box 4">
          <a:extLst>
            <a:ext uri="{FF2B5EF4-FFF2-40B4-BE49-F238E27FC236}">
              <a16:creationId xmlns:a16="http://schemas.microsoft.com/office/drawing/2014/main" id="{140F63AB-AA79-4E95-8864-399C2A65C47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4" name="Text Box 6">
          <a:extLst>
            <a:ext uri="{FF2B5EF4-FFF2-40B4-BE49-F238E27FC236}">
              <a16:creationId xmlns:a16="http://schemas.microsoft.com/office/drawing/2014/main" id="{5403DA8E-D6E2-495E-A40F-2F5E68F316B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5" name="Text Box 8">
          <a:extLst>
            <a:ext uri="{FF2B5EF4-FFF2-40B4-BE49-F238E27FC236}">
              <a16:creationId xmlns:a16="http://schemas.microsoft.com/office/drawing/2014/main" id="{6F9CEAE9-8BC6-4823-8197-A886B4BF6E4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6" name="Text Box 9">
          <a:extLst>
            <a:ext uri="{FF2B5EF4-FFF2-40B4-BE49-F238E27FC236}">
              <a16:creationId xmlns:a16="http://schemas.microsoft.com/office/drawing/2014/main" id="{A4A0E520-5515-4BA1-8375-C7A4E9D8B61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F14D6738-89DB-4B77-B69D-6108EF438C8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8413801E-2DD5-4687-9720-7277A2EE375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53736C50-653E-4DE1-B9AD-42AD618E27A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AF85FC92-7D2E-4DF1-9A1C-7455C9407AA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3021F8CD-4667-4777-8162-3C3945A710B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0D61E962-0B0A-47FD-99B1-509BA054982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B5582E7F-9356-4F00-A71C-311FB11CB1E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84" name="Text Box 4">
          <a:extLst>
            <a:ext uri="{FF2B5EF4-FFF2-40B4-BE49-F238E27FC236}">
              <a16:creationId xmlns:a16="http://schemas.microsoft.com/office/drawing/2014/main" id="{59B54695-1C46-423A-BB4C-18A1250BCA7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85" name="Text Box 5">
          <a:extLst>
            <a:ext uri="{FF2B5EF4-FFF2-40B4-BE49-F238E27FC236}">
              <a16:creationId xmlns:a16="http://schemas.microsoft.com/office/drawing/2014/main" id="{1DD9B622-685C-4F8F-8F87-32CC21E5985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86" name="Text Box 6">
          <a:extLst>
            <a:ext uri="{FF2B5EF4-FFF2-40B4-BE49-F238E27FC236}">
              <a16:creationId xmlns:a16="http://schemas.microsoft.com/office/drawing/2014/main" id="{44B93F57-A90F-4FE0-B5CB-9156149DDE5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87" name="Text Box 7">
          <a:extLst>
            <a:ext uri="{FF2B5EF4-FFF2-40B4-BE49-F238E27FC236}">
              <a16:creationId xmlns:a16="http://schemas.microsoft.com/office/drawing/2014/main" id="{961144BD-1402-4878-B0CC-694F4B62E43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88" name="Text Box 8">
          <a:extLst>
            <a:ext uri="{FF2B5EF4-FFF2-40B4-BE49-F238E27FC236}">
              <a16:creationId xmlns:a16="http://schemas.microsoft.com/office/drawing/2014/main" id="{056239A1-968C-49EB-BB78-35067E65C30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89" name="Text Box 9">
          <a:extLst>
            <a:ext uri="{FF2B5EF4-FFF2-40B4-BE49-F238E27FC236}">
              <a16:creationId xmlns:a16="http://schemas.microsoft.com/office/drawing/2014/main" id="{D4EF93ED-98E2-4693-B140-FFBE5CD6128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2F84BC7C-2C83-406F-9CE1-D828D79572C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5626392C-FD00-4754-9099-D66ABE7CEDB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7203A52A-D801-42FF-9C4C-713A1EF8E6E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01F29519-BC00-4E16-9CDE-54162ADAFE9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4" name="Text Box 5">
          <a:extLst>
            <a:ext uri="{FF2B5EF4-FFF2-40B4-BE49-F238E27FC236}">
              <a16:creationId xmlns:a16="http://schemas.microsoft.com/office/drawing/2014/main" id="{764D479E-3A10-4D37-8224-F3F3560E628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5" name="Text Box 7">
          <a:extLst>
            <a:ext uri="{FF2B5EF4-FFF2-40B4-BE49-F238E27FC236}">
              <a16:creationId xmlns:a16="http://schemas.microsoft.com/office/drawing/2014/main" id="{8FEA0655-6DDC-43DD-8572-0798644E366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8D9731F9-D8E8-4FC6-B739-31CFDA26FAA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F7446614-912D-4AF0-9012-908E7DFD7FF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0B82E62B-1942-4A0D-8F21-FD36C48C176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9" name="Text Box 4">
          <a:extLst>
            <a:ext uri="{FF2B5EF4-FFF2-40B4-BE49-F238E27FC236}">
              <a16:creationId xmlns:a16="http://schemas.microsoft.com/office/drawing/2014/main" id="{88890444-3D75-492F-AC91-7E551AB33EE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100" name="Text Box 6">
          <a:extLst>
            <a:ext uri="{FF2B5EF4-FFF2-40B4-BE49-F238E27FC236}">
              <a16:creationId xmlns:a16="http://schemas.microsoft.com/office/drawing/2014/main" id="{EE15A6EF-4813-4636-8A3A-250786F013E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5261431D-EAA6-46F8-A4E8-3A9E69D37DE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41CBD8EF-4843-4807-952D-AA0609AF52B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83492554-CB18-414A-BF82-914B38A1EC3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76880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29902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49800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180349</xdr:colOff>
      <xdr:row>0</xdr:row>
      <xdr:rowOff>106339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4601449" y="46014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18D8B71-94AC-49B7-AC3F-EAB8A4E54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39F7AAC9-A60D-4FD1-A250-C8837EBDC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22F113FA-309B-4943-AB4F-6BE9B3A7A50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DCECF568-028F-455F-ACA3-3DEBE57EFC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4428FC7-34B8-456B-B090-8A684D4B8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708C4558-7899-4B8E-A121-1DA861C6848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8440C2A2-4348-415D-A818-2F1B04CA27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F14B429D-56D9-46DF-BE54-11AC442C59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76594455-E328-4F46-B17E-432ACADFC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69FD5DD4-4293-4D91-9213-D3480F17B1B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88257624-744F-4266-942D-F7F8E0C5AE8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D1184549-B925-4019-ACE7-95318BB4306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58F731DD-7250-4FB7-AA22-7AA25AB8963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88934BC-E750-42A2-A604-28134DA76F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7EE3222E-A52C-4CC0-B884-E2FC99056A7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0C9E360-55A1-41AD-B15A-04318B1244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3D49FB5-FC29-4FB4-B503-F856BD8F1B6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7C83CAD4-D74E-43B5-AAD1-8EAFB02CD4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2425CEF7-7EFA-47A6-B3F2-C7F480E9B7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C639C246-3F24-415D-A5A8-EC2CBEF743A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20AD0E80-14DD-4482-BD6D-1D297AAAF84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5F79817F-BCF7-4991-BA95-18B6383D4FE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DCF01102-C229-4ECF-B4CA-E876137EB02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F830B722-68BF-4595-8089-B4A38BF5A4E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F7464ADD-FACB-4555-B7B3-6AE2C68AA5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98E2E427-491E-4738-B2E1-5ED10CD614F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D13DF2A3-41A4-4896-AF3A-D5E8996263C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6A4F2226-916E-436E-AFBA-F56B9704FCF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9AD81379-61F7-48D3-B1D8-1B0A885986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1C438E66-086C-4FB3-AC45-4093000265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547E880F-8CF5-49E7-B189-27B47A4CFD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1C8A692F-FBCE-44B9-B672-A9F520C61D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83D82DA5-2F4C-4D4C-9B94-2CFD3347F9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4121DDA9-6813-4B7A-B3F1-4E1D647893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E56C2D6-D6A9-4AD1-BE93-4E631AB3578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BA7B1777-8049-4E39-A214-A65F2FFACE0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ADFABDE-1A5F-42B5-9427-76A7EB870EA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A2B021F-6BA0-46B1-B10D-58BDD19A01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416ADA55-6CDB-49E2-BC6D-8ED0986CEE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E154FC53-F42A-4511-8037-C0EE6BDFCD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3112537D-8A7F-4A10-AA96-98308A2C477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5BE1FE1F-4AC3-4FB3-B898-EAE4DA3F376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32764393-422B-4277-82E4-2ED73EA86C4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9D441565-CC98-41BD-8C97-838AA01D035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38D65CCF-44F8-4813-947D-8F52285A0AC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4A63D302-1356-44FD-AF5C-B2ED868B08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121C21E6-7BED-423B-B6F7-5AA875ECBA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6FBFCD54-7BCE-4C91-BC4E-76E2E56077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E52C005D-934E-4B18-8E44-A14249FCC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41498B14-74D3-4621-A152-BF259F2411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6C9889F3-5C7A-4133-A776-E6EAD58DAE7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215BAD28-0FAB-4009-81EA-AA05EC16B7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BDECA3AE-B799-4810-885B-6EC2FD05CC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EB6B647D-26B4-413A-AD0B-3BD87C6FA3F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B27A55E8-9577-4CCC-A00C-21F7DFD2FDB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75CCEF86-5B0C-4BD2-9769-E2209C91697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DC81A2FD-E125-4A2F-8D79-09BBFD2B4C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FA60EC06-3286-4C93-A9FC-61122C871DC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93EE35A-762B-412F-B40C-40C97A8D12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B7AF78F9-92D1-47D4-98C4-3952480F5E0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4B3FAED0-D808-43EC-8590-2B60536F589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9CF525BA-DF79-4353-9822-BED1DDC294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CC926E26-208F-4DE1-BEC5-9EB2643DE39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FBDE488D-E9A4-40F3-A069-186690C508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79490E7-34E1-40B6-BFDA-CF54E133EE2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3C547367-129E-48DC-BE6F-E2BBD3EE5D0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540FDFA6-A64B-442D-9AEA-174960AA88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3BE9ABE5-FBA9-4DE9-8318-0E846407889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C57D7851-A2C8-4147-AEFE-17F08B3CB2C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A5F530B7-B977-4C67-BA40-AAEBC5B5FA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CFF47785-0102-42E1-ABDC-BC08DAF22C6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567CAF6E-A2B5-4005-9F11-2FBA951073F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360B2C64-BFB7-430A-9A77-9B242EC1895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3BF64AD9-3002-426A-98EF-9DB1BB70E1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1F362F67-9BED-4A48-ACC4-85EE0DC13B9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D5C094C7-3463-41F8-B048-EA8672509D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7A65ABC6-5D65-4857-AA8C-C78E91C5F8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C658211B-4961-48D4-AF8A-D937720B545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64BD137-14A2-496D-AF80-A5EBE51537C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AFEA4005-F901-4CBA-ADF4-602234FEA73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CA9B25F0-7A23-4F58-AF69-3AAC9E330A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377B58F7-0657-4ACA-A076-E0C4D6FF36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66A76A58-3F54-4C48-8714-0D0F559355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216C283D-F62A-4A6A-A6EC-866F3F45F12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FFEB1ADF-2420-40C9-9EEA-7F816C96075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4D7BE142-37B4-47AF-99B5-DE98B2BEC34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71BB549-0443-4D96-B47E-0B3D3E11360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21B76576-BE18-47BA-A691-DF44E71C7C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83CD5B6D-2974-45FD-BCEE-63DD7E4022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6176D097-0E24-4C53-9C45-FC76B1C369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F388CAA9-5E42-493D-90D8-69F135A701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247867-B228-4C43-BCBD-3B0320FB98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D4A9CDF-DF14-4094-A5E2-92B72074D23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F8BBB5C7-2AA5-44F2-B31F-B9C259106B1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81CC46C9-C067-4C35-A253-D183CD600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01632314-E577-4B1E-BA2B-C640E19820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9DC19EDB-ECB4-4875-9366-2405BD487FB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91338C60-3A78-4EB1-8553-6727297D438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4377895D-00D0-4CB0-8E9F-278462326FD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B64A9927-5E73-4567-A100-43BE8EA91E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6FD5E6E0-CC96-4595-BDEC-41CD618EB21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C410894D-5E87-42CC-B214-FC4A79BB6A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4672D7E-B60C-4A6F-A188-5BD8ACC0732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8ED594A-0226-403A-8B59-438CD127D8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6870D46B-76CB-46D7-8F66-D1385C2EB5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4882CDC-1C4B-41A5-805C-5EEB0204515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303F91F4-BDA1-4A95-8422-52AF9753995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1961D45-8801-4AC6-B5EB-E578CC00419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9EA119AF-2F9C-4837-BD73-3460D19B40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FC4C24-E29F-486B-B1FE-A4911CEC23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70F3F930-AE6E-46D2-8680-D63C2DB3A6F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AF59018F-B72E-458D-A528-6378A2C461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9FB49046-BA64-4FB3-98C6-80694A4627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75DA9825-E934-47BA-824B-1B5B0FFABC7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8E937417-7EB1-40D8-B2A0-DE2B44893AD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D3543251-653E-4AB5-B425-D244073995A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31B2114B-F430-49D1-ABDE-629DE764C6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E35D67F8-D21D-4DB3-BBC9-20C0943CBFF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4195470-83AC-45D0-A11A-24B40BF595B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2563CCB0-9CAC-4411-9C5F-1B9EA08E4C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B7434E6-9B3D-41DB-B3CC-03832F0623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2D290E4D-E4A6-4A46-901F-A5E6333F081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882B1B84-04DF-4D95-A1E3-A876790F5F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6C7AA12C-15DD-440F-B395-9AE9868A42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8263AD08-BFBD-4F3D-A829-047A28E05B4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BA508515-AE4C-4BD0-9CC1-C11968E7CA8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534863E-60A6-4C3E-BD8C-E84C257585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3E929B4-1BC1-4D54-A565-3CAE40997A8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2ACF1C93-E36D-4121-BC4A-D6740F5453A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B35171EC-16D0-45BB-B70E-23B1E13049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C92C3550-F8F7-47F2-A524-AC092CA461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16D0A027-98E3-498B-9387-4E4851A9197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42A012D4-3B2B-474C-A1F3-9C06042BA83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00C504CE-E8DA-4E31-A56E-E886FF38FEF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705841DA-B493-4A79-BF8C-E9A249A0460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C0128572-7925-43F8-8173-9C1779A00D6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E55901F4-8D0C-4D20-9F6B-68E9FD7933E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3ED72FD1-3CB9-4A79-983A-98866BD3C7F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C04B0B51-EBC8-47EA-8EB0-3534C4CA052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8D6BDCF1-D3B3-45C5-AE24-EAC18D40A60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9EB3EDBC-1E11-45CF-8E37-3972F498A1D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4A0D4A88-6EFE-44D6-80C5-1A67B0E7311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2B71FD76-28AC-453E-A55A-1A192F3AC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98AF99EF-E5FB-4052-A181-7E7590ED5F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54206C5F-C695-4FC9-B57A-A9D0A52007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CA391FA9-4274-473E-92D5-A486ACBB810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9F3CE440-EC84-435A-9BD7-44BF8F1FA5D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1E74673-2490-4958-96F5-2BC6D0E6B35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8FEE5F2-29A1-4235-97E6-6740BAA22A9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0514FD75-35F2-431C-9E84-2D523421EAC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401202CF-71B4-44CB-9CBC-29106595D18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29CD5A15-169E-479C-B4BB-6165ECC9B9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A4CFA53D-60A6-4108-AF4A-5DC7A33728D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CB197CA6-A445-4370-8658-D49D973AA5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F07656B3-0F33-4B48-98CC-862795B8E0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83F6E928-1094-4036-BA22-07BCE47649F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51222CD5-A643-4E3F-B427-C24797AAA61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73409022-ED30-47F1-A7C4-F5B658CFBEA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2BAB794A-071B-4593-8AEA-E38E5AB48D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B2A42AF7-ED7C-4322-816E-2DE9A7999E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A5084F81-9CE3-4405-A014-2403EED576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C2737EB-4170-4529-BAF2-6B0EDDE174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85B3F4DB-9921-4523-A5AA-34861EABCB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196B5425-0008-445A-AF3C-F8254B52B9C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0D898267-C12C-4A30-9FB8-5D06C83FEF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EF420667-979A-4295-A32B-67B53F27B3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4524BEC2-15BB-4BB5-AFB9-727B5F7A7A6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25CB803B-5022-4E6B-A2FF-62021A714E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EC149B62-F8A1-47BD-AC61-4E73A7A57EA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FDDB2A6A-9347-4B89-AFE3-0773AE4E328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722AC8F4-1A81-457C-8CC0-C6D6810C57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6B368985-5C98-40B6-BE03-7D5E81190E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57C0EA5-17D3-4B06-958C-14979BA56E4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7519ED0F-908C-4ED3-88CE-2C0BB323C57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7B096A77-1F74-4BAB-AFC2-802B80C4042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F8AC647E-C773-4885-839F-26F485DBBD8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47B03FD4-15E4-4A6D-B0AD-0C897CDE394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7398C641-FC04-445E-9D34-DBE1FDC43C0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A535B62-506D-4343-A33E-A376FF26803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8BBB63EC-B924-4D1E-8CBE-37A94514DEA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B12FB7FF-187F-4DDD-B215-C1DC5D930E6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FBB69D47-B79C-48C0-A831-59FA78514D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F9E06195-61BB-49D0-A837-FE22528AA4E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C22106A-7417-41EC-9BE1-A6C3D92209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911D427-0B62-4484-9F97-681DDC9248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1EEBA35-898C-49EB-86A2-563C08B24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9F6E44F-BC55-4F42-BBCF-34967998DD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C3658E07-DFA0-4A0E-B2DF-399F79A1A1F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C9599A80-D8F9-4C2F-B149-D32361F13E8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9627586A-1FC1-4662-86FC-0B156B776C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D063FA4D-DDE2-4C0D-A306-FB3D4FBAE8C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E14C95B9-F8CF-4375-9A03-AEA75D3FEC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70261BE1-C464-44AD-B3B2-8CA3CAA022A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31378476-4962-4D53-B23C-8B3404D4E3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3CA17572-6E5E-4AEB-97ED-6C3F5C8F869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51CD7B50-FF81-43FF-8A7B-94DC13D164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5686C010-A437-496A-9BA3-FCDA4A621BF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190B7E7B-5B82-4E25-8177-7CE799836FA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2ECB2B4D-BB11-4B4B-BA05-511527EBBC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8B836DD8-8572-4A8B-B319-E1C902D571D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CAF2CA08-5413-4BB9-93DC-CF703D3D2F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84F424A2-F1A3-4F04-A977-8F79E9C4BB9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BB7B8A9F-2B4A-45F2-AC7F-D89FE1E7E5B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A407A45-BB92-45F4-9788-47CF7DF174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DB1A8F3C-1E1E-42B3-8B15-F8201E278C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57253708-4F25-43EE-A6CB-9C51A59484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5A193C80-BA99-4852-90E3-6B44BE9FE85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B8A9AA43-8D06-441A-9E52-E2B2A813C1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4CDEFE03-BDBD-4A2B-9E3F-EB4DD71FFA6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D6BC2E68-153C-4593-B9CC-2F034AFB00A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71FB7AC8-3BD2-4E96-93A9-5A9C66F13D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C2E16115-FB5C-43B4-A004-39E0C0C5AA0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63282214-DC44-4728-882C-2C93F0F0657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55B5AC48-EC0E-4D04-BDF5-798140A1E9B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E9847C57-98BC-43E0-AAF4-08A8E9AE6D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EEDD1D8C-2E68-4A27-A3C2-3B197738B83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2E0B9DD-D687-4698-BC62-D2AD99ADF27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B3DC24CF-0856-4AD0-A22D-F657C0EA16A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1C6D15FB-4242-4FF2-858A-526ECB29A29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4D52FAD7-E5C0-4364-8F06-D991198A9BB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310217B2-558E-451E-BECD-1E43E19893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98E45F13-4A29-41D2-9AC7-8E100F3BD60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DCA4CD53-4EF9-4192-AD79-049D9346E5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81346878-1AF3-40C9-82A2-CA12BB63772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E54DD14F-828B-431D-A2C7-FD8BBB7B59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A8CF919E-306E-4842-A1E0-AD9333D4F48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4179D979-B577-46A7-95D4-9E889645AD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899C7DD5-EE66-4723-B58C-B415D1E88B8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1BA7D43E-CDCE-456D-9497-E35C59F390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E8A2D958-FE77-41ED-B814-B634A3A5838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4FBA1636-EC8A-4E4A-9E2E-EE2418A003E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5F3B5E5-362F-479F-9800-980A056D78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864DFCE0-1B6C-4720-B85F-E73FFDCEA8C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4C671-6FEC-421F-9E54-00550F90306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C787F211-6E5E-4AB3-B6D8-F51617130B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ED569DCE-7498-438B-AA96-687E82E600C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4E6260B8-1EC0-4994-956C-55C481DCA2B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937232F8-2DAF-46C8-A830-D30A208D75F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26EC41E8-A3AC-4F68-BB54-F57D22AE47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6424F71A-E51A-4060-BD63-137564DD102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60E85BE-06EF-46ED-9F26-D35E70F8806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D94491F7-7489-4950-9E51-9E78F35F7A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4463289C-7E70-4EA7-AA09-CCDA511D06D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88B5FCE6-F54E-439C-8FA9-C3692D1D6D2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DED4E54B-2065-49EF-A5AB-4EFD15C7A8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1B4114DC-1AE2-476E-BC3C-C0675F1EA8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ED3C43B2-84C6-4028-B5A2-C30E5EC9692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BE1ED909-4363-42C0-B6DA-1D65BE74B14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1DFC4F15-F818-4B22-A571-DD359892C73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6A7BF7A8-B0C5-4C1E-9463-0B935AA5FF0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321EC220-1308-44BA-AC58-44BE3F78A4D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46CC2E3C-152F-409B-934A-CA53D67E870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86644C52-7DDE-43D5-BA1F-8C2D485BDD3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763965FE-210B-49ED-B272-D98AE8CEE1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359F7658-A3C2-4301-B45E-C4702EF07A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4AD5690C-3D1E-41A5-8232-4304BDEA092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DC142BF9-CC28-4245-AC28-9806E193A4D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7B260EFA-FF7E-406E-880E-A54735B99E9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B297FB5F-7B91-46F6-AD22-956BE324B4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306733C4-DC06-4E85-806A-F7098C5DEE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6F2B1FEB-528A-4576-8BB4-35CB6E06D98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C072BEB6-FBD5-4964-BA9B-43366DE9576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573B49E4-8143-4D82-A9AA-AEDE93A370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0469B01D-6488-407E-83A3-1806419BCCB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5BC1BCC7-CFB4-4BB8-8382-F0EA98B1295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A4C497F7-9BB9-4252-8FAD-6350BB7EDE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B22F27FF-31A2-4794-911C-261FC6D56D1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A78A5551-A262-4556-9DFD-F333941679D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9F4FD7A4-F12D-4437-91AE-C8BE733D3C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945E30D9-890F-4900-873B-7F0AA896DAB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5A9338A0-5FF1-4B12-8F41-1A0A8055E8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DE4C7706-F647-4E7D-994D-4FEBF18D12A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AE4D0C89-FBEE-404B-B68F-F528649DB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164C2E71-1376-49AB-B905-49A44A6BCD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73542228-07EA-49B0-82C5-B14EE1FA86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A8107E40-283E-4AB8-9CD2-78E4D9BD0B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A4046511-FF8B-4E24-A434-6DBB2F84987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8A3E3124-F887-49D6-BDC0-E1D667A527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5B22633F-AEEF-4C13-81FD-9DD510642A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8F5C110-461E-4FF5-A3F0-27D86714421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457E42D0-C393-483D-9A69-918DEB33AD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A8FC3C8-323A-40A9-9993-20A49CF39FB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3B1438E8-D0D3-4DDD-9DCC-0242CA0ECE2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04C626E-E95A-4EA5-959F-E7C98B9368E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D3B21A69-9334-4465-91A2-D54DAEE6014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9CB7F8F6-32E4-44FA-9819-6E4B5F6BAA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D64CA90F-8098-48DD-82D2-571C85317F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1DD0CAFE-E0BB-454C-A9C3-012AECD9DFB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0D8013C9-7889-4D51-BD67-18BDE643FB1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42A700FC-69DB-4523-994E-06D5BF06D9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F2D1B716-9F22-4193-A9D6-4B7B134B3F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F9D82D69-A7C9-4760-9175-404EBF37A27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2DE47DA6-7B24-407D-B086-B77DDBF205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64BB62E1-ABB0-4B2E-AFED-07E54BD62A8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CA285CE5-C9E4-4A63-9770-D067EB5BA40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DCE095A4-B12A-4F42-8B7F-4310B09148D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BC03C55F-61F0-4C59-AE92-573F094E3E5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ED283D61-40CF-4BF3-8713-8C83AC1F044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8D6FE5BC-4F3F-48C0-AD50-AB9596D3DE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64E67B24-39B2-4D6F-8018-66DB7C3DB9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ABEAA6E0-5AB0-4728-9250-FE041C27734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5A29244-4AF9-4D44-AB25-EF2E0BFDFB1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A0267E5A-7F0E-45C0-A064-A54545BF31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A5DFE9E3-4A0A-41B9-B21E-005677F04FA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6B205A27-4188-41B1-AB04-C45505502F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AB35F29-039D-4538-AA71-F462798FA19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E942B4-7D6F-450A-96BC-6908A75DDF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AD8799CF-B270-4BBF-AEF0-8AAA019F7C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7F5A4967-719C-481F-B771-21F5DA4D8C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DB3E2C1E-40DD-466D-91DA-9B309E63046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E3C6A5CE-4D50-4155-80B1-D38DDBCD21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5D2FF1AE-66E6-4CEC-A37F-8584EC0C56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8715965A-B7FA-4C56-A3DD-FD7EA824259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9198372-7F7A-4B49-BDC9-887E6B2B9A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BCCA0CC2-3E8D-417D-8AB2-B47CD113BF3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4492D8D-9238-450C-92CB-35684528705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1E1D2CF4-ABD8-400D-96C4-2B3D176ADB3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87B6117E-0B9B-474E-AC02-D5DA7209E97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F3281BCB-E155-49A3-9CB7-5BBF0CDB4F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3F3C036D-89BD-4582-9927-2721E98AFC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3993E645-2767-40F1-928B-A293B7DE3BC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DBCA822E-FCD2-4D4B-98F1-E58BCF653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69A92234-B5C6-415F-96FB-23F5C2289E4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DDAEC338-32AD-431B-A7F4-5C81369BDC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4ECE1E0-A2E5-4FE8-ACE4-160F5255BC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93019E0F-A125-44E4-97E0-FE598BC48DF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C09E5637-429F-418C-9CE1-44C9472E990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9FAB00F8-22AC-4F78-B657-08C7BEC9FC3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44AEBE2A-00D8-4CA1-B749-0DC9D3799DB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CE743F82-0A7B-4B87-B157-EF557BE553C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5D90BA6E-396A-4A0F-AA2F-E1272F0C325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00650E67-1394-4FA0-BAEF-2FC4DA0AAF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BD7604C6-FC71-4FB5-96D7-D94B1B45807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CDC80508-EFFB-4E51-9B4C-1DD535A1A93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B412C60A-05CB-459D-B532-636AED4C1C5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628A03E4-EBDA-4BDD-B3A0-844DB8A784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AFF2729D-6386-44DC-91B4-30C62D8B82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777478C0-D312-4AFE-BC8F-EAE9316F57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3299E3C6-453F-47FE-9B44-F7B2F7A9E0B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70531833-A5B1-4385-BDD8-FD1B1714B67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BACE1706-37F0-404F-A35C-9C8E9F080A0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8A4ADB4-43E1-4033-BBBE-E074E9AF4C5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B06227DD-D1C6-4DE1-B0BD-FD1393176CE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BEF4BF2-AEDE-404B-B2EF-8027BC894F6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49E0997-3FC3-4DC8-A821-280659D281D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303409F4-C77D-437B-9C61-2A1B164FA8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87FDAD7F-6801-4BAF-983A-2A5C024A064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3B87FE9B-A42C-47E5-A90B-C8BC5B6D33F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1DB39743-E16E-4F5D-9492-82F28396D13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23F5D454-DABA-4D40-9899-155EA8A81F3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42AD7-9FAB-4578-9065-F839B1CA342A}">
  <dimension ref="A1:N117"/>
  <sheetViews>
    <sheetView view="pageBreakPreview" topLeftCell="A97" zoomScale="80" zoomScaleNormal="100" zoomScaleSheetLayoutView="80" workbookViewId="0">
      <selection activeCell="D11" sqref="D11"/>
    </sheetView>
  </sheetViews>
  <sheetFormatPr defaultColWidth="13.08984375" defaultRowHeight="14"/>
  <cols>
    <col min="1" max="3" width="1.453125" style="151" customWidth="1"/>
    <col min="4" max="4" width="48.54296875" style="151" customWidth="1"/>
    <col min="5" max="5" width="8.08984375" style="154" customWidth="1"/>
    <col min="6" max="6" width="0.81640625" style="151" customWidth="1"/>
    <col min="7" max="7" width="13.36328125" style="261" bestFit="1" customWidth="1"/>
    <col min="8" max="8" width="0.81640625" style="261" customWidth="1"/>
    <col min="9" max="9" width="13.36328125" style="261" bestFit="1" customWidth="1"/>
    <col min="10" max="10" width="0.81640625" style="261" customWidth="1"/>
    <col min="11" max="11" width="12.1796875" style="261" customWidth="1"/>
    <col min="12" max="12" width="0.81640625" style="261" customWidth="1"/>
    <col min="13" max="13" width="12.1796875" style="261" customWidth="1"/>
    <col min="14" max="16384" width="13.08984375" style="151"/>
  </cols>
  <sheetData>
    <row r="1" spans="1:13" ht="19.5" customHeight="1">
      <c r="A1" s="157" t="s">
        <v>125</v>
      </c>
      <c r="B1" s="157"/>
      <c r="C1" s="157"/>
      <c r="D1" s="157"/>
      <c r="E1" s="149"/>
      <c r="F1" s="150"/>
      <c r="G1" s="235"/>
      <c r="H1" s="235"/>
      <c r="I1" s="235"/>
      <c r="J1" s="235"/>
      <c r="K1" s="235"/>
      <c r="L1" s="235"/>
      <c r="M1" s="235"/>
    </row>
    <row r="2" spans="1:13" ht="19.5" customHeight="1">
      <c r="A2" s="157" t="s">
        <v>1</v>
      </c>
      <c r="B2" s="157"/>
      <c r="C2" s="157"/>
      <c r="D2" s="157"/>
      <c r="E2" s="149"/>
      <c r="F2" s="150"/>
      <c r="G2" s="235"/>
      <c r="H2" s="235"/>
      <c r="I2" s="235"/>
      <c r="J2" s="235"/>
      <c r="K2" s="235"/>
      <c r="L2" s="235"/>
      <c r="M2" s="235"/>
    </row>
    <row r="3" spans="1:13" ht="19.5" customHeight="1">
      <c r="A3" s="148"/>
      <c r="B3" s="148"/>
      <c r="C3" s="148"/>
      <c r="D3" s="148"/>
      <c r="E3" s="149"/>
      <c r="F3" s="150"/>
      <c r="G3" s="235"/>
      <c r="H3" s="235"/>
      <c r="I3" s="235"/>
      <c r="J3" s="235"/>
      <c r="K3" s="235"/>
      <c r="L3" s="235"/>
      <c r="M3" s="235"/>
    </row>
    <row r="4" spans="1:13" ht="19.5" customHeight="1">
      <c r="A4" s="152"/>
      <c r="B4" s="152"/>
      <c r="C4" s="152"/>
      <c r="D4" s="152"/>
      <c r="E4" s="149"/>
      <c r="F4" s="150"/>
      <c r="G4" s="407" t="s">
        <v>71</v>
      </c>
      <c r="H4" s="408"/>
      <c r="I4" s="408"/>
      <c r="J4" s="236"/>
      <c r="K4" s="407" t="s">
        <v>50</v>
      </c>
      <c r="L4" s="408"/>
      <c r="M4" s="408"/>
    </row>
    <row r="5" spans="1:13" ht="19.5" customHeight="1">
      <c r="A5" s="152"/>
      <c r="B5" s="152"/>
      <c r="C5" s="152"/>
      <c r="D5" s="152"/>
      <c r="E5" s="149"/>
      <c r="F5" s="150"/>
      <c r="G5" s="407" t="s">
        <v>49</v>
      </c>
      <c r="H5" s="409"/>
      <c r="I5" s="409"/>
      <c r="J5" s="237"/>
      <c r="K5" s="407" t="s">
        <v>49</v>
      </c>
      <c r="L5" s="409"/>
      <c r="M5" s="409"/>
    </row>
    <row r="6" spans="1:13" ht="19.5" customHeight="1">
      <c r="A6" s="152"/>
      <c r="B6" s="152"/>
      <c r="C6" s="152"/>
      <c r="D6" s="152"/>
      <c r="E6" s="149"/>
      <c r="F6" s="150"/>
      <c r="G6" s="238" t="s">
        <v>198</v>
      </c>
      <c r="H6" s="239"/>
      <c r="I6" s="238" t="s">
        <v>4</v>
      </c>
      <c r="J6" s="239"/>
      <c r="K6" s="238" t="s">
        <v>198</v>
      </c>
      <c r="L6" s="239"/>
      <c r="M6" s="238" t="s">
        <v>4</v>
      </c>
    </row>
    <row r="7" spans="1:13" ht="19.5" customHeight="1">
      <c r="A7" s="148" t="s">
        <v>2</v>
      </c>
      <c r="B7" s="152"/>
      <c r="C7" s="152"/>
      <c r="D7" s="152"/>
      <c r="E7" s="149" t="s">
        <v>3</v>
      </c>
      <c r="F7" s="150"/>
      <c r="G7" s="240">
        <v>2024</v>
      </c>
      <c r="H7" s="241"/>
      <c r="I7" s="240">
        <v>2023</v>
      </c>
      <c r="J7" s="241"/>
      <c r="K7" s="240">
        <v>2024</v>
      </c>
      <c r="L7" s="241"/>
      <c r="M7" s="240">
        <v>2023</v>
      </c>
    </row>
    <row r="8" spans="1:13" ht="19.5" customHeight="1">
      <c r="A8" s="148"/>
      <c r="B8" s="152"/>
      <c r="C8" s="152"/>
      <c r="D8" s="152"/>
      <c r="E8" s="149"/>
      <c r="F8" s="150"/>
      <c r="G8" s="240" t="s">
        <v>42</v>
      </c>
      <c r="H8" s="241"/>
      <c r="I8" s="240"/>
      <c r="J8" s="241"/>
      <c r="K8" s="240" t="s">
        <v>42</v>
      </c>
      <c r="L8" s="241"/>
      <c r="M8" s="240"/>
    </row>
    <row r="9" spans="1:13" ht="19.5" customHeight="1">
      <c r="A9" s="152"/>
      <c r="B9" s="152"/>
      <c r="C9" s="152"/>
      <c r="D9" s="152"/>
      <c r="E9" s="149"/>
      <c r="F9" s="150"/>
      <c r="G9" s="410" t="s">
        <v>48</v>
      </c>
      <c r="H9" s="410"/>
      <c r="I9" s="410"/>
      <c r="J9" s="410"/>
      <c r="K9" s="410"/>
      <c r="L9" s="410"/>
      <c r="M9" s="410"/>
    </row>
    <row r="10" spans="1:13" ht="19.5" customHeight="1">
      <c r="A10" s="153" t="s">
        <v>5</v>
      </c>
      <c r="B10" s="148"/>
      <c r="C10" s="148"/>
      <c r="D10" s="148"/>
      <c r="E10" s="149"/>
      <c r="F10" s="150"/>
      <c r="G10" s="235"/>
      <c r="H10" s="235"/>
      <c r="I10" s="235"/>
      <c r="J10" s="235"/>
      <c r="K10" s="235"/>
      <c r="L10" s="235"/>
      <c r="M10" s="235"/>
    </row>
    <row r="11" spans="1:13" ht="19.5" customHeight="1">
      <c r="A11" s="152" t="s">
        <v>72</v>
      </c>
      <c r="B11" s="152"/>
      <c r="C11" s="152"/>
      <c r="D11" s="152"/>
      <c r="E11" s="149"/>
      <c r="F11" s="150"/>
      <c r="G11" s="242">
        <v>172472</v>
      </c>
      <c r="H11" s="242"/>
      <c r="I11" s="243">
        <v>144789</v>
      </c>
      <c r="J11" s="242"/>
      <c r="K11" s="242">
        <v>19448</v>
      </c>
      <c r="L11" s="242"/>
      <c r="M11" s="327">
        <v>14923</v>
      </c>
    </row>
    <row r="12" spans="1:13" ht="19.5" customHeight="1">
      <c r="A12" s="152" t="s">
        <v>122</v>
      </c>
      <c r="B12" s="152"/>
      <c r="C12" s="152"/>
      <c r="D12" s="152"/>
      <c r="E12" s="233" t="s">
        <v>109</v>
      </c>
      <c r="F12" s="150"/>
      <c r="G12" s="242">
        <v>279807</v>
      </c>
      <c r="H12" s="242"/>
      <c r="I12" s="243">
        <v>329613</v>
      </c>
      <c r="J12" s="242"/>
      <c r="K12" s="242">
        <v>113397</v>
      </c>
      <c r="L12" s="242"/>
      <c r="M12" s="327">
        <v>215464</v>
      </c>
    </row>
    <row r="13" spans="1:13" ht="19.5" customHeight="1">
      <c r="A13" s="152" t="s">
        <v>73</v>
      </c>
      <c r="B13" s="152"/>
      <c r="C13" s="152"/>
      <c r="D13" s="152"/>
      <c r="E13" s="149"/>
      <c r="F13" s="150"/>
      <c r="G13" s="242">
        <v>241033</v>
      </c>
      <c r="H13" s="242"/>
      <c r="I13" s="243">
        <v>249388</v>
      </c>
      <c r="J13" s="242"/>
      <c r="K13" s="242">
        <v>241033</v>
      </c>
      <c r="L13" s="242"/>
      <c r="M13" s="327">
        <v>249388</v>
      </c>
    </row>
    <row r="14" spans="1:13" ht="19.5" customHeight="1">
      <c r="A14" s="155" t="s">
        <v>118</v>
      </c>
      <c r="B14" s="152"/>
      <c r="C14" s="152"/>
      <c r="D14" s="152"/>
      <c r="E14" s="149">
        <v>4</v>
      </c>
      <c r="F14" s="150"/>
      <c r="G14" s="242">
        <v>90208</v>
      </c>
      <c r="H14" s="242"/>
      <c r="I14" s="243">
        <v>68234</v>
      </c>
      <c r="J14" s="242"/>
      <c r="K14" s="242">
        <v>5856</v>
      </c>
      <c r="L14" s="242"/>
      <c r="M14" s="327">
        <v>37731</v>
      </c>
    </row>
    <row r="15" spans="1:13" ht="19.5" customHeight="1">
      <c r="A15" s="305" t="s">
        <v>234</v>
      </c>
      <c r="B15" s="301"/>
      <c r="C15" s="301"/>
      <c r="D15" s="301"/>
      <c r="E15" s="234">
        <v>2</v>
      </c>
      <c r="F15" s="150"/>
      <c r="G15" s="307">
        <v>0</v>
      </c>
      <c r="H15" s="242"/>
      <c r="I15" s="307">
        <v>0</v>
      </c>
      <c r="J15" s="242"/>
      <c r="K15" s="242">
        <v>78000</v>
      </c>
      <c r="L15" s="242"/>
      <c r="M15" s="328">
        <v>9300</v>
      </c>
    </row>
    <row r="16" spans="1:13" ht="19.5" customHeight="1">
      <c r="A16" s="155" t="s">
        <v>119</v>
      </c>
      <c r="B16" s="152"/>
      <c r="C16" s="152"/>
      <c r="D16" s="152"/>
      <c r="E16" s="149"/>
      <c r="F16" s="150"/>
      <c r="G16" s="242">
        <v>267859</v>
      </c>
      <c r="H16" s="242"/>
      <c r="I16" s="243">
        <v>325913</v>
      </c>
      <c r="J16" s="242"/>
      <c r="K16" s="242">
        <v>2611</v>
      </c>
      <c r="L16" s="242"/>
      <c r="M16" s="328">
        <v>14957</v>
      </c>
    </row>
    <row r="17" spans="1:14" ht="19.5" customHeight="1">
      <c r="A17" s="155" t="s">
        <v>57</v>
      </c>
      <c r="B17" s="152"/>
      <c r="C17" s="152"/>
      <c r="D17" s="152"/>
      <c r="E17" s="149"/>
      <c r="F17" s="150"/>
      <c r="G17" s="242">
        <v>12810</v>
      </c>
      <c r="H17" s="242"/>
      <c r="I17" s="243">
        <v>12583</v>
      </c>
      <c r="J17" s="242"/>
      <c r="K17" s="242">
        <v>3803</v>
      </c>
      <c r="L17" s="242"/>
      <c r="M17" s="328">
        <v>11689</v>
      </c>
    </row>
    <row r="18" spans="1:14" ht="19.5" customHeight="1">
      <c r="A18" s="155" t="s">
        <v>74</v>
      </c>
      <c r="B18" s="152"/>
      <c r="C18" s="152"/>
      <c r="D18" s="152"/>
      <c r="E18" s="149"/>
      <c r="F18" s="150"/>
      <c r="G18" s="244">
        <v>4892</v>
      </c>
      <c r="H18" s="242"/>
      <c r="I18" s="245">
        <v>2208</v>
      </c>
      <c r="J18" s="242"/>
      <c r="K18" s="244">
        <v>3560</v>
      </c>
      <c r="L18" s="242"/>
      <c r="M18" s="329">
        <v>488</v>
      </c>
    </row>
    <row r="19" spans="1:14" ht="19.5" customHeight="1">
      <c r="A19" s="157" t="s">
        <v>75</v>
      </c>
      <c r="B19" s="157"/>
      <c r="C19" s="157"/>
      <c r="D19" s="157"/>
      <c r="E19" s="149"/>
      <c r="F19" s="150"/>
      <c r="G19" s="246">
        <f>SUM(G11:G18)</f>
        <v>1069081</v>
      </c>
      <c r="H19" s="247"/>
      <c r="I19" s="246">
        <f>SUM(I11:I18)</f>
        <v>1132728</v>
      </c>
      <c r="J19" s="247"/>
      <c r="K19" s="246">
        <f>SUM(K11:K18)</f>
        <v>467708</v>
      </c>
      <c r="L19" s="247"/>
      <c r="M19" s="246">
        <f>SUM(M11:M18)</f>
        <v>553940</v>
      </c>
      <c r="N19" s="229"/>
    </row>
    <row r="20" spans="1:14" ht="19.5" customHeight="1">
      <c r="A20" s="157"/>
      <c r="B20" s="157"/>
      <c r="C20" s="157"/>
      <c r="D20" s="157"/>
      <c r="E20" s="149"/>
      <c r="F20" s="150"/>
      <c r="G20" s="242"/>
      <c r="H20" s="242"/>
      <c r="I20" s="242"/>
      <c r="J20" s="242"/>
      <c r="K20" s="242"/>
      <c r="L20" s="242"/>
      <c r="M20" s="242"/>
    </row>
    <row r="21" spans="1:14" ht="19.5" customHeight="1">
      <c r="A21" s="153" t="s">
        <v>6</v>
      </c>
      <c r="B21" s="148"/>
      <c r="C21" s="148"/>
      <c r="D21" s="148"/>
      <c r="E21" s="149"/>
      <c r="F21" s="150"/>
      <c r="G21" s="242"/>
      <c r="H21" s="242"/>
      <c r="I21" s="242"/>
      <c r="J21" s="242"/>
      <c r="K21" s="242"/>
      <c r="L21" s="242"/>
      <c r="M21" s="242"/>
    </row>
    <row r="22" spans="1:14" ht="19.5" customHeight="1">
      <c r="A22" s="305" t="s">
        <v>126</v>
      </c>
      <c r="B22" s="301"/>
      <c r="C22" s="301"/>
      <c r="D22" s="301"/>
      <c r="E22" s="306"/>
      <c r="F22" s="301"/>
      <c r="G22" s="242">
        <v>19456</v>
      </c>
      <c r="H22" s="248"/>
      <c r="I22" s="249">
        <v>24603</v>
      </c>
      <c r="J22" s="248"/>
      <c r="K22" s="242">
        <v>4291</v>
      </c>
      <c r="L22" s="248"/>
      <c r="M22" s="330">
        <v>4270</v>
      </c>
    </row>
    <row r="23" spans="1:14" ht="19.5" customHeight="1">
      <c r="A23" s="155" t="s">
        <v>127</v>
      </c>
      <c r="B23" s="152"/>
      <c r="C23" s="152"/>
      <c r="D23" s="152"/>
      <c r="E23" s="159"/>
      <c r="F23" s="150"/>
      <c r="G23" s="307">
        <v>0</v>
      </c>
      <c r="H23" s="242"/>
      <c r="I23" s="307">
        <v>0</v>
      </c>
      <c r="J23" s="242"/>
      <c r="K23" s="242">
        <v>444084</v>
      </c>
      <c r="L23" s="242"/>
      <c r="M23" s="327">
        <v>444084</v>
      </c>
    </row>
    <row r="24" spans="1:14" ht="19.5" customHeight="1">
      <c r="A24" s="155" t="s">
        <v>123</v>
      </c>
      <c r="B24" s="152"/>
      <c r="C24" s="152"/>
      <c r="D24" s="152"/>
      <c r="E24" s="160" t="s">
        <v>225</v>
      </c>
      <c r="F24" s="150"/>
      <c r="G24" s="307">
        <v>484</v>
      </c>
      <c r="H24" s="242"/>
      <c r="I24" s="156">
        <v>633</v>
      </c>
      <c r="J24" s="242"/>
      <c r="K24" s="242">
        <v>36810</v>
      </c>
      <c r="L24" s="242"/>
      <c r="M24" s="327">
        <v>51695</v>
      </c>
    </row>
    <row r="25" spans="1:14" ht="19.5" customHeight="1">
      <c r="A25" s="155" t="s">
        <v>130</v>
      </c>
      <c r="B25" s="152"/>
      <c r="C25" s="152"/>
      <c r="D25" s="152"/>
      <c r="E25" s="158"/>
      <c r="F25" s="150"/>
      <c r="G25" s="242">
        <v>517007</v>
      </c>
      <c r="H25" s="242"/>
      <c r="I25" s="156">
        <v>584129</v>
      </c>
      <c r="J25" s="242"/>
      <c r="K25" s="242">
        <v>517007</v>
      </c>
      <c r="L25" s="242"/>
      <c r="M25" s="327">
        <v>584129</v>
      </c>
    </row>
    <row r="26" spans="1:14" ht="19.5" customHeight="1">
      <c r="A26" s="161" t="s">
        <v>129</v>
      </c>
      <c r="B26" s="152"/>
      <c r="C26" s="152"/>
      <c r="D26" s="152"/>
      <c r="E26" s="159"/>
      <c r="F26" s="150"/>
      <c r="G26" s="242">
        <v>83705</v>
      </c>
      <c r="H26" s="242"/>
      <c r="I26" s="156">
        <v>82756</v>
      </c>
      <c r="J26" s="242"/>
      <c r="K26" s="242">
        <v>252694</v>
      </c>
      <c r="L26" s="242"/>
      <c r="M26" s="327">
        <v>237551</v>
      </c>
    </row>
    <row r="27" spans="1:14" ht="19.5" customHeight="1">
      <c r="A27" s="155" t="s">
        <v>128</v>
      </c>
      <c r="B27" s="152"/>
      <c r="C27" s="152"/>
      <c r="D27" s="152"/>
      <c r="E27" s="158">
        <v>5</v>
      </c>
      <c r="F27" s="150"/>
      <c r="G27" s="242">
        <v>1345528</v>
      </c>
      <c r="H27" s="242"/>
      <c r="I27" s="156">
        <v>1370248</v>
      </c>
      <c r="J27" s="242"/>
      <c r="K27" s="242">
        <v>730228</v>
      </c>
      <c r="L27" s="242"/>
      <c r="M27" s="327">
        <v>751831</v>
      </c>
    </row>
    <row r="28" spans="1:14" ht="19.5" customHeight="1">
      <c r="A28" s="155" t="s">
        <v>131</v>
      </c>
      <c r="B28" s="152"/>
      <c r="C28" s="152"/>
      <c r="D28" s="152"/>
      <c r="E28" s="159"/>
      <c r="F28" s="150"/>
      <c r="G28" s="242">
        <v>18720</v>
      </c>
      <c r="H28" s="242"/>
      <c r="I28" s="156">
        <v>24755</v>
      </c>
      <c r="J28" s="242"/>
      <c r="K28" s="242">
        <v>970</v>
      </c>
      <c r="L28" s="242"/>
      <c r="M28" s="327">
        <v>1413</v>
      </c>
    </row>
    <row r="29" spans="1:14" ht="19.5" customHeight="1">
      <c r="A29" s="155" t="s">
        <v>132</v>
      </c>
      <c r="B29" s="152"/>
      <c r="C29" s="152"/>
      <c r="E29" s="158"/>
      <c r="F29" s="150"/>
      <c r="G29" s="242">
        <v>26342</v>
      </c>
      <c r="H29" s="242"/>
      <c r="I29" s="250">
        <v>34900</v>
      </c>
      <c r="J29" s="242"/>
      <c r="K29" s="242">
        <v>20628</v>
      </c>
      <c r="L29" s="242"/>
      <c r="M29" s="327">
        <v>27890</v>
      </c>
    </row>
    <row r="30" spans="1:14" ht="19.5" customHeight="1">
      <c r="A30" s="155" t="s">
        <v>7</v>
      </c>
      <c r="B30" s="152"/>
      <c r="C30" s="152"/>
      <c r="D30" s="152"/>
      <c r="E30" s="159"/>
      <c r="F30" s="150"/>
      <c r="G30" s="242">
        <v>41209</v>
      </c>
      <c r="H30" s="242"/>
      <c r="I30" s="156">
        <v>51028</v>
      </c>
      <c r="J30" s="242"/>
      <c r="K30" s="307">
        <v>0</v>
      </c>
      <c r="L30" s="242"/>
      <c r="M30" s="307">
        <v>0</v>
      </c>
    </row>
    <row r="31" spans="1:14" ht="19.5" customHeight="1">
      <c r="A31" s="155" t="s">
        <v>133</v>
      </c>
      <c r="B31" s="152"/>
      <c r="C31" s="152"/>
      <c r="D31" s="152"/>
      <c r="E31" s="159"/>
      <c r="F31" s="150"/>
      <c r="G31" s="244">
        <v>71259</v>
      </c>
      <c r="H31" s="242"/>
      <c r="I31" s="251">
        <v>78916</v>
      </c>
      <c r="J31" s="242"/>
      <c r="K31" s="244">
        <v>62267</v>
      </c>
      <c r="L31" s="242"/>
      <c r="M31" s="331">
        <v>53520</v>
      </c>
    </row>
    <row r="32" spans="1:14" ht="19.5" customHeight="1">
      <c r="A32" s="148" t="s">
        <v>76</v>
      </c>
      <c r="B32" s="148"/>
      <c r="C32" s="148"/>
      <c r="D32" s="148"/>
      <c r="E32" s="149"/>
      <c r="F32" s="150"/>
      <c r="G32" s="246">
        <f>SUM(G22:G31)</f>
        <v>2123710</v>
      </c>
      <c r="H32" s="247"/>
      <c r="I32" s="246">
        <f>SUM(I22:I31)</f>
        <v>2251968</v>
      </c>
      <c r="J32" s="247"/>
      <c r="K32" s="246">
        <f>SUM(K22:K31)</f>
        <v>2068979</v>
      </c>
      <c r="L32" s="247"/>
      <c r="M32" s="246">
        <f>SUM(M22:M31)</f>
        <v>2156383</v>
      </c>
    </row>
    <row r="33" spans="1:13" ht="19.5" customHeight="1">
      <c r="A33" s="152"/>
      <c r="B33" s="152"/>
      <c r="C33" s="152"/>
      <c r="D33" s="152"/>
      <c r="E33" s="149"/>
      <c r="F33" s="150"/>
      <c r="G33" s="247"/>
      <c r="H33" s="247"/>
      <c r="I33" s="247"/>
      <c r="J33" s="247"/>
      <c r="K33" s="247"/>
      <c r="L33" s="247"/>
      <c r="M33" s="247"/>
    </row>
    <row r="34" spans="1:13" ht="19.5" customHeight="1" thickBot="1">
      <c r="A34" s="148" t="s">
        <v>8</v>
      </c>
      <c r="B34" s="148"/>
      <c r="C34" s="148"/>
      <c r="D34" s="148"/>
      <c r="E34" s="149"/>
      <c r="F34" s="150"/>
      <c r="G34" s="252">
        <f>G19+G32</f>
        <v>3192791</v>
      </c>
      <c r="H34" s="247"/>
      <c r="I34" s="252">
        <f>I19+I32</f>
        <v>3384696</v>
      </c>
      <c r="J34" s="247"/>
      <c r="K34" s="252">
        <f>K19+K32</f>
        <v>2536687</v>
      </c>
      <c r="L34" s="247"/>
      <c r="M34" s="252">
        <f>M19+M32</f>
        <v>2710323</v>
      </c>
    </row>
    <row r="35" spans="1:13" ht="19.5" customHeight="1" thickTop="1">
      <c r="A35" s="148"/>
      <c r="B35" s="148"/>
      <c r="C35" s="148"/>
      <c r="D35" s="148"/>
      <c r="E35" s="149"/>
      <c r="F35" s="150"/>
      <c r="G35" s="235"/>
      <c r="H35" s="235"/>
      <c r="I35" s="235"/>
      <c r="J35" s="235"/>
      <c r="K35" s="235"/>
      <c r="L35" s="235"/>
      <c r="M35" s="235"/>
    </row>
    <row r="36" spans="1:13" ht="19.5" customHeight="1">
      <c r="A36" s="150"/>
      <c r="B36" s="150"/>
      <c r="C36" s="150"/>
      <c r="D36" s="150"/>
      <c r="E36" s="149"/>
      <c r="F36" s="150"/>
      <c r="G36" s="239"/>
      <c r="H36" s="239"/>
      <c r="I36" s="239"/>
      <c r="J36" s="239"/>
      <c r="K36" s="239"/>
      <c r="L36" s="239"/>
      <c r="M36" s="239"/>
    </row>
    <row r="37" spans="1:13" ht="19.5" customHeight="1">
      <c r="A37" s="405" t="s">
        <v>77</v>
      </c>
      <c r="B37" s="406"/>
      <c r="C37" s="406"/>
      <c r="D37" s="406"/>
      <c r="E37" s="406"/>
      <c r="F37" s="406"/>
      <c r="G37" s="406"/>
      <c r="H37" s="406"/>
      <c r="I37" s="406"/>
      <c r="J37" s="406"/>
      <c r="K37" s="406"/>
      <c r="L37" s="406"/>
      <c r="M37" s="406"/>
    </row>
    <row r="38" spans="1:13" ht="19.5" customHeight="1">
      <c r="A38" s="157" t="s">
        <v>125</v>
      </c>
      <c r="B38" s="157"/>
      <c r="C38" s="157"/>
      <c r="D38" s="157"/>
      <c r="E38" s="149"/>
      <c r="F38" s="150"/>
      <c r="G38" s="235"/>
      <c r="H38" s="235"/>
      <c r="I38" s="235"/>
      <c r="J38" s="235"/>
      <c r="K38" s="235"/>
      <c r="L38" s="235"/>
      <c r="M38" s="235"/>
    </row>
    <row r="39" spans="1:13" ht="19.5" customHeight="1">
      <c r="A39" s="157" t="s">
        <v>1</v>
      </c>
      <c r="B39" s="157"/>
      <c r="C39" s="157"/>
      <c r="D39" s="157"/>
      <c r="E39" s="149"/>
      <c r="F39" s="150"/>
      <c r="G39" s="235"/>
      <c r="H39" s="235"/>
      <c r="I39" s="235"/>
      <c r="J39" s="235"/>
      <c r="K39" s="235"/>
      <c r="L39" s="235"/>
      <c r="M39" s="235"/>
    </row>
    <row r="40" spans="1:13" ht="19.5" customHeight="1">
      <c r="A40" s="148">
        <f>A3</f>
        <v>0</v>
      </c>
      <c r="B40" s="148"/>
      <c r="C40" s="148"/>
      <c r="D40" s="148"/>
      <c r="E40" s="149"/>
      <c r="F40" s="150"/>
      <c r="G40" s="235"/>
      <c r="H40" s="235"/>
      <c r="I40" s="235"/>
      <c r="J40" s="235"/>
      <c r="K40" s="235"/>
      <c r="L40" s="235"/>
      <c r="M40" s="235"/>
    </row>
    <row r="41" spans="1:13" ht="19.5" customHeight="1">
      <c r="A41" s="152"/>
      <c r="B41" s="152"/>
      <c r="C41" s="152"/>
      <c r="D41" s="152"/>
      <c r="E41" s="149"/>
      <c r="F41" s="150"/>
      <c r="G41" s="407" t="s">
        <v>71</v>
      </c>
      <c r="H41" s="408"/>
      <c r="I41" s="408"/>
      <c r="J41" s="236"/>
      <c r="K41" s="407" t="s">
        <v>50</v>
      </c>
      <c r="L41" s="408"/>
      <c r="M41" s="408"/>
    </row>
    <row r="42" spans="1:13" ht="19.5" customHeight="1">
      <c r="A42" s="152"/>
      <c r="B42" s="152"/>
      <c r="C42" s="152"/>
      <c r="D42" s="152"/>
      <c r="E42" s="149"/>
      <c r="F42" s="150"/>
      <c r="G42" s="407" t="s">
        <v>49</v>
      </c>
      <c r="H42" s="409"/>
      <c r="I42" s="409"/>
      <c r="J42" s="237"/>
      <c r="K42" s="407" t="s">
        <v>49</v>
      </c>
      <c r="L42" s="409"/>
      <c r="M42" s="409"/>
    </row>
    <row r="43" spans="1:13" ht="19.5" customHeight="1">
      <c r="A43" s="152"/>
      <c r="B43" s="152"/>
      <c r="C43" s="152"/>
      <c r="D43" s="152"/>
      <c r="E43" s="149"/>
      <c r="F43" s="150"/>
      <c r="G43" s="238" t="s">
        <v>198</v>
      </c>
      <c r="H43" s="239"/>
      <c r="I43" s="238" t="s">
        <v>4</v>
      </c>
      <c r="J43" s="239"/>
      <c r="K43" s="238" t="s">
        <v>198</v>
      </c>
      <c r="L43" s="239"/>
      <c r="M43" s="238" t="s">
        <v>4</v>
      </c>
    </row>
    <row r="44" spans="1:13" ht="19.5" customHeight="1">
      <c r="A44" s="148" t="s">
        <v>9</v>
      </c>
      <c r="B44" s="152"/>
      <c r="C44" s="152"/>
      <c r="D44" s="152"/>
      <c r="E44" s="149" t="s">
        <v>3</v>
      </c>
      <c r="F44" s="150"/>
      <c r="G44" s="240">
        <v>2024</v>
      </c>
      <c r="H44" s="241"/>
      <c r="I44" s="240">
        <v>2023</v>
      </c>
      <c r="J44" s="241"/>
      <c r="K44" s="240">
        <v>2024</v>
      </c>
      <c r="L44" s="241"/>
      <c r="M44" s="240">
        <v>2023</v>
      </c>
    </row>
    <row r="45" spans="1:13" ht="19.5" customHeight="1">
      <c r="F45" s="150"/>
      <c r="G45" s="240" t="s">
        <v>42</v>
      </c>
      <c r="H45" s="241"/>
      <c r="I45" s="240"/>
      <c r="J45" s="241"/>
      <c r="K45" s="240" t="s">
        <v>42</v>
      </c>
      <c r="L45" s="241"/>
      <c r="M45" s="240"/>
    </row>
    <row r="46" spans="1:13" ht="19.5" customHeight="1">
      <c r="A46" s="152"/>
      <c r="B46" s="152"/>
      <c r="C46" s="152"/>
      <c r="D46" s="152"/>
      <c r="F46" s="150"/>
      <c r="G46" s="410" t="s">
        <v>48</v>
      </c>
      <c r="H46" s="410"/>
      <c r="I46" s="410"/>
      <c r="J46" s="410"/>
      <c r="K46" s="410"/>
      <c r="L46" s="410"/>
      <c r="M46" s="410"/>
    </row>
    <row r="47" spans="1:13" ht="19.5" customHeight="1">
      <c r="A47" s="153" t="s">
        <v>10</v>
      </c>
      <c r="B47" s="148"/>
      <c r="C47" s="148"/>
      <c r="D47" s="148"/>
      <c r="E47" s="149"/>
      <c r="F47" s="150"/>
      <c r="G47" s="235"/>
      <c r="H47" s="235"/>
      <c r="I47" s="235"/>
      <c r="J47" s="235"/>
      <c r="K47" s="235"/>
      <c r="L47" s="235"/>
      <c r="M47" s="235"/>
    </row>
    <row r="48" spans="1:13" ht="19.5" customHeight="1">
      <c r="A48" s="155" t="s">
        <v>137</v>
      </c>
      <c r="B48" s="155"/>
      <c r="C48" s="162"/>
      <c r="D48" s="135"/>
      <c r="E48" s="163"/>
      <c r="F48" s="152"/>
      <c r="G48" s="253"/>
      <c r="H48" s="253"/>
      <c r="I48" s="253"/>
      <c r="J48" s="253"/>
      <c r="K48" s="253"/>
      <c r="L48" s="253"/>
      <c r="M48" s="253"/>
    </row>
    <row r="49" spans="1:14" ht="19.5" customHeight="1">
      <c r="A49" s="155"/>
      <c r="B49" s="155" t="s">
        <v>78</v>
      </c>
      <c r="C49" s="162"/>
      <c r="D49" s="135"/>
      <c r="E49" s="149">
        <v>6</v>
      </c>
      <c r="F49" s="150"/>
      <c r="G49" s="242">
        <v>182236</v>
      </c>
      <c r="H49" s="248"/>
      <c r="I49" s="249">
        <v>222341</v>
      </c>
      <c r="J49" s="248"/>
      <c r="K49" s="242">
        <v>70456</v>
      </c>
      <c r="L49" s="248"/>
      <c r="M49" s="330">
        <v>100161</v>
      </c>
    </row>
    <row r="50" spans="1:14" ht="19.5" customHeight="1">
      <c r="A50" s="155" t="s">
        <v>124</v>
      </c>
      <c r="B50" s="155"/>
      <c r="C50" s="162"/>
      <c r="D50" s="135"/>
      <c r="E50" s="149">
        <v>2</v>
      </c>
      <c r="F50" s="150"/>
      <c r="G50" s="307">
        <v>377359</v>
      </c>
      <c r="H50" s="242"/>
      <c r="I50" s="307">
        <v>396915</v>
      </c>
      <c r="J50" s="242"/>
      <c r="K50" s="242">
        <v>110361</v>
      </c>
      <c r="L50" s="242"/>
      <c r="M50" s="327">
        <v>171112</v>
      </c>
    </row>
    <row r="51" spans="1:14" ht="19.5" customHeight="1">
      <c r="A51" s="155" t="s">
        <v>171</v>
      </c>
      <c r="B51" s="155"/>
      <c r="C51" s="162"/>
      <c r="D51" s="135"/>
      <c r="E51" s="149">
        <v>4</v>
      </c>
      <c r="F51" s="150"/>
      <c r="G51" s="307">
        <v>374929</v>
      </c>
      <c r="H51" s="242"/>
      <c r="I51" s="156">
        <v>367991</v>
      </c>
      <c r="J51" s="242"/>
      <c r="K51" s="242">
        <v>14144</v>
      </c>
      <c r="L51" s="242"/>
      <c r="M51" s="327">
        <v>32061</v>
      </c>
    </row>
    <row r="52" spans="1:14" ht="19.5" customHeight="1">
      <c r="A52" s="155" t="s">
        <v>136</v>
      </c>
      <c r="B52" s="155"/>
      <c r="C52" s="162"/>
      <c r="D52" s="135"/>
      <c r="E52" s="149"/>
      <c r="F52" s="150"/>
      <c r="G52" s="242"/>
      <c r="H52" s="242"/>
      <c r="I52" s="156"/>
      <c r="J52" s="242"/>
      <c r="K52" s="242"/>
      <c r="L52" s="242"/>
      <c r="M52" s="327"/>
    </row>
    <row r="53" spans="1:14" ht="19.5" customHeight="1">
      <c r="A53" s="165"/>
      <c r="B53" s="165" t="s">
        <v>134</v>
      </c>
      <c r="C53" s="165"/>
      <c r="D53" s="135"/>
      <c r="E53" s="149">
        <v>6</v>
      </c>
      <c r="F53" s="152"/>
      <c r="G53" s="242">
        <v>162812</v>
      </c>
      <c r="H53" s="242"/>
      <c r="I53" s="156">
        <v>263333</v>
      </c>
      <c r="J53" s="242"/>
      <c r="K53" s="242">
        <v>148610</v>
      </c>
      <c r="L53" s="242"/>
      <c r="M53" s="327">
        <v>152210</v>
      </c>
    </row>
    <row r="54" spans="1:14" ht="19.5" customHeight="1">
      <c r="A54" s="165" t="s">
        <v>135</v>
      </c>
      <c r="B54" s="165"/>
      <c r="C54" s="165"/>
      <c r="D54" s="135"/>
      <c r="E54" s="149">
        <v>6</v>
      </c>
      <c r="F54" s="150"/>
      <c r="G54" s="242">
        <v>10918</v>
      </c>
      <c r="H54" s="242"/>
      <c r="I54" s="156">
        <v>13696</v>
      </c>
      <c r="J54" s="242"/>
      <c r="K54" s="242">
        <v>932</v>
      </c>
      <c r="L54" s="242"/>
      <c r="M54" s="327">
        <v>1444</v>
      </c>
    </row>
    <row r="55" spans="1:14" ht="22.5" hidden="1" customHeight="1">
      <c r="A55" s="165" t="s">
        <v>207</v>
      </c>
      <c r="B55" s="165"/>
      <c r="C55" s="165"/>
      <c r="D55" s="135"/>
      <c r="E55" s="149"/>
      <c r="F55" s="150"/>
      <c r="G55" s="307"/>
      <c r="H55" s="242"/>
      <c r="I55" s="307">
        <v>0</v>
      </c>
      <c r="J55" s="242"/>
      <c r="K55" s="307"/>
      <c r="L55" s="242"/>
      <c r="M55" s="307">
        <v>0</v>
      </c>
    </row>
    <row r="56" spans="1:14" ht="19.5" customHeight="1">
      <c r="A56" s="305" t="s">
        <v>231</v>
      </c>
      <c r="B56" s="305"/>
      <c r="C56" s="314"/>
      <c r="D56" s="309"/>
      <c r="E56" s="315" t="s">
        <v>186</v>
      </c>
      <c r="F56" s="301"/>
      <c r="G56" s="242">
        <v>15000</v>
      </c>
      <c r="H56" s="242"/>
      <c r="I56" s="307">
        <v>0</v>
      </c>
      <c r="J56" s="242"/>
      <c r="K56" s="307">
        <v>0</v>
      </c>
      <c r="L56" s="242"/>
      <c r="M56" s="327">
        <v>7000</v>
      </c>
    </row>
    <row r="57" spans="1:14" ht="19.5" customHeight="1">
      <c r="A57" s="305" t="s">
        <v>232</v>
      </c>
      <c r="B57" s="305"/>
      <c r="C57" s="314"/>
      <c r="D57" s="309"/>
      <c r="E57" s="315"/>
      <c r="F57" s="301"/>
      <c r="G57" s="242">
        <v>3796</v>
      </c>
      <c r="H57" s="242"/>
      <c r="I57" s="156">
        <v>7099</v>
      </c>
      <c r="J57" s="242"/>
      <c r="K57" s="242">
        <v>3</v>
      </c>
      <c r="L57" s="242"/>
      <c r="M57" s="327">
        <v>1240</v>
      </c>
    </row>
    <row r="58" spans="1:14" ht="19.5" customHeight="1">
      <c r="A58" s="305" t="s">
        <v>194</v>
      </c>
      <c r="E58" s="315"/>
      <c r="F58" s="301"/>
      <c r="G58" s="313">
        <v>13895</v>
      </c>
      <c r="H58" s="313"/>
      <c r="I58" s="367">
        <v>15425</v>
      </c>
      <c r="J58" s="313"/>
      <c r="K58" s="313">
        <v>10422</v>
      </c>
      <c r="L58" s="313"/>
      <c r="M58" s="368">
        <v>11266</v>
      </c>
    </row>
    <row r="59" spans="1:14" ht="19.5" customHeight="1">
      <c r="A59" s="305" t="s">
        <v>138</v>
      </c>
      <c r="B59" s="305"/>
      <c r="C59" s="314"/>
      <c r="D59" s="309"/>
      <c r="E59" s="297"/>
      <c r="F59" s="298"/>
      <c r="G59" s="244">
        <v>1783</v>
      </c>
      <c r="H59" s="242"/>
      <c r="I59" s="251">
        <v>4002</v>
      </c>
      <c r="J59" s="242"/>
      <c r="K59" s="308">
        <v>0</v>
      </c>
      <c r="L59" s="242"/>
      <c r="M59" s="308">
        <v>0</v>
      </c>
    </row>
    <row r="60" spans="1:14" ht="19.5" customHeight="1">
      <c r="A60" s="148" t="s">
        <v>79</v>
      </c>
      <c r="B60" s="148"/>
      <c r="C60" s="148"/>
      <c r="D60" s="148"/>
      <c r="E60" s="297"/>
      <c r="F60" s="298"/>
      <c r="G60" s="395">
        <f>SUM(G49:G59)</f>
        <v>1142728</v>
      </c>
      <c r="H60" s="396"/>
      <c r="I60" s="395">
        <f>SUM(I49:I59)</f>
        <v>1290802</v>
      </c>
      <c r="J60" s="396"/>
      <c r="K60" s="395">
        <f>SUM(K49:K59)</f>
        <v>354928</v>
      </c>
      <c r="L60" s="396"/>
      <c r="M60" s="395">
        <f>SUM(M49:M59)</f>
        <v>476494</v>
      </c>
      <c r="N60" s="229"/>
    </row>
    <row r="61" spans="1:14" ht="19.5" customHeight="1">
      <c r="A61" s="152"/>
      <c r="B61" s="152"/>
      <c r="C61" s="152"/>
      <c r="D61" s="152"/>
      <c r="E61" s="299"/>
      <c r="F61" s="300"/>
      <c r="G61" s="242"/>
      <c r="H61" s="242"/>
      <c r="I61" s="242"/>
      <c r="J61" s="242"/>
      <c r="K61" s="242"/>
      <c r="L61" s="242"/>
      <c r="M61" s="242"/>
    </row>
    <row r="62" spans="1:14" ht="19.5" customHeight="1">
      <c r="A62" s="153" t="s">
        <v>80</v>
      </c>
      <c r="B62" s="148"/>
      <c r="C62" s="148"/>
      <c r="D62" s="148"/>
      <c r="E62" s="297"/>
      <c r="F62" s="298"/>
      <c r="G62" s="242"/>
      <c r="H62" s="242"/>
      <c r="I62" s="242"/>
      <c r="J62" s="242"/>
      <c r="K62" s="242"/>
      <c r="L62" s="242"/>
      <c r="M62" s="242"/>
    </row>
    <row r="63" spans="1:14" ht="19.5" customHeight="1">
      <c r="A63" s="301" t="s">
        <v>139</v>
      </c>
      <c r="B63" s="301"/>
      <c r="C63" s="301"/>
      <c r="D63" s="301"/>
      <c r="E63" s="297">
        <v>6</v>
      </c>
      <c r="F63" s="301"/>
      <c r="G63" s="248">
        <v>402401</v>
      </c>
      <c r="H63" s="248"/>
      <c r="I63" s="250">
        <v>385747</v>
      </c>
      <c r="J63" s="248"/>
      <c r="K63" s="248">
        <v>308530</v>
      </c>
      <c r="L63" s="248"/>
      <c r="M63" s="166">
        <v>385747</v>
      </c>
    </row>
    <row r="64" spans="1:14" ht="19.5" customHeight="1">
      <c r="A64" s="152" t="s">
        <v>53</v>
      </c>
      <c r="B64" s="152"/>
      <c r="C64" s="152"/>
      <c r="D64" s="152"/>
      <c r="E64" s="149">
        <v>6</v>
      </c>
      <c r="F64" s="150"/>
      <c r="G64" s="242">
        <v>9467</v>
      </c>
      <c r="H64" s="242"/>
      <c r="I64" s="250">
        <v>15359</v>
      </c>
      <c r="J64" s="242"/>
      <c r="K64" s="242">
        <v>47</v>
      </c>
      <c r="L64" s="242"/>
      <c r="M64" s="166">
        <v>194</v>
      </c>
    </row>
    <row r="65" spans="1:13" ht="19.5" customHeight="1">
      <c r="A65" s="152" t="s">
        <v>110</v>
      </c>
      <c r="B65" s="152"/>
      <c r="C65" s="152"/>
      <c r="D65" s="152"/>
      <c r="E65" s="149"/>
      <c r="F65" s="150"/>
      <c r="G65" s="313">
        <v>90385</v>
      </c>
      <c r="H65" s="313"/>
      <c r="I65" s="316">
        <v>94986</v>
      </c>
      <c r="J65" s="313"/>
      <c r="K65" s="313">
        <v>90136</v>
      </c>
      <c r="L65" s="313"/>
      <c r="M65" s="317">
        <v>94742</v>
      </c>
    </row>
    <row r="66" spans="1:13" ht="19.5" customHeight="1">
      <c r="A66" s="152" t="s">
        <v>168</v>
      </c>
      <c r="B66" s="152"/>
      <c r="C66" s="152"/>
      <c r="D66" s="152"/>
      <c r="E66" s="149"/>
      <c r="F66" s="150"/>
      <c r="G66" s="312">
        <v>159125</v>
      </c>
      <c r="H66" s="242"/>
      <c r="I66" s="174">
        <v>149362</v>
      </c>
      <c r="J66" s="242"/>
      <c r="K66" s="318">
        <v>36703</v>
      </c>
      <c r="L66" s="242"/>
      <c r="M66" s="227">
        <v>34657</v>
      </c>
    </row>
    <row r="67" spans="1:13" ht="19.5" customHeight="1">
      <c r="A67" s="148" t="s">
        <v>81</v>
      </c>
      <c r="B67" s="148"/>
      <c r="C67" s="148"/>
      <c r="D67" s="148"/>
      <c r="E67" s="149"/>
      <c r="F67" s="150"/>
      <c r="G67" s="246">
        <f>SUM(G63:G66)</f>
        <v>661378</v>
      </c>
      <c r="H67" s="247"/>
      <c r="I67" s="246">
        <f>SUM(I63:I66)</f>
        <v>645454</v>
      </c>
      <c r="J67" s="247"/>
      <c r="K67" s="246">
        <f>SUM(K63:K66)</f>
        <v>435416</v>
      </c>
      <c r="L67" s="247"/>
      <c r="M67" s="246">
        <f>SUM(M63:M66)</f>
        <v>515340</v>
      </c>
    </row>
    <row r="68" spans="1:13" ht="19.5" customHeight="1">
      <c r="A68" s="152"/>
      <c r="B68" s="152"/>
      <c r="C68" s="152"/>
      <c r="D68" s="152"/>
      <c r="E68" s="168"/>
      <c r="F68" s="169"/>
      <c r="G68" s="247"/>
      <c r="H68" s="247"/>
      <c r="I68" s="247"/>
      <c r="J68" s="247"/>
      <c r="K68" s="247"/>
      <c r="L68" s="247"/>
      <c r="M68" s="247"/>
    </row>
    <row r="69" spans="1:13" ht="19.5" customHeight="1">
      <c r="A69" s="148" t="s">
        <v>11</v>
      </c>
      <c r="B69" s="148"/>
      <c r="C69" s="148"/>
      <c r="D69" s="148"/>
      <c r="E69" s="149"/>
      <c r="F69" s="150"/>
      <c r="G69" s="246">
        <f>G60+G67</f>
        <v>1804106</v>
      </c>
      <c r="H69" s="247"/>
      <c r="I69" s="246">
        <f>I60+I67</f>
        <v>1936256</v>
      </c>
      <c r="J69" s="247"/>
      <c r="K69" s="246">
        <f>K60+K67</f>
        <v>790344</v>
      </c>
      <c r="L69" s="247"/>
      <c r="M69" s="246">
        <f>M60+M67</f>
        <v>991834</v>
      </c>
    </row>
    <row r="70" spans="1:13" ht="19.5" customHeight="1">
      <c r="A70" s="148"/>
      <c r="B70" s="148"/>
      <c r="C70" s="148"/>
      <c r="D70" s="148"/>
      <c r="E70" s="149"/>
      <c r="F70" s="150"/>
      <c r="G70" s="242"/>
      <c r="H70" s="242"/>
      <c r="I70" s="242"/>
      <c r="J70" s="242"/>
      <c r="K70" s="242"/>
      <c r="L70" s="242"/>
      <c r="M70" s="242"/>
    </row>
    <row r="71" spans="1:13" ht="19.5" customHeight="1">
      <c r="A71" s="148"/>
      <c r="B71" s="148"/>
      <c r="C71" s="148"/>
      <c r="D71" s="148"/>
      <c r="E71" s="149"/>
      <c r="F71" s="150"/>
      <c r="G71" s="242"/>
      <c r="H71" s="242"/>
      <c r="I71" s="242"/>
      <c r="J71" s="242"/>
      <c r="K71" s="242"/>
      <c r="L71" s="242"/>
      <c r="M71" s="242"/>
    </row>
    <row r="72" spans="1:13" ht="19.5" customHeight="1">
      <c r="A72" s="148" t="str">
        <f>+A1</f>
        <v>Patkol Public Company Limited and its Subsidiaries</v>
      </c>
      <c r="B72" s="148"/>
      <c r="C72" s="148"/>
      <c r="D72" s="148"/>
      <c r="E72" s="149"/>
      <c r="F72" s="150"/>
      <c r="G72" s="242"/>
      <c r="H72" s="242"/>
      <c r="I72" s="242"/>
      <c r="J72" s="242"/>
      <c r="K72" s="242"/>
      <c r="L72" s="242"/>
      <c r="M72" s="242"/>
    </row>
    <row r="73" spans="1:13" ht="19.5" customHeight="1">
      <c r="A73" s="148" t="str">
        <f>+A2</f>
        <v>Statement of financial position</v>
      </c>
      <c r="B73" s="148"/>
      <c r="C73" s="148"/>
      <c r="D73" s="148"/>
      <c r="E73" s="149"/>
      <c r="F73" s="150"/>
      <c r="G73" s="242"/>
      <c r="H73" s="242"/>
      <c r="I73" s="242"/>
      <c r="J73" s="242"/>
      <c r="K73" s="242"/>
      <c r="L73" s="242"/>
      <c r="M73" s="242"/>
    </row>
    <row r="74" spans="1:13" ht="19.5" customHeight="1">
      <c r="A74" s="148">
        <f>+A3</f>
        <v>0</v>
      </c>
      <c r="B74" s="148"/>
      <c r="C74" s="148"/>
      <c r="D74" s="148"/>
      <c r="E74" s="149"/>
      <c r="F74" s="150"/>
      <c r="G74" s="242"/>
      <c r="H74" s="242"/>
      <c r="I74" s="242"/>
      <c r="J74" s="242"/>
      <c r="K74" s="242"/>
      <c r="L74" s="242"/>
      <c r="M74" s="242"/>
    </row>
    <row r="75" spans="1:13" ht="19.5" customHeight="1">
      <c r="A75" s="152"/>
      <c r="B75" s="152"/>
      <c r="C75" s="152"/>
      <c r="D75" s="152"/>
      <c r="E75" s="149"/>
      <c r="F75" s="150"/>
      <c r="G75" s="411" t="s">
        <v>71</v>
      </c>
      <c r="H75" s="414"/>
      <c r="I75" s="414"/>
      <c r="J75" s="254"/>
      <c r="K75" s="411" t="s">
        <v>50</v>
      </c>
      <c r="L75" s="414"/>
      <c r="M75" s="414"/>
    </row>
    <row r="76" spans="1:13" ht="19.5" customHeight="1">
      <c r="A76" s="152"/>
      <c r="B76" s="152"/>
      <c r="C76" s="152"/>
      <c r="D76" s="152"/>
      <c r="E76" s="149"/>
      <c r="F76" s="150"/>
      <c r="G76" s="411" t="s">
        <v>49</v>
      </c>
      <c r="H76" s="412"/>
      <c r="I76" s="412"/>
      <c r="J76" s="255"/>
      <c r="K76" s="411" t="s">
        <v>49</v>
      </c>
      <c r="L76" s="412"/>
      <c r="M76" s="412"/>
    </row>
    <row r="77" spans="1:13" ht="19.5" customHeight="1">
      <c r="A77" s="152"/>
      <c r="B77" s="152"/>
      <c r="C77" s="152"/>
      <c r="D77" s="152"/>
      <c r="E77" s="149"/>
      <c r="F77" s="150"/>
      <c r="G77" s="238" t="s">
        <v>198</v>
      </c>
      <c r="H77" s="256"/>
      <c r="I77" s="257" t="s">
        <v>4</v>
      </c>
      <c r="J77" s="256"/>
      <c r="K77" s="238" t="s">
        <v>198</v>
      </c>
      <c r="L77" s="256"/>
      <c r="M77" s="257" t="s">
        <v>4</v>
      </c>
    </row>
    <row r="78" spans="1:13" ht="19.5" customHeight="1">
      <c r="A78" s="148" t="s">
        <v>140</v>
      </c>
      <c r="B78" s="152"/>
      <c r="C78" s="152"/>
      <c r="D78" s="152"/>
      <c r="E78" s="149"/>
      <c r="F78" s="150"/>
      <c r="G78" s="240">
        <v>2024</v>
      </c>
      <c r="H78" s="241"/>
      <c r="I78" s="240">
        <v>2023</v>
      </c>
      <c r="J78" s="241"/>
      <c r="K78" s="240">
        <v>2024</v>
      </c>
      <c r="L78" s="241"/>
      <c r="M78" s="240">
        <v>2023</v>
      </c>
    </row>
    <row r="79" spans="1:13" ht="19.5" customHeight="1">
      <c r="F79" s="150"/>
      <c r="G79" s="257" t="s">
        <v>42</v>
      </c>
      <c r="H79" s="256"/>
      <c r="I79" s="257"/>
      <c r="J79" s="256"/>
      <c r="K79" s="257" t="s">
        <v>42</v>
      </c>
      <c r="L79" s="256"/>
      <c r="M79" s="257"/>
    </row>
    <row r="80" spans="1:13" ht="19.5" customHeight="1">
      <c r="A80" s="152"/>
      <c r="B80" s="152"/>
      <c r="C80" s="152"/>
      <c r="D80" s="152"/>
      <c r="F80" s="150"/>
      <c r="G80" s="413" t="s">
        <v>48</v>
      </c>
      <c r="H80" s="413"/>
      <c r="I80" s="413"/>
      <c r="J80" s="413"/>
      <c r="K80" s="413"/>
      <c r="L80" s="413"/>
      <c r="M80" s="413"/>
    </row>
    <row r="81" spans="1:13" ht="19.5" customHeight="1">
      <c r="A81" s="153" t="s">
        <v>46</v>
      </c>
      <c r="B81" s="148"/>
      <c r="C81" s="148"/>
      <c r="D81" s="148"/>
      <c r="E81" s="149"/>
      <c r="F81" s="150"/>
      <c r="G81" s="242"/>
      <c r="H81" s="242"/>
      <c r="I81" s="242"/>
      <c r="J81" s="242"/>
      <c r="K81" s="242"/>
      <c r="L81" s="242"/>
      <c r="M81" s="242"/>
    </row>
    <row r="82" spans="1:13" ht="19.5" customHeight="1">
      <c r="A82" s="152" t="s">
        <v>141</v>
      </c>
      <c r="B82" s="152"/>
      <c r="C82" s="152"/>
      <c r="D82" s="152"/>
      <c r="E82" s="149"/>
      <c r="F82" s="150"/>
      <c r="G82" s="242"/>
      <c r="H82" s="242"/>
      <c r="I82" s="242"/>
      <c r="J82" s="242"/>
      <c r="K82" s="242"/>
      <c r="L82" s="242"/>
      <c r="M82" s="242"/>
    </row>
    <row r="83" spans="1:13" ht="19.5" customHeight="1">
      <c r="A83" s="152"/>
      <c r="B83" s="152" t="s">
        <v>82</v>
      </c>
      <c r="C83" s="152"/>
      <c r="D83" s="152"/>
      <c r="E83" s="149"/>
      <c r="F83" s="150"/>
      <c r="G83" s="248"/>
      <c r="H83" s="248"/>
      <c r="I83" s="248"/>
      <c r="J83" s="248"/>
      <c r="K83" s="248"/>
      <c r="L83" s="248"/>
      <c r="M83" s="248"/>
    </row>
    <row r="84" spans="1:13" ht="19.5" customHeight="1">
      <c r="A84" s="152"/>
      <c r="B84" s="310" t="s">
        <v>142</v>
      </c>
      <c r="D84" s="152"/>
      <c r="E84" s="168"/>
      <c r="F84" s="169"/>
      <c r="G84" s="242">
        <v>79487</v>
      </c>
      <c r="H84" s="242"/>
      <c r="I84" s="242">
        <v>79487</v>
      </c>
      <c r="J84" s="242"/>
      <c r="K84" s="242">
        <v>79487</v>
      </c>
      <c r="L84" s="242"/>
      <c r="M84" s="242">
        <v>79487</v>
      </c>
    </row>
    <row r="85" spans="1:13" ht="19.5" customHeight="1" thickBot="1">
      <c r="A85" s="152" t="s">
        <v>54</v>
      </c>
      <c r="B85" s="310" t="s">
        <v>143</v>
      </c>
      <c r="D85" s="152"/>
      <c r="E85" s="149"/>
      <c r="F85" s="169"/>
      <c r="G85" s="258">
        <v>520756</v>
      </c>
      <c r="H85" s="242"/>
      <c r="I85" s="259">
        <v>520756</v>
      </c>
      <c r="J85" s="242"/>
      <c r="K85" s="258">
        <v>520756</v>
      </c>
      <c r="L85" s="242"/>
      <c r="M85" s="259">
        <v>520756</v>
      </c>
    </row>
    <row r="86" spans="1:13" ht="19.5" customHeight="1" thickTop="1">
      <c r="A86" s="152"/>
      <c r="B86" s="152" t="s">
        <v>17</v>
      </c>
      <c r="C86" s="152"/>
      <c r="D86" s="301"/>
      <c r="E86" s="297"/>
      <c r="F86" s="298"/>
      <c r="G86" s="248"/>
      <c r="H86" s="248"/>
      <c r="I86" s="248"/>
      <c r="J86" s="248"/>
      <c r="K86" s="248"/>
      <c r="L86" s="248"/>
      <c r="M86" s="248"/>
    </row>
    <row r="87" spans="1:13" ht="19.5" customHeight="1">
      <c r="A87" s="301"/>
      <c r="B87" s="333" t="s">
        <v>142</v>
      </c>
      <c r="D87" s="301"/>
      <c r="E87" s="297"/>
      <c r="F87" s="298"/>
      <c r="G87" s="242">
        <v>79487</v>
      </c>
      <c r="H87" s="242"/>
      <c r="I87" s="260">
        <v>79487</v>
      </c>
      <c r="J87" s="242"/>
      <c r="K87" s="242">
        <v>79487</v>
      </c>
      <c r="L87" s="242"/>
      <c r="M87" s="260">
        <v>79487</v>
      </c>
    </row>
    <row r="88" spans="1:13" ht="19.5" customHeight="1">
      <c r="A88" s="301" t="s">
        <v>54</v>
      </c>
      <c r="B88" s="333" t="s">
        <v>143</v>
      </c>
      <c r="D88" s="301"/>
      <c r="E88" s="297"/>
      <c r="F88" s="298"/>
      <c r="G88" s="242">
        <v>520756</v>
      </c>
      <c r="H88" s="242"/>
      <c r="I88" s="260">
        <v>520756</v>
      </c>
      <c r="J88" s="242"/>
      <c r="K88" s="242">
        <v>520756</v>
      </c>
      <c r="L88" s="242"/>
      <c r="M88" s="260">
        <v>520756</v>
      </c>
    </row>
    <row r="89" spans="1:13" ht="19.5" customHeight="1">
      <c r="A89" s="301"/>
      <c r="B89" s="301" t="s">
        <v>111</v>
      </c>
      <c r="C89" s="334"/>
      <c r="D89" s="301"/>
      <c r="E89" s="297"/>
      <c r="F89" s="298"/>
      <c r="G89" s="242"/>
      <c r="H89" s="242"/>
      <c r="I89" s="260"/>
      <c r="J89" s="242"/>
      <c r="K89" s="242"/>
      <c r="L89" s="242"/>
      <c r="M89" s="260"/>
    </row>
    <row r="90" spans="1:13" ht="19.5" customHeight="1">
      <c r="A90" s="261"/>
      <c r="B90" s="335"/>
      <c r="C90" s="335" t="s">
        <v>144</v>
      </c>
      <c r="D90" s="301"/>
      <c r="E90" s="297"/>
      <c r="F90" s="298"/>
      <c r="G90" s="242">
        <v>4556</v>
      </c>
      <c r="H90" s="242"/>
      <c r="I90" s="260">
        <v>4556</v>
      </c>
      <c r="J90" s="242"/>
      <c r="K90" s="242">
        <v>4769</v>
      </c>
      <c r="L90" s="242"/>
      <c r="M90" s="260">
        <v>4769</v>
      </c>
    </row>
    <row r="91" spans="1:13" ht="19.5" customHeight="1">
      <c r="A91" s="261"/>
      <c r="B91" s="335"/>
      <c r="C91" s="335" t="s">
        <v>145</v>
      </c>
      <c r="D91" s="301"/>
      <c r="E91" s="297"/>
      <c r="F91" s="298"/>
      <c r="G91" s="242">
        <v>14912</v>
      </c>
      <c r="H91" s="242"/>
      <c r="I91" s="260">
        <v>14912</v>
      </c>
      <c r="J91" s="242"/>
      <c r="K91" s="242">
        <v>14912</v>
      </c>
      <c r="L91" s="242"/>
      <c r="M91" s="260">
        <v>14912</v>
      </c>
    </row>
    <row r="92" spans="1:13" ht="19.5" customHeight="1">
      <c r="A92" s="261"/>
      <c r="B92" s="335"/>
      <c r="C92" s="335" t="s">
        <v>169</v>
      </c>
      <c r="D92" s="301"/>
      <c r="E92" s="297"/>
      <c r="F92" s="298"/>
      <c r="G92" s="242">
        <v>-22089</v>
      </c>
      <c r="H92" s="242"/>
      <c r="I92" s="260">
        <v>-22089</v>
      </c>
      <c r="J92" s="242"/>
      <c r="K92" s="242">
        <v>-22089</v>
      </c>
      <c r="L92" s="242"/>
      <c r="M92" s="260">
        <v>-22089</v>
      </c>
    </row>
    <row r="93" spans="1:13" ht="19.5" customHeight="1">
      <c r="A93" s="335" t="s">
        <v>83</v>
      </c>
      <c r="B93" s="335"/>
      <c r="C93" s="314"/>
      <c r="D93" s="301"/>
      <c r="E93" s="297"/>
      <c r="F93" s="298"/>
      <c r="G93" s="242"/>
      <c r="H93" s="242"/>
      <c r="I93" s="164"/>
      <c r="J93" s="242"/>
      <c r="K93" s="242"/>
      <c r="L93" s="242"/>
      <c r="M93" s="167"/>
    </row>
    <row r="94" spans="1:13" ht="19.5" customHeight="1">
      <c r="A94" s="170"/>
      <c r="B94" s="170" t="s">
        <v>84</v>
      </c>
      <c r="C94" s="162"/>
      <c r="D94" s="301"/>
      <c r="E94" s="297"/>
      <c r="F94" s="298"/>
      <c r="G94" s="242">
        <v>-3555</v>
      </c>
      <c r="H94" s="242"/>
      <c r="I94" s="171">
        <v>-3555</v>
      </c>
      <c r="J94" s="242"/>
      <c r="K94" s="307">
        <v>0</v>
      </c>
      <c r="L94" s="242"/>
      <c r="M94" s="307">
        <v>0</v>
      </c>
    </row>
    <row r="95" spans="1:13" ht="19.5" customHeight="1">
      <c r="A95" s="170" t="s">
        <v>12</v>
      </c>
      <c r="B95" s="170"/>
      <c r="C95" s="162"/>
      <c r="D95" s="301"/>
      <c r="E95" s="297"/>
      <c r="F95" s="298"/>
      <c r="G95" s="242"/>
      <c r="H95" s="242"/>
      <c r="I95" s="172"/>
      <c r="J95" s="242"/>
      <c r="K95" s="242"/>
      <c r="L95" s="242"/>
      <c r="M95" s="172"/>
    </row>
    <row r="96" spans="1:13" ht="19.5" customHeight="1">
      <c r="A96" s="170"/>
      <c r="B96" s="170" t="s">
        <v>100</v>
      </c>
      <c r="C96" s="162"/>
      <c r="D96" s="301"/>
      <c r="E96" s="297"/>
      <c r="F96" s="298"/>
      <c r="G96" s="242"/>
      <c r="H96" s="242"/>
      <c r="I96" s="172"/>
      <c r="J96" s="242"/>
      <c r="K96" s="242"/>
      <c r="L96" s="242"/>
      <c r="M96" s="172"/>
    </row>
    <row r="97" spans="1:13" ht="19.5" customHeight="1">
      <c r="A97" s="170"/>
      <c r="C97" s="170" t="s">
        <v>22</v>
      </c>
      <c r="D97" s="301"/>
      <c r="E97" s="297"/>
      <c r="F97" s="298"/>
      <c r="G97" s="242">
        <v>60024</v>
      </c>
      <c r="H97" s="242"/>
      <c r="I97" s="173">
        <v>60024</v>
      </c>
      <c r="J97" s="242"/>
      <c r="K97" s="242">
        <f>'SH (Separate) P9'!M30</f>
        <v>60024</v>
      </c>
      <c r="L97" s="242"/>
      <c r="M97" s="260">
        <v>60024</v>
      </c>
    </row>
    <row r="98" spans="1:13" ht="19.5" customHeight="1">
      <c r="A98" s="170"/>
      <c r="B98" s="170" t="s">
        <v>23</v>
      </c>
      <c r="C98" s="162"/>
      <c r="D98" s="301"/>
      <c r="E98" s="297"/>
      <c r="F98" s="298"/>
      <c r="G98" s="242">
        <v>70566</v>
      </c>
      <c r="H98" s="242"/>
      <c r="I98" s="156">
        <v>114937</v>
      </c>
      <c r="J98" s="242"/>
      <c r="K98" s="242">
        <v>487876</v>
      </c>
      <c r="L98" s="242"/>
      <c r="M98" s="260">
        <v>458373</v>
      </c>
    </row>
    <row r="99" spans="1:13" ht="19.5" customHeight="1">
      <c r="A99" s="170" t="s">
        <v>85</v>
      </c>
      <c r="B99" s="170"/>
      <c r="C99" s="162"/>
      <c r="D99" s="301"/>
      <c r="E99" s="297"/>
      <c r="F99" s="298"/>
      <c r="G99" s="244">
        <v>646263</v>
      </c>
      <c r="H99" s="242"/>
      <c r="I99" s="174">
        <v>652468</v>
      </c>
      <c r="J99" s="242"/>
      <c r="K99" s="244">
        <v>600608</v>
      </c>
      <c r="L99" s="242"/>
      <c r="M99" s="251">
        <v>602257</v>
      </c>
    </row>
    <row r="100" spans="1:13" ht="19.5" customHeight="1">
      <c r="A100" s="148" t="s">
        <v>56</v>
      </c>
      <c r="B100" s="148"/>
      <c r="C100" s="148"/>
      <c r="D100" s="332"/>
      <c r="E100" s="297"/>
      <c r="F100" s="298"/>
      <c r="G100" s="247">
        <f>SUM(G87:G99)</f>
        <v>1370920</v>
      </c>
      <c r="H100" s="242"/>
      <c r="I100" s="247">
        <f>SUM(I87:I99)</f>
        <v>1421496</v>
      </c>
      <c r="J100" s="242"/>
      <c r="K100" s="247">
        <f>SUM(K87:K99)</f>
        <v>1746343</v>
      </c>
      <c r="L100" s="242"/>
      <c r="M100" s="247">
        <f>SUM(M87:M99)</f>
        <v>1718489</v>
      </c>
    </row>
    <row r="101" spans="1:13" ht="19.5" customHeight="1">
      <c r="A101" s="152" t="s">
        <v>40</v>
      </c>
      <c r="B101" s="148"/>
      <c r="C101" s="148"/>
      <c r="D101" s="332"/>
      <c r="E101" s="297"/>
      <c r="F101" s="298"/>
      <c r="G101" s="244">
        <v>17765</v>
      </c>
      <c r="H101" s="242"/>
      <c r="I101" s="244">
        <v>26944</v>
      </c>
      <c r="J101" s="242"/>
      <c r="K101" s="308">
        <v>0</v>
      </c>
      <c r="L101" s="248"/>
      <c r="M101" s="308">
        <v>0</v>
      </c>
    </row>
    <row r="102" spans="1:13" ht="19.5" customHeight="1">
      <c r="A102" s="148" t="s">
        <v>86</v>
      </c>
      <c r="B102" s="148"/>
      <c r="C102" s="148"/>
      <c r="D102" s="332"/>
      <c r="E102" s="297"/>
      <c r="F102" s="298"/>
      <c r="G102" s="246">
        <f>SUM(G100:G101)</f>
        <v>1388685</v>
      </c>
      <c r="H102" s="247"/>
      <c r="I102" s="246">
        <f>SUM(I100:I101)</f>
        <v>1448440</v>
      </c>
      <c r="J102" s="247"/>
      <c r="K102" s="246">
        <f>SUM(K100:K101)</f>
        <v>1746343</v>
      </c>
      <c r="L102" s="247"/>
      <c r="M102" s="246">
        <f>SUM(M100:M101)</f>
        <v>1718489</v>
      </c>
    </row>
    <row r="103" spans="1:13" ht="19.5" customHeight="1">
      <c r="A103" s="152"/>
      <c r="B103" s="152"/>
      <c r="C103" s="152"/>
      <c r="D103" s="152"/>
      <c r="E103" s="168"/>
      <c r="F103" s="169"/>
      <c r="G103" s="242"/>
      <c r="H103" s="242"/>
      <c r="I103" s="242"/>
      <c r="J103" s="242"/>
      <c r="K103" s="242"/>
      <c r="L103" s="242"/>
      <c r="M103" s="242"/>
    </row>
    <row r="104" spans="1:13" ht="19.5" customHeight="1" thickBot="1">
      <c r="A104" s="148" t="s">
        <v>87</v>
      </c>
      <c r="B104" s="148"/>
      <c r="C104" s="148"/>
      <c r="D104" s="148"/>
      <c r="E104" s="149"/>
      <c r="F104" s="150"/>
      <c r="G104" s="252">
        <f>G69+G102</f>
        <v>3192791</v>
      </c>
      <c r="H104" s="247"/>
      <c r="I104" s="252">
        <f>I69+I102</f>
        <v>3384696</v>
      </c>
      <c r="J104" s="247"/>
      <c r="K104" s="252">
        <f>K69+K102</f>
        <v>2536687</v>
      </c>
      <c r="L104" s="247"/>
      <c r="M104" s="252">
        <f>M69+M102</f>
        <v>2710323</v>
      </c>
    </row>
    <row r="105" spans="1:13" ht="19.5" customHeight="1" thickTop="1">
      <c r="A105" s="148"/>
      <c r="B105" s="148"/>
      <c r="C105" s="148"/>
      <c r="D105" s="148"/>
      <c r="E105" s="149"/>
      <c r="F105" s="150"/>
      <c r="G105" s="235"/>
      <c r="H105" s="235"/>
      <c r="I105" s="307"/>
      <c r="J105" s="235"/>
      <c r="K105" s="307"/>
      <c r="L105" s="235"/>
      <c r="M105" s="307"/>
    </row>
    <row r="106" spans="1:13" ht="19.5" customHeight="1">
      <c r="A106" s="148"/>
      <c r="B106" s="148"/>
      <c r="C106" s="148"/>
      <c r="D106" s="148"/>
      <c r="E106" s="149"/>
      <c r="F106" s="150"/>
      <c r="G106" s="364"/>
      <c r="H106" s="364"/>
      <c r="I106" s="364"/>
      <c r="J106" s="364"/>
      <c r="K106" s="364"/>
      <c r="L106" s="364"/>
      <c r="M106" s="364"/>
    </row>
    <row r="107" spans="1:13" ht="19.5" customHeight="1">
      <c r="A107" s="148"/>
      <c r="B107" s="148"/>
      <c r="C107" s="148"/>
      <c r="D107" s="148"/>
      <c r="E107" s="149"/>
      <c r="F107" s="150"/>
    </row>
    <row r="108" spans="1:13" ht="19.5" customHeight="1">
      <c r="A108" s="148"/>
      <c r="B108" s="148"/>
      <c r="C108" s="148"/>
      <c r="D108" s="148"/>
      <c r="E108" s="149"/>
      <c r="F108" s="150"/>
      <c r="G108" s="235"/>
      <c r="H108" s="235"/>
      <c r="I108" s="235"/>
      <c r="J108" s="235"/>
      <c r="K108" s="235"/>
      <c r="L108" s="235"/>
      <c r="M108" s="235"/>
    </row>
    <row r="109" spans="1:13" ht="19.5" customHeight="1">
      <c r="A109" s="148"/>
      <c r="B109" s="148"/>
      <c r="C109" s="148"/>
      <c r="D109" s="148"/>
      <c r="E109" s="149"/>
      <c r="F109" s="150"/>
      <c r="G109" s="235"/>
      <c r="H109" s="235"/>
      <c r="I109" s="235"/>
      <c r="J109" s="235"/>
      <c r="K109" s="235"/>
      <c r="L109" s="235"/>
      <c r="M109" s="235"/>
    </row>
    <row r="110" spans="1:13" ht="19.5" customHeight="1">
      <c r="A110" s="148"/>
      <c r="B110" s="148"/>
      <c r="C110" s="148"/>
      <c r="D110" s="148"/>
      <c r="E110" s="149"/>
      <c r="F110" s="150"/>
      <c r="G110" s="235"/>
      <c r="H110" s="235"/>
      <c r="I110" s="235"/>
      <c r="J110" s="235"/>
      <c r="K110" s="235"/>
      <c r="L110" s="235"/>
      <c r="M110" s="235"/>
    </row>
    <row r="111" spans="1:13" ht="19.5" customHeight="1">
      <c r="A111" s="148"/>
      <c r="B111" s="148"/>
      <c r="C111" s="148"/>
      <c r="D111" s="148"/>
      <c r="E111" s="149"/>
      <c r="F111" s="150"/>
      <c r="G111" s="235"/>
      <c r="H111" s="235"/>
      <c r="I111" s="235"/>
      <c r="J111" s="235"/>
      <c r="K111" s="235"/>
      <c r="L111" s="235"/>
      <c r="M111" s="235"/>
    </row>
    <row r="112" spans="1:13" ht="19.5" customHeight="1">
      <c r="A112" s="405" t="str">
        <f>A37</f>
        <v xml:space="preserve"> </v>
      </c>
      <c r="B112" s="406"/>
      <c r="C112" s="406"/>
      <c r="D112" s="406"/>
      <c r="E112" s="406"/>
      <c r="F112" s="406"/>
      <c r="G112" s="406"/>
      <c r="H112" s="406"/>
      <c r="I112" s="406"/>
      <c r="J112" s="406"/>
      <c r="K112" s="406"/>
      <c r="L112" s="406"/>
      <c r="M112" s="406"/>
    </row>
    <row r="113" ht="19.5" customHeight="1"/>
    <row r="114" ht="19.5" customHeight="1"/>
    <row r="115" ht="19.5" customHeight="1"/>
    <row r="116" ht="19.5" customHeight="1"/>
    <row r="117" ht="19.5" customHeight="1"/>
  </sheetData>
  <mergeCells count="17">
    <mergeCell ref="G76:I76"/>
    <mergeCell ref="K76:M76"/>
    <mergeCell ref="G80:M80"/>
    <mergeCell ref="A112:M112"/>
    <mergeCell ref="G41:I41"/>
    <mergeCell ref="K41:M41"/>
    <mergeCell ref="G42:I42"/>
    <mergeCell ref="K42:M42"/>
    <mergeCell ref="G46:M46"/>
    <mergeCell ref="G75:I75"/>
    <mergeCell ref="K75:M75"/>
    <mergeCell ref="A37:M37"/>
    <mergeCell ref="G4:I4"/>
    <mergeCell ref="K4:M4"/>
    <mergeCell ref="G5:I5"/>
    <mergeCell ref="K5:M5"/>
    <mergeCell ref="G9:M9"/>
  </mergeCells>
  <pageMargins left="0.7" right="0.45" top="0.48" bottom="0.5" header="0.5" footer="0.5"/>
  <pageSetup paperSize="9" scale="77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7" max="16383" man="1"/>
    <brk id="7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pageSetUpPr fitToPage="1"/>
  </sheetPr>
  <dimension ref="A1:K53"/>
  <sheetViews>
    <sheetView view="pageBreakPreview" topLeftCell="A23" zoomScale="80" zoomScaleNormal="90" zoomScaleSheetLayoutView="80" workbookViewId="0">
      <selection activeCell="A57" sqref="A57"/>
    </sheetView>
  </sheetViews>
  <sheetFormatPr defaultColWidth="9.08984375" defaultRowHeight="21" customHeight="1"/>
  <cols>
    <col min="1" max="1" width="69.6328125" style="228" customWidth="1"/>
    <col min="2" max="2" width="7.81640625" style="147" customWidth="1"/>
    <col min="3" max="3" width="1" style="147" customWidth="1"/>
    <col min="4" max="4" width="12" style="228" customWidth="1"/>
    <col min="5" max="5" width="1" style="147" customWidth="1"/>
    <col min="6" max="6" width="12" style="228" customWidth="1"/>
    <col min="7" max="7" width="1" style="228" customWidth="1"/>
    <col min="8" max="8" width="12" style="228" customWidth="1"/>
    <col min="9" max="9" width="1" style="228" customWidth="1"/>
    <col min="10" max="10" width="12" style="228" customWidth="1"/>
    <col min="11" max="11" width="16.453125" style="69" customWidth="1"/>
    <col min="12" max="16384" width="9.08984375" style="228"/>
  </cols>
  <sheetData>
    <row r="1" spans="1:11" ht="20.25" customHeight="1">
      <c r="A1" s="263" t="s">
        <v>125</v>
      </c>
      <c r="B1" s="7"/>
      <c r="C1" s="7"/>
      <c r="D1" s="7"/>
      <c r="E1" s="7"/>
      <c r="F1" s="7"/>
      <c r="G1" s="3"/>
      <c r="H1" s="6"/>
      <c r="I1" s="3"/>
      <c r="J1" s="6"/>
      <c r="K1" s="228"/>
    </row>
    <row r="2" spans="1:11" ht="20.25" customHeight="1">
      <c r="A2" s="263" t="s">
        <v>146</v>
      </c>
      <c r="B2" s="113"/>
      <c r="C2" s="113"/>
      <c r="D2" s="11"/>
      <c r="E2" s="113"/>
      <c r="F2" s="11"/>
      <c r="G2" s="11"/>
      <c r="H2" s="11"/>
      <c r="I2" s="11"/>
      <c r="J2" s="11"/>
    </row>
    <row r="3" spans="1:11" ht="20.25" customHeight="1">
      <c r="A3" s="263"/>
      <c r="B3" s="113"/>
      <c r="C3" s="113"/>
      <c r="D3" s="11"/>
      <c r="E3" s="113"/>
      <c r="F3" s="11"/>
      <c r="G3" s="11"/>
      <c r="H3" s="11"/>
      <c r="I3" s="11"/>
      <c r="J3" s="11"/>
    </row>
    <row r="4" spans="1:11" ht="18" customHeight="1">
      <c r="A4" s="263"/>
      <c r="B4" s="113"/>
      <c r="C4" s="113"/>
      <c r="D4" s="417" t="s">
        <v>51</v>
      </c>
      <c r="E4" s="417"/>
      <c r="F4" s="417"/>
      <c r="G4" s="135"/>
      <c r="H4" s="417" t="s">
        <v>52</v>
      </c>
      <c r="I4" s="417"/>
      <c r="J4" s="417"/>
    </row>
    <row r="5" spans="1:11" ht="18" customHeight="1">
      <c r="A5" s="263"/>
      <c r="B5" s="113"/>
      <c r="C5" s="113"/>
      <c r="D5" s="417" t="s">
        <v>49</v>
      </c>
      <c r="E5" s="417"/>
      <c r="F5" s="417"/>
      <c r="G5" s="135"/>
      <c r="H5" s="417" t="s">
        <v>49</v>
      </c>
      <c r="I5" s="417"/>
      <c r="J5" s="417"/>
    </row>
    <row r="6" spans="1:11" ht="20.25" customHeight="1">
      <c r="A6" s="263"/>
      <c r="B6" s="113"/>
      <c r="C6" s="113"/>
      <c r="D6" s="418" t="s">
        <v>206</v>
      </c>
      <c r="E6" s="419"/>
      <c r="F6" s="419"/>
      <c r="G6" s="135"/>
      <c r="H6" s="418" t="s">
        <v>206</v>
      </c>
      <c r="I6" s="419"/>
      <c r="J6" s="419"/>
    </row>
    <row r="7" spans="1:11" ht="20.25" customHeight="1">
      <c r="A7" s="263"/>
      <c r="B7" s="113"/>
      <c r="C7" s="113"/>
      <c r="D7" s="415" t="s">
        <v>198</v>
      </c>
      <c r="E7" s="415"/>
      <c r="F7" s="415"/>
      <c r="G7" s="136"/>
      <c r="H7" s="415" t="s">
        <v>198</v>
      </c>
      <c r="I7" s="415"/>
      <c r="J7" s="415"/>
    </row>
    <row r="8" spans="1:11" ht="20.25" customHeight="1">
      <c r="A8" s="28"/>
      <c r="B8" s="149"/>
      <c r="C8" s="113"/>
      <c r="D8" s="134">
        <v>2024</v>
      </c>
      <c r="E8" s="113"/>
      <c r="F8" s="134">
        <v>2023</v>
      </c>
      <c r="G8" s="114"/>
      <c r="H8" s="134">
        <v>2024</v>
      </c>
      <c r="I8" s="113"/>
      <c r="J8" s="134">
        <v>2023</v>
      </c>
    </row>
    <row r="9" spans="1:11" ht="20.25" hidden="1" customHeight="1">
      <c r="A9" s="28"/>
      <c r="B9" s="113"/>
      <c r="C9" s="113"/>
      <c r="D9" s="134"/>
      <c r="E9" s="113"/>
      <c r="F9" s="134"/>
      <c r="G9" s="114"/>
      <c r="H9" s="134"/>
      <c r="I9" s="113"/>
      <c r="J9" s="134"/>
    </row>
    <row r="10" spans="1:11" ht="20.25" customHeight="1">
      <c r="A10" s="10"/>
      <c r="B10" s="7"/>
      <c r="C10" s="7"/>
      <c r="D10" s="416" t="s">
        <v>48</v>
      </c>
      <c r="E10" s="416"/>
      <c r="F10" s="416"/>
      <c r="G10" s="416"/>
      <c r="H10" s="416"/>
      <c r="I10" s="416"/>
      <c r="J10" s="416"/>
      <c r="K10" s="228"/>
    </row>
    <row r="11" spans="1:11" ht="20.25" customHeight="1">
      <c r="A11" s="137" t="s">
        <v>147</v>
      </c>
      <c r="B11" s="113"/>
      <c r="C11" s="113"/>
      <c r="D11" s="113"/>
      <c r="E11" s="113"/>
      <c r="F11" s="113"/>
      <c r="G11" s="113"/>
      <c r="H11" s="113"/>
      <c r="I11" s="113"/>
      <c r="J11" s="113"/>
    </row>
    <row r="12" spans="1:11" ht="20.25" customHeight="1">
      <c r="A12" s="11" t="s">
        <v>88</v>
      </c>
      <c r="B12" s="102"/>
      <c r="C12" s="102"/>
      <c r="D12" s="14">
        <v>214494.76318412973</v>
      </c>
      <c r="E12" s="102"/>
      <c r="F12" s="14">
        <v>104564</v>
      </c>
      <c r="G12" s="14"/>
      <c r="H12" s="14">
        <v>34895</v>
      </c>
      <c r="I12" s="14"/>
      <c r="J12" s="14">
        <v>61175</v>
      </c>
      <c r="K12" s="13"/>
    </row>
    <row r="13" spans="1:11" ht="20.25" customHeight="1">
      <c r="A13" s="11" t="s">
        <v>195</v>
      </c>
      <c r="B13" s="102"/>
      <c r="C13" s="102"/>
      <c r="D13" s="17">
        <v>327412.23681587027</v>
      </c>
      <c r="E13" s="102"/>
      <c r="F13" s="17">
        <v>208360</v>
      </c>
      <c r="G13" s="14"/>
      <c r="H13" s="17">
        <v>8702</v>
      </c>
      <c r="I13" s="14"/>
      <c r="J13" s="17">
        <v>20696</v>
      </c>
      <c r="K13" s="13"/>
    </row>
    <row r="14" spans="1:11" s="360" customFormat="1" ht="20.25" customHeight="1">
      <c r="A14" s="11"/>
      <c r="B14" s="102"/>
      <c r="C14" s="102"/>
      <c r="D14" s="14">
        <f>SUM(D12:D13)</f>
        <v>541907</v>
      </c>
      <c r="E14" s="102"/>
      <c r="F14" s="14">
        <f>SUM(F12:F13)</f>
        <v>312924</v>
      </c>
      <c r="G14" s="14"/>
      <c r="H14" s="14">
        <f>SUM(H12:H13)</f>
        <v>43597</v>
      </c>
      <c r="I14" s="14"/>
      <c r="J14" s="14">
        <f>SUM(J12:J13)</f>
        <v>81871</v>
      </c>
      <c r="K14" s="13"/>
    </row>
    <row r="15" spans="1:11" s="360" customFormat="1" ht="20.25" customHeight="1">
      <c r="A15" s="11" t="s">
        <v>148</v>
      </c>
      <c r="B15" s="102"/>
      <c r="C15" s="102"/>
      <c r="D15" s="17">
        <v>-386215</v>
      </c>
      <c r="E15" s="102"/>
      <c r="F15" s="17">
        <v>-261201</v>
      </c>
      <c r="G15" s="14"/>
      <c r="H15" s="17">
        <v>-34625</v>
      </c>
      <c r="I15" s="14"/>
      <c r="J15" s="17">
        <v>-57925</v>
      </c>
      <c r="K15" s="13"/>
    </row>
    <row r="16" spans="1:11" s="360" customFormat="1" ht="20.25" customHeight="1">
      <c r="A16" s="12" t="s">
        <v>193</v>
      </c>
      <c r="B16" s="102"/>
      <c r="C16" s="102"/>
      <c r="D16" s="15">
        <f>SUM(D14:D15)</f>
        <v>155692</v>
      </c>
      <c r="E16" s="103"/>
      <c r="F16" s="15">
        <f>SUM(F14:F15)</f>
        <v>51723</v>
      </c>
      <c r="G16" s="15"/>
      <c r="H16" s="15">
        <f>SUM(H14:H15)</f>
        <v>8972</v>
      </c>
      <c r="I16" s="15"/>
      <c r="J16" s="15">
        <f>SUM(J14:J15)</f>
        <v>23946</v>
      </c>
      <c r="K16" s="13"/>
    </row>
    <row r="17" spans="1:11" s="360" customFormat="1" ht="20.25" customHeight="1">
      <c r="A17" s="12"/>
      <c r="B17" s="102"/>
      <c r="C17" s="102"/>
      <c r="D17" s="15"/>
      <c r="E17" s="103"/>
      <c r="F17" s="15"/>
      <c r="G17" s="15"/>
      <c r="H17" s="15"/>
      <c r="I17" s="15"/>
      <c r="J17" s="15"/>
      <c r="K17" s="13"/>
    </row>
    <row r="18" spans="1:11" ht="20.25" customHeight="1">
      <c r="A18" s="11" t="s">
        <v>112</v>
      </c>
      <c r="B18" s="102"/>
      <c r="C18" s="102"/>
      <c r="D18" s="14">
        <v>21692</v>
      </c>
      <c r="E18" s="102"/>
      <c r="F18" s="14">
        <v>30843</v>
      </c>
      <c r="G18" s="14"/>
      <c r="H18" s="14">
        <v>60427</v>
      </c>
      <c r="I18" s="14"/>
      <c r="J18" s="14">
        <v>53056</v>
      </c>
      <c r="K18" s="13"/>
    </row>
    <row r="19" spans="1:11" s="177" customFormat="1" ht="20.25" customHeight="1">
      <c r="A19" s="178" t="s">
        <v>89</v>
      </c>
      <c r="B19" s="102"/>
      <c r="C19" s="102"/>
      <c r="D19" s="14">
        <v>-61939</v>
      </c>
      <c r="E19" s="102"/>
      <c r="F19" s="14">
        <v>-60495</v>
      </c>
      <c r="G19" s="14"/>
      <c r="H19" s="14">
        <v>-1431</v>
      </c>
      <c r="I19" s="14"/>
      <c r="J19" s="14">
        <v>-46157</v>
      </c>
      <c r="K19" s="176"/>
    </row>
    <row r="20" spans="1:11" s="177" customFormat="1" ht="20.25" customHeight="1">
      <c r="A20" s="178" t="s">
        <v>14</v>
      </c>
      <c r="B20" s="102"/>
      <c r="C20" s="102"/>
      <c r="D20" s="14">
        <v>-91549</v>
      </c>
      <c r="E20" s="102"/>
      <c r="F20" s="14">
        <v>-65764</v>
      </c>
      <c r="G20" s="14"/>
      <c r="H20" s="14">
        <v>-42157</v>
      </c>
      <c r="I20" s="14"/>
      <c r="J20" s="14">
        <v>-31197</v>
      </c>
      <c r="K20" s="176"/>
    </row>
    <row r="21" spans="1:11" s="177" customFormat="1" ht="20.25" customHeight="1">
      <c r="A21" s="10" t="s">
        <v>149</v>
      </c>
      <c r="B21" s="102"/>
      <c r="C21" s="102"/>
      <c r="D21" s="16">
        <f>SUM(D16:D20)</f>
        <v>23896</v>
      </c>
      <c r="E21" s="103"/>
      <c r="F21" s="16">
        <f>SUM(F16:F20)</f>
        <v>-43693</v>
      </c>
      <c r="G21" s="15"/>
      <c r="H21" s="16">
        <f>SUM(H16:H20)</f>
        <v>25811</v>
      </c>
      <c r="I21" s="15"/>
      <c r="J21" s="16">
        <f>SUM(J16:J20)</f>
        <v>-352</v>
      </c>
      <c r="K21" s="176"/>
    </row>
    <row r="22" spans="1:11" s="177" customFormat="1" ht="20.25" customHeight="1">
      <c r="A22" s="175"/>
      <c r="B22" s="102"/>
      <c r="C22" s="102"/>
      <c r="D22" s="15"/>
      <c r="E22" s="103"/>
      <c r="F22" s="15"/>
      <c r="G22" s="15"/>
      <c r="H22" s="15"/>
      <c r="I22" s="15"/>
      <c r="J22" s="15"/>
      <c r="K22" s="176"/>
    </row>
    <row r="23" spans="1:11" ht="20" customHeight="1">
      <c r="A23" s="2" t="s">
        <v>15</v>
      </c>
      <c r="B23" s="102"/>
      <c r="C23" s="102"/>
      <c r="D23" s="17">
        <v>-12209</v>
      </c>
      <c r="E23" s="102"/>
      <c r="F23" s="17">
        <v>-14042</v>
      </c>
      <c r="G23" s="14"/>
      <c r="H23" s="17">
        <v>-8689</v>
      </c>
      <c r="I23" s="14"/>
      <c r="J23" s="17">
        <v>-9369</v>
      </c>
      <c r="K23" s="13"/>
    </row>
    <row r="24" spans="1:11" ht="20" customHeight="1">
      <c r="A24" s="18" t="s">
        <v>90</v>
      </c>
      <c r="B24" s="103"/>
      <c r="C24" s="103"/>
      <c r="D24" s="15">
        <f>SUM(D21:D23)</f>
        <v>11687</v>
      </c>
      <c r="E24" s="103"/>
      <c r="F24" s="15">
        <f>SUM(F21:F23)</f>
        <v>-57735</v>
      </c>
      <c r="G24" s="15"/>
      <c r="H24" s="15">
        <f>SUM(H21:H23)</f>
        <v>17122</v>
      </c>
      <c r="I24" s="15"/>
      <c r="J24" s="15">
        <f>SUM(J21:J23)</f>
        <v>-9721</v>
      </c>
    </row>
    <row r="25" spans="1:11" ht="20" customHeight="1">
      <c r="A25" s="11" t="s">
        <v>150</v>
      </c>
      <c r="D25" s="17">
        <v>-1788</v>
      </c>
      <c r="F25" s="17">
        <v>9161</v>
      </c>
      <c r="G25" s="14"/>
      <c r="H25" s="17">
        <v>226</v>
      </c>
      <c r="I25" s="14"/>
      <c r="J25" s="17">
        <v>3043</v>
      </c>
      <c r="K25" s="13"/>
    </row>
    <row r="26" spans="1:11" ht="20" customHeight="1">
      <c r="A26" s="18" t="s">
        <v>91</v>
      </c>
      <c r="B26" s="103"/>
      <c r="C26" s="103"/>
      <c r="D26" s="16">
        <f>SUM(D24:D25)</f>
        <v>9899</v>
      </c>
      <c r="E26" s="103"/>
      <c r="F26" s="16">
        <f>SUM(F24:F25)</f>
        <v>-48574</v>
      </c>
      <c r="G26" s="15"/>
      <c r="H26" s="16">
        <f>SUM(H24:H25)</f>
        <v>17348</v>
      </c>
      <c r="I26" s="15"/>
      <c r="J26" s="16">
        <f>SUM(J24:J25)</f>
        <v>-6678</v>
      </c>
    </row>
    <row r="27" spans="1:11" ht="20" customHeight="1">
      <c r="A27" s="18"/>
      <c r="B27" s="103"/>
      <c r="C27" s="103"/>
      <c r="D27" s="15"/>
      <c r="E27" s="103"/>
      <c r="F27" s="15"/>
      <c r="G27" s="15"/>
      <c r="H27" s="15"/>
      <c r="I27" s="15"/>
      <c r="J27" s="15"/>
    </row>
    <row r="28" spans="1:11" s="180" customFormat="1" ht="20.25" customHeight="1">
      <c r="A28" s="336" t="s">
        <v>16</v>
      </c>
      <c r="B28" s="127"/>
      <c r="C28" s="127"/>
      <c r="D28" s="9"/>
      <c r="E28" s="185"/>
      <c r="F28" s="9"/>
      <c r="G28" s="122"/>
      <c r="H28" s="9"/>
      <c r="I28" s="122"/>
      <c r="J28" s="9"/>
    </row>
    <row r="29" spans="1:11" s="184" customFormat="1" ht="20.25" customHeight="1">
      <c r="A29" s="337" t="s">
        <v>151</v>
      </c>
      <c r="B29" s="181"/>
      <c r="C29" s="181"/>
      <c r="D29" s="9"/>
      <c r="E29" s="185"/>
      <c r="F29" s="9"/>
      <c r="G29" s="122"/>
      <c r="H29" s="9"/>
      <c r="I29" s="122"/>
      <c r="J29" s="9"/>
      <c r="K29" s="180"/>
    </row>
    <row r="30" spans="1:11" s="184" customFormat="1" ht="20.25" customHeight="1">
      <c r="A30" s="338" t="s">
        <v>45</v>
      </c>
      <c r="B30" s="181"/>
      <c r="C30" s="181"/>
      <c r="D30" s="9">
        <v>-5520</v>
      </c>
      <c r="E30" s="185"/>
      <c r="F30" s="9">
        <v>746</v>
      </c>
      <c r="G30" s="122"/>
      <c r="H30" s="320">
        <v>0</v>
      </c>
      <c r="I30" s="122"/>
      <c r="J30" s="320">
        <v>0</v>
      </c>
      <c r="K30" s="180"/>
    </row>
    <row r="31" spans="1:11" s="184" customFormat="1" ht="20.25" customHeight="1">
      <c r="A31" s="336" t="s">
        <v>208</v>
      </c>
      <c r="B31" s="181"/>
      <c r="C31" s="181"/>
      <c r="D31" s="376">
        <f>SUM(D30)</f>
        <v>-5520</v>
      </c>
      <c r="E31" s="9"/>
      <c r="F31" s="376">
        <f>SUM(F30)</f>
        <v>746</v>
      </c>
      <c r="G31" s="183"/>
      <c r="H31" s="377">
        <f>SUM(H30)</f>
        <v>0</v>
      </c>
      <c r="I31" s="303"/>
      <c r="J31" s="377">
        <f>SUM(J30)</f>
        <v>0</v>
      </c>
      <c r="K31" s="180"/>
    </row>
    <row r="32" spans="1:11" s="184" customFormat="1" ht="20.25" customHeight="1">
      <c r="A32" s="338"/>
      <c r="B32" s="181"/>
      <c r="C32" s="181"/>
      <c r="D32" s="9"/>
      <c r="E32" s="185"/>
      <c r="F32" s="9"/>
      <c r="G32" s="122"/>
      <c r="H32" s="320"/>
      <c r="I32" s="122"/>
      <c r="J32" s="320"/>
      <c r="K32" s="180"/>
    </row>
    <row r="33" spans="1:11" s="184" customFormat="1" ht="20.25" customHeight="1">
      <c r="A33" s="337" t="s">
        <v>209</v>
      </c>
      <c r="B33" s="181"/>
      <c r="C33" s="181"/>
      <c r="D33" s="9"/>
      <c r="E33" s="185"/>
      <c r="F33" s="9"/>
      <c r="G33" s="122"/>
      <c r="H33" s="320"/>
      <c r="I33" s="122"/>
      <c r="J33" s="320"/>
      <c r="K33" s="180"/>
    </row>
    <row r="34" spans="1:11" s="184" customFormat="1" ht="20.25" customHeight="1">
      <c r="A34" s="338" t="s">
        <v>223</v>
      </c>
      <c r="B34" s="181"/>
      <c r="C34" s="181"/>
      <c r="D34" s="320">
        <v>0</v>
      </c>
      <c r="E34" s="378"/>
      <c r="F34" s="14">
        <v>-1212</v>
      </c>
      <c r="G34" s="379"/>
      <c r="H34" s="320">
        <v>0</v>
      </c>
      <c r="I34" s="379"/>
      <c r="J34" s="14">
        <v>-376</v>
      </c>
      <c r="K34" s="180"/>
    </row>
    <row r="35" spans="1:11" s="184" customFormat="1" ht="20.25" customHeight="1">
      <c r="A35" s="386" t="s">
        <v>211</v>
      </c>
      <c r="B35" s="181"/>
      <c r="C35" s="181"/>
      <c r="D35" s="320">
        <v>0</v>
      </c>
      <c r="E35" s="378"/>
      <c r="F35" s="17">
        <v>243</v>
      </c>
      <c r="G35" s="379"/>
      <c r="H35" s="320">
        <v>0</v>
      </c>
      <c r="I35" s="379"/>
      <c r="J35" s="17">
        <v>75</v>
      </c>
      <c r="K35" s="180"/>
    </row>
    <row r="36" spans="1:11" s="184" customFormat="1" ht="20.25" customHeight="1">
      <c r="A36" s="336" t="s">
        <v>210</v>
      </c>
      <c r="B36" s="181"/>
      <c r="C36" s="181"/>
      <c r="D36" s="377">
        <f>SUM(D34:D35)</f>
        <v>0</v>
      </c>
      <c r="E36" s="378"/>
      <c r="F36" s="16">
        <f>SUM(F34:F35)</f>
        <v>-969</v>
      </c>
      <c r="G36" s="379"/>
      <c r="H36" s="377">
        <f>SUM(H34:H35)</f>
        <v>0</v>
      </c>
      <c r="I36" s="379"/>
      <c r="J36" s="16">
        <f>SUM(J34:J35)</f>
        <v>-301</v>
      </c>
      <c r="K36" s="180"/>
    </row>
    <row r="37" spans="1:11" s="184" customFormat="1" ht="20.25" customHeight="1">
      <c r="A37" s="336"/>
      <c r="B37" s="181"/>
      <c r="C37" s="181"/>
      <c r="D37" s="9"/>
      <c r="E37" s="185"/>
      <c r="F37" s="9"/>
      <c r="G37" s="122"/>
      <c r="H37" s="320"/>
      <c r="I37" s="122"/>
      <c r="J37" s="320"/>
      <c r="K37" s="180"/>
    </row>
    <row r="38" spans="1:11" s="184" customFormat="1" ht="20.25" customHeight="1">
      <c r="A38" s="336" t="s">
        <v>196</v>
      </c>
      <c r="B38" s="181"/>
      <c r="C38" s="181"/>
      <c r="D38" s="262">
        <f>SUM(D30,D36)</f>
        <v>-5520</v>
      </c>
      <c r="E38" s="9"/>
      <c r="F38" s="262">
        <f>SUM(F30,F36)</f>
        <v>-223</v>
      </c>
      <c r="G38" s="183"/>
      <c r="H38" s="311">
        <f>SUM(H30,H36)</f>
        <v>0</v>
      </c>
      <c r="I38" s="303"/>
      <c r="J38" s="262">
        <f>SUM(J30,J36)</f>
        <v>-301</v>
      </c>
    </row>
    <row r="39" spans="1:11" s="184" customFormat="1" ht="20.25" customHeight="1" thickBot="1">
      <c r="A39" s="336" t="s">
        <v>92</v>
      </c>
      <c r="B39" s="181"/>
      <c r="C39" s="181"/>
      <c r="D39" s="265">
        <f>D26+D38</f>
        <v>4379</v>
      </c>
      <c r="E39" s="181"/>
      <c r="F39" s="265">
        <f>F26+F38</f>
        <v>-48797</v>
      </c>
      <c r="G39" s="183"/>
      <c r="H39" s="265">
        <f>H26+H38</f>
        <v>17348</v>
      </c>
      <c r="I39" s="183"/>
      <c r="J39" s="265">
        <f>J26+J38</f>
        <v>-6979</v>
      </c>
    </row>
    <row r="40" spans="1:11" s="184" customFormat="1" ht="20.25" customHeight="1" thickTop="1">
      <c r="A40" s="179"/>
      <c r="B40" s="181"/>
      <c r="C40" s="181"/>
      <c r="D40" s="182"/>
      <c r="E40" s="181"/>
      <c r="F40" s="182"/>
      <c r="G40" s="183"/>
      <c r="H40" s="182"/>
      <c r="I40" s="183"/>
      <c r="J40" s="182"/>
    </row>
    <row r="41" spans="1:11" ht="20.25" customHeight="1">
      <c r="A41" s="18" t="s">
        <v>93</v>
      </c>
      <c r="B41" s="115"/>
      <c r="C41" s="115"/>
      <c r="D41" s="14"/>
      <c r="E41" s="115"/>
      <c r="F41" s="14"/>
      <c r="G41" s="14"/>
      <c r="H41" s="14"/>
      <c r="I41" s="14"/>
      <c r="J41" s="14"/>
    </row>
    <row r="42" spans="1:11" ht="20.25" customHeight="1">
      <c r="A42" s="19" t="s">
        <v>43</v>
      </c>
      <c r="B42" s="115"/>
      <c r="C42" s="115"/>
      <c r="D42" s="8">
        <f>D26-D43</f>
        <v>15961</v>
      </c>
      <c r="E42" s="8"/>
      <c r="F42" s="8">
        <v>-49878</v>
      </c>
      <c r="G42" s="8"/>
      <c r="H42" s="8">
        <f>H39</f>
        <v>17348</v>
      </c>
      <c r="I42" s="8"/>
      <c r="J42" s="8">
        <v>-6678</v>
      </c>
      <c r="K42" s="8"/>
    </row>
    <row r="43" spans="1:11" ht="20.25" customHeight="1">
      <c r="A43" s="19" t="s">
        <v>44</v>
      </c>
      <c r="B43" s="115"/>
      <c r="C43" s="115"/>
      <c r="D43" s="8">
        <v>-6062</v>
      </c>
      <c r="E43" s="82"/>
      <c r="F43" s="8">
        <v>1304</v>
      </c>
      <c r="G43" s="8"/>
      <c r="H43" s="270">
        <v>0</v>
      </c>
      <c r="I43" s="8"/>
      <c r="J43" s="270">
        <v>0</v>
      </c>
    </row>
    <row r="44" spans="1:11" ht="20.25" customHeight="1" thickBot="1">
      <c r="A44" s="18"/>
      <c r="B44" s="116"/>
      <c r="C44" s="116"/>
      <c r="D44" s="304">
        <f>SUM(D42:D43)</f>
        <v>9899</v>
      </c>
      <c r="E44" s="267"/>
      <c r="F44" s="304">
        <f>SUM(F42:F43)</f>
        <v>-48574</v>
      </c>
      <c r="G44" s="268"/>
      <c r="H44" s="304">
        <f>SUM(H42:H43)</f>
        <v>17348</v>
      </c>
      <c r="I44" s="268"/>
      <c r="J44" s="304">
        <f>SUM(J42:J43)</f>
        <v>-6678</v>
      </c>
    </row>
    <row r="45" spans="1:11" ht="20.25" customHeight="1" thickTop="1">
      <c r="A45" s="18"/>
      <c r="B45" s="116"/>
      <c r="C45" s="116"/>
      <c r="D45" s="130"/>
      <c r="E45" s="116"/>
      <c r="F45" s="130"/>
      <c r="G45" s="12"/>
      <c r="H45" s="130"/>
      <c r="I45" s="12"/>
      <c r="J45" s="130"/>
    </row>
    <row r="46" spans="1:11" ht="20.25" customHeight="1">
      <c r="A46" s="18" t="s">
        <v>153</v>
      </c>
      <c r="B46" s="116"/>
      <c r="C46" s="116"/>
      <c r="D46" s="130"/>
      <c r="E46" s="116"/>
      <c r="F46" s="130"/>
      <c r="G46" s="12"/>
      <c r="H46" s="130"/>
      <c r="I46" s="12"/>
      <c r="J46" s="130"/>
    </row>
    <row r="47" spans="1:11" ht="20.25" customHeight="1">
      <c r="A47" s="19" t="s">
        <v>43</v>
      </c>
      <c r="B47" s="116"/>
      <c r="C47" s="116"/>
      <c r="D47" s="266">
        <f>D39-D48</f>
        <v>10441</v>
      </c>
      <c r="E47" s="267"/>
      <c r="F47" s="266">
        <v>-50101</v>
      </c>
      <c r="G47" s="268"/>
      <c r="H47" s="266">
        <f>H39</f>
        <v>17348</v>
      </c>
      <c r="I47" s="268"/>
      <c r="J47" s="266">
        <v>-6979</v>
      </c>
    </row>
    <row r="48" spans="1:11" ht="20.25" customHeight="1">
      <c r="A48" s="19" t="s">
        <v>44</v>
      </c>
      <c r="B48" s="116"/>
      <c r="C48" s="116"/>
      <c r="D48" s="269">
        <v>-6062</v>
      </c>
      <c r="E48" s="267"/>
      <c r="F48" s="266">
        <v>1304</v>
      </c>
      <c r="G48" s="266"/>
      <c r="H48" s="270">
        <v>0</v>
      </c>
      <c r="I48" s="270"/>
      <c r="J48" s="270">
        <v>0</v>
      </c>
    </row>
    <row r="49" spans="1:10" ht="20.25" customHeight="1" thickBot="1">
      <c r="A49" s="18"/>
      <c r="B49" s="116"/>
      <c r="C49" s="116"/>
      <c r="D49" s="304">
        <f>SUM(D47:D48)</f>
        <v>4379</v>
      </c>
      <c r="E49" s="267"/>
      <c r="F49" s="304">
        <f>SUM(F47:F48)</f>
        <v>-48797</v>
      </c>
      <c r="G49" s="268"/>
      <c r="H49" s="304">
        <f>SUM(H47:H48)</f>
        <v>17348</v>
      </c>
      <c r="I49" s="268"/>
      <c r="J49" s="304">
        <f>SUM(J47:J48)</f>
        <v>-6979</v>
      </c>
    </row>
    <row r="50" spans="1:10" ht="20.25" customHeight="1" thickTop="1">
      <c r="A50" s="18"/>
      <c r="B50" s="116"/>
      <c r="C50" s="116"/>
      <c r="D50" s="130"/>
      <c r="E50" s="116"/>
      <c r="F50" s="130"/>
      <c r="G50" s="12"/>
      <c r="H50" s="130"/>
      <c r="I50" s="12"/>
      <c r="J50" s="130"/>
    </row>
    <row r="51" spans="1:10" s="3" customFormat="1" ht="20.25" customHeight="1" thickBot="1">
      <c r="A51" s="18" t="s">
        <v>152</v>
      </c>
      <c r="B51" s="104"/>
      <c r="C51" s="104"/>
      <c r="D51" s="126">
        <f>D42/520756</f>
        <v>3.0649670863129759E-2</v>
      </c>
      <c r="E51" s="271"/>
      <c r="F51" s="126">
        <f>F42/520756</f>
        <v>-9.577998141164E-2</v>
      </c>
      <c r="G51" s="272"/>
      <c r="H51" s="126">
        <f>H42/520756</f>
        <v>3.3313106330027882E-2</v>
      </c>
      <c r="I51" s="272"/>
      <c r="J51" s="126">
        <f>J42/520756</f>
        <v>-1.2823664057639279E-2</v>
      </c>
    </row>
    <row r="52" spans="1:10" s="3" customFormat="1" ht="20.25" customHeight="1" thickTop="1">
      <c r="A52" s="2"/>
      <c r="B52" s="6"/>
      <c r="C52" s="6"/>
      <c r="D52" s="6"/>
      <c r="E52" s="6"/>
      <c r="F52" s="6"/>
      <c r="G52" s="5"/>
      <c r="H52" s="6"/>
      <c r="I52" s="5"/>
      <c r="J52" s="6"/>
    </row>
    <row r="53" spans="1:10" ht="20.25" customHeight="1"/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0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08984375" defaultRowHeight="18" customHeight="1"/>
  <cols>
    <col min="1" max="3" width="2.81640625" style="25" customWidth="1"/>
    <col min="4" max="4" width="56.81640625" style="25" customWidth="1"/>
    <col min="5" max="5" width="8.08984375" style="25" customWidth="1"/>
    <col min="6" max="6" width="3.453125" style="25" customWidth="1"/>
    <col min="7" max="7" width="15.81640625" style="25" customWidth="1"/>
    <col min="8" max="8" width="0.81640625" style="25" hidden="1" customWidth="1"/>
    <col min="9" max="9" width="15.81640625" style="25" hidden="1" customWidth="1"/>
    <col min="10" max="10" width="0.81640625" style="25" customWidth="1"/>
    <col min="11" max="11" width="15.81640625" style="25" customWidth="1"/>
    <col min="12" max="12" width="0.81640625" style="25" hidden="1" customWidth="1"/>
    <col min="13" max="13" width="20.08984375" style="25" hidden="1" customWidth="1"/>
    <col min="14" max="14" width="0.81640625" style="25" hidden="1" customWidth="1"/>
    <col min="15" max="15" width="17" style="25" hidden="1" customWidth="1"/>
    <col min="16" max="16" width="0.81640625" style="25" customWidth="1"/>
    <col min="17" max="17" width="15.81640625" style="25" customWidth="1"/>
    <col min="18" max="18" width="1.81640625" style="25" customWidth="1"/>
    <col min="19" max="19" width="15.81640625" style="25" customWidth="1"/>
    <col min="20" max="20" width="14.453125" style="25" customWidth="1"/>
    <col min="21" max="21" width="10.453125" style="25" customWidth="1"/>
    <col min="22" max="22" width="12" style="25" customWidth="1"/>
    <col min="23" max="16384" width="9.08984375" style="25"/>
  </cols>
  <sheetData>
    <row r="1" spans="1:22" ht="20.149999999999999" customHeight="1">
      <c r="A1" s="20" t="s">
        <v>39</v>
      </c>
      <c r="B1" s="26"/>
      <c r="C1" s="26"/>
      <c r="D1" s="26"/>
      <c r="E1" s="26"/>
      <c r="F1" s="26"/>
      <c r="G1" s="27"/>
      <c r="H1" s="26"/>
      <c r="I1" s="26"/>
      <c r="J1" s="26"/>
      <c r="K1" s="26"/>
      <c r="L1" s="26"/>
      <c r="M1" s="26"/>
      <c r="N1" s="26"/>
      <c r="O1" s="26"/>
      <c r="P1" s="26"/>
      <c r="Q1" s="27"/>
      <c r="R1" s="26"/>
    </row>
    <row r="2" spans="1:22" ht="20.149999999999999" customHeight="1">
      <c r="A2" s="20" t="s">
        <v>41</v>
      </c>
      <c r="B2" s="26"/>
      <c r="C2" s="26"/>
      <c r="D2" s="26"/>
      <c r="E2" s="26"/>
      <c r="F2" s="26"/>
      <c r="G2" s="27"/>
      <c r="H2" s="26"/>
      <c r="I2" s="26"/>
      <c r="J2" s="26"/>
      <c r="K2" s="26"/>
      <c r="L2" s="26"/>
      <c r="M2" s="26"/>
      <c r="N2" s="26"/>
      <c r="O2" s="26"/>
      <c r="P2" s="26"/>
      <c r="Q2" s="27"/>
      <c r="R2" s="26"/>
    </row>
    <row r="3" spans="1:22" ht="18" customHeight="1">
      <c r="A3" s="1" t="s">
        <v>31</v>
      </c>
      <c r="B3" s="28"/>
      <c r="C3" s="28"/>
      <c r="D3" s="28"/>
      <c r="E3" s="28"/>
      <c r="F3" s="28"/>
      <c r="G3" s="29"/>
      <c r="H3" s="26"/>
      <c r="I3" s="26"/>
      <c r="J3" s="26"/>
      <c r="K3" s="26"/>
      <c r="L3" s="26"/>
      <c r="M3" s="26"/>
      <c r="N3" s="26"/>
      <c r="O3" s="26"/>
      <c r="P3" s="26"/>
      <c r="Q3" s="27"/>
      <c r="R3" s="26"/>
    </row>
    <row r="4" spans="1:22" ht="18" customHeight="1">
      <c r="A4" s="28"/>
      <c r="B4" s="28"/>
      <c r="C4" s="28"/>
      <c r="D4" s="26"/>
      <c r="E4" s="26"/>
      <c r="F4" s="26"/>
      <c r="G4" s="27"/>
      <c r="H4" s="26"/>
      <c r="I4" s="26"/>
      <c r="J4" s="26"/>
      <c r="K4" s="26"/>
      <c r="L4" s="26"/>
      <c r="M4" s="26"/>
      <c r="N4" s="26"/>
      <c r="O4" s="26"/>
      <c r="P4" s="26"/>
      <c r="Q4" s="27"/>
      <c r="R4" s="26"/>
    </row>
    <row r="5" spans="1:22" ht="18" customHeight="1">
      <c r="A5" s="28"/>
      <c r="B5" s="28"/>
      <c r="C5" s="28"/>
      <c r="D5" s="26"/>
      <c r="E5" s="26"/>
      <c r="F5" s="26"/>
      <c r="G5" s="422" t="s">
        <v>24</v>
      </c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26"/>
    </row>
    <row r="6" spans="1:22" ht="18" customHeight="1">
      <c r="A6" s="28"/>
      <c r="B6" s="28"/>
      <c r="C6" s="28"/>
      <c r="D6" s="26"/>
      <c r="E6" s="26"/>
      <c r="F6" s="26"/>
      <c r="G6" s="38"/>
      <c r="H6" s="38"/>
      <c r="I6" s="120"/>
      <c r="J6" s="121"/>
      <c r="K6" s="40" t="s">
        <v>12</v>
      </c>
      <c r="L6" s="38"/>
      <c r="M6" s="421" t="s">
        <v>21</v>
      </c>
      <c r="N6" s="421"/>
      <c r="O6" s="421"/>
      <c r="P6" s="38"/>
      <c r="Q6" s="38"/>
      <c r="R6" s="26"/>
    </row>
    <row r="7" spans="1:22" ht="18" customHeight="1">
      <c r="G7" s="425" t="s">
        <v>17</v>
      </c>
      <c r="H7" s="30"/>
      <c r="I7" s="21"/>
      <c r="J7" s="21"/>
      <c r="K7" s="21"/>
      <c r="L7" s="30"/>
      <c r="M7" s="423"/>
      <c r="N7" s="21"/>
      <c r="O7" s="423"/>
      <c r="P7" s="30"/>
      <c r="Q7" s="32"/>
    </row>
    <row r="8" spans="1:22" ht="18" customHeight="1">
      <c r="E8" s="39" t="s">
        <v>3</v>
      </c>
      <c r="F8" s="39"/>
      <c r="G8" s="426"/>
      <c r="H8" s="30"/>
      <c r="I8" s="40" t="s">
        <v>22</v>
      </c>
      <c r="J8" s="21"/>
      <c r="K8" s="40" t="s">
        <v>23</v>
      </c>
      <c r="L8" s="30"/>
      <c r="M8" s="424"/>
      <c r="N8" s="21"/>
      <c r="O8" s="424"/>
      <c r="P8" s="30"/>
      <c r="Q8" s="41" t="s">
        <v>13</v>
      </c>
    </row>
    <row r="9" spans="1:22" s="28" customFormat="1" ht="18" customHeight="1">
      <c r="G9" s="427" t="s">
        <v>35</v>
      </c>
      <c r="H9" s="427"/>
      <c r="I9" s="427"/>
      <c r="J9" s="427"/>
      <c r="K9" s="427"/>
      <c r="L9" s="427"/>
      <c r="M9" s="427"/>
      <c r="N9" s="427"/>
      <c r="O9" s="427"/>
      <c r="P9" s="427"/>
      <c r="Q9" s="427"/>
    </row>
    <row r="10" spans="1:22" s="28" customFormat="1" ht="18" customHeight="1">
      <c r="A10" s="28" t="s">
        <v>38</v>
      </c>
    </row>
    <row r="11" spans="1:22" ht="18" customHeight="1">
      <c r="A11" s="28" t="s">
        <v>18</v>
      </c>
      <c r="E11" s="105">
        <v>13</v>
      </c>
      <c r="F11" s="105"/>
      <c r="G11" s="62">
        <v>3700000000</v>
      </c>
      <c r="H11" s="42"/>
      <c r="I11" s="43"/>
      <c r="J11" s="47"/>
      <c r="K11" s="43">
        <v>59152892</v>
      </c>
      <c r="L11" s="47"/>
      <c r="M11" s="43"/>
      <c r="N11" s="46"/>
      <c r="O11" s="43"/>
      <c r="P11" s="42"/>
      <c r="Q11" s="44">
        <f>SUM(G11:K11)</f>
        <v>3759152892</v>
      </c>
      <c r="S11" s="34"/>
      <c r="T11" s="35"/>
      <c r="V11" s="36"/>
    </row>
    <row r="12" spans="1:22" s="84" customFormat="1" ht="12" customHeight="1">
      <c r="A12" s="83"/>
      <c r="G12" s="85"/>
      <c r="H12" s="86"/>
      <c r="I12" s="88"/>
      <c r="J12" s="88"/>
      <c r="K12" s="88"/>
      <c r="L12" s="88"/>
      <c r="M12" s="89"/>
      <c r="N12" s="87"/>
      <c r="O12" s="87"/>
      <c r="P12" s="86"/>
      <c r="Q12" s="90"/>
      <c r="S12" s="91"/>
      <c r="T12" s="92"/>
      <c r="V12" s="93"/>
    </row>
    <row r="13" spans="1:22" ht="18" customHeight="1">
      <c r="A13" s="33" t="s">
        <v>34</v>
      </c>
      <c r="G13" s="46"/>
      <c r="H13" s="42"/>
      <c r="I13" s="47"/>
      <c r="J13" s="47"/>
      <c r="K13" s="47"/>
      <c r="L13" s="47"/>
      <c r="M13" s="48"/>
      <c r="N13" s="46"/>
      <c r="O13" s="46"/>
      <c r="P13" s="42"/>
      <c r="Q13" s="46"/>
      <c r="S13" s="34"/>
      <c r="T13" s="35"/>
      <c r="V13" s="36"/>
    </row>
    <row r="14" spans="1:22" ht="18" customHeight="1">
      <c r="A14" s="50"/>
      <c r="B14" s="51" t="s">
        <v>25</v>
      </c>
      <c r="G14" s="46"/>
      <c r="H14" s="42"/>
      <c r="I14" s="47"/>
      <c r="J14" s="47"/>
      <c r="K14" s="47"/>
      <c r="L14" s="47"/>
      <c r="M14" s="48"/>
      <c r="N14" s="46"/>
      <c r="O14" s="46"/>
      <c r="P14" s="42"/>
      <c r="Q14" s="49"/>
      <c r="S14" s="34"/>
      <c r="T14" s="35"/>
      <c r="V14" s="36"/>
    </row>
    <row r="15" spans="1:22" ht="18" customHeight="1">
      <c r="A15" s="33"/>
      <c r="B15" s="52" t="s">
        <v>27</v>
      </c>
      <c r="E15" s="4">
        <v>13</v>
      </c>
      <c r="F15" s="4"/>
      <c r="G15" s="110">
        <v>3300000000</v>
      </c>
      <c r="H15" s="42"/>
      <c r="I15" s="54"/>
      <c r="J15" s="47"/>
      <c r="K15" s="111"/>
      <c r="L15" s="47"/>
      <c r="M15" s="54"/>
      <c r="N15" s="53"/>
      <c r="O15" s="37"/>
      <c r="P15" s="42"/>
      <c r="Q15" s="61"/>
      <c r="S15" s="34"/>
      <c r="T15" s="35"/>
      <c r="V15" s="36"/>
    </row>
    <row r="16" spans="1:22" ht="18" customHeight="1">
      <c r="A16" s="28" t="s">
        <v>36</v>
      </c>
      <c r="B16" s="51"/>
      <c r="G16" s="108">
        <f>SUM(G14:G15)</f>
        <v>3300000000</v>
      </c>
      <c r="H16" s="59"/>
      <c r="I16" s="109">
        <f>SUM(I15:I15)</f>
        <v>0</v>
      </c>
      <c r="J16" s="57"/>
      <c r="K16" s="109">
        <f>SUM(K15:K15)</f>
        <v>0</v>
      </c>
      <c r="L16" s="57"/>
      <c r="M16" s="109" t="e">
        <f>SUM(#REF!)</f>
        <v>#REF!</v>
      </c>
      <c r="N16" s="57"/>
      <c r="O16" s="109">
        <f>SUM(O14:O15)</f>
        <v>0</v>
      </c>
      <c r="P16" s="45"/>
      <c r="Q16" s="108">
        <f>SUM(Q15:Q15)</f>
        <v>0</v>
      </c>
      <c r="S16" s="22"/>
      <c r="T16" s="35"/>
      <c r="V16" s="36"/>
    </row>
    <row r="17" spans="1:22" s="84" customFormat="1" ht="12" customHeight="1">
      <c r="A17" s="94"/>
      <c r="B17" s="95"/>
      <c r="G17" s="96"/>
      <c r="H17" s="97"/>
      <c r="I17" s="96"/>
      <c r="J17" s="96"/>
      <c r="K17" s="96"/>
      <c r="L17" s="96"/>
      <c r="M17" s="98"/>
      <c r="N17" s="96"/>
      <c r="O17" s="98"/>
      <c r="P17" s="85"/>
      <c r="Q17" s="96"/>
      <c r="S17" s="99"/>
      <c r="T17" s="92"/>
      <c r="V17" s="93"/>
    </row>
    <row r="18" spans="1:22" ht="18" customHeight="1">
      <c r="A18" s="33" t="s">
        <v>33</v>
      </c>
      <c r="G18" s="55"/>
      <c r="H18" s="55"/>
      <c r="I18" s="55"/>
      <c r="J18" s="55"/>
      <c r="K18" s="55"/>
      <c r="L18" s="55"/>
      <c r="M18" s="37"/>
      <c r="N18" s="55"/>
      <c r="O18" s="55"/>
      <c r="P18" s="42"/>
      <c r="Q18" s="55"/>
      <c r="S18" s="22"/>
      <c r="T18" s="35"/>
      <c r="V18" s="36"/>
    </row>
    <row r="19" spans="1:22" ht="18" customHeight="1">
      <c r="A19" s="23" t="s">
        <v>0</v>
      </c>
      <c r="B19" s="52" t="s">
        <v>19</v>
      </c>
      <c r="G19" s="37">
        <v>0</v>
      </c>
      <c r="H19" s="55"/>
      <c r="I19" s="37">
        <v>0</v>
      </c>
      <c r="J19" s="55"/>
      <c r="K19" s="106" t="e">
        <f>#REF!</f>
        <v>#REF!</v>
      </c>
      <c r="L19" s="55"/>
      <c r="M19" s="37">
        <v>0</v>
      </c>
      <c r="N19" s="55"/>
      <c r="O19" s="63">
        <f>SUM(M19:N19)</f>
        <v>0</v>
      </c>
      <c r="P19" s="63"/>
      <c r="Q19" s="106" t="e">
        <f>SUM(G19:K19,O19)</f>
        <v>#REF!</v>
      </c>
      <c r="S19" s="22"/>
      <c r="T19" s="35"/>
      <c r="V19" s="36"/>
    </row>
    <row r="20" spans="1:22" ht="18" customHeight="1">
      <c r="A20" s="23"/>
      <c r="B20" s="52" t="s">
        <v>16</v>
      </c>
      <c r="G20" s="60">
        <v>0</v>
      </c>
      <c r="H20" s="47"/>
      <c r="I20" s="37">
        <v>0</v>
      </c>
      <c r="J20" s="47"/>
      <c r="K20" s="37">
        <v>0</v>
      </c>
      <c r="L20" s="47"/>
      <c r="M20" s="37">
        <v>0</v>
      </c>
      <c r="N20" s="47"/>
      <c r="O20" s="63">
        <f>SUM(M20:N20)</f>
        <v>0</v>
      </c>
      <c r="P20" s="63"/>
      <c r="Q20" s="63">
        <f>SUM(G20:K20,O20)</f>
        <v>0</v>
      </c>
      <c r="S20" s="22"/>
      <c r="T20" s="35"/>
      <c r="V20" s="36"/>
    </row>
    <row r="21" spans="1:22" ht="18" customHeight="1">
      <c r="A21" s="33" t="s">
        <v>32</v>
      </c>
      <c r="G21" s="58">
        <f>SUM(G19:G20)</f>
        <v>0</v>
      </c>
      <c r="H21" s="57"/>
      <c r="I21" s="58">
        <f>SUM(I19:I20)</f>
        <v>0</v>
      </c>
      <c r="J21" s="57"/>
      <c r="K21" s="107" t="e">
        <f>SUM(K19:K20)</f>
        <v>#REF!</v>
      </c>
      <c r="L21" s="57"/>
      <c r="M21" s="58">
        <v>0</v>
      </c>
      <c r="N21" s="57"/>
      <c r="O21" s="64">
        <f>SUM(O19:O20)</f>
        <v>0</v>
      </c>
      <c r="P21" s="65"/>
      <c r="Q21" s="107" t="e">
        <f>SUM(Q19:Q20)</f>
        <v>#REF!</v>
      </c>
      <c r="S21" s="22"/>
      <c r="T21" s="35"/>
      <c r="V21" s="36"/>
    </row>
    <row r="22" spans="1:22" ht="12" customHeight="1">
      <c r="A22" s="24"/>
      <c r="G22" s="47"/>
      <c r="H22" s="47"/>
      <c r="I22" s="47"/>
      <c r="J22" s="47"/>
      <c r="K22" s="47"/>
      <c r="L22" s="47"/>
      <c r="M22" s="37">
        <v>0</v>
      </c>
      <c r="N22" s="47"/>
      <c r="O22" s="47">
        <f>-M22</f>
        <v>0</v>
      </c>
      <c r="P22" s="47"/>
      <c r="Q22" s="47"/>
      <c r="S22" s="22"/>
      <c r="T22" s="35"/>
      <c r="V22" s="36"/>
    </row>
    <row r="23" spans="1:22" ht="18" hidden="1" customHeight="1">
      <c r="A23" s="24" t="s">
        <v>20</v>
      </c>
      <c r="G23" s="47"/>
      <c r="H23" s="47"/>
      <c r="I23" s="47"/>
      <c r="J23" s="47"/>
      <c r="K23" s="47"/>
      <c r="L23" s="47"/>
      <c r="M23" s="37"/>
      <c r="N23" s="47"/>
      <c r="O23" s="47"/>
      <c r="P23" s="47"/>
      <c r="Q23" s="47"/>
      <c r="S23" s="22"/>
      <c r="T23" s="35"/>
      <c r="V23" s="36"/>
    </row>
    <row r="24" spans="1:22" s="84" customFormat="1" ht="12" hidden="1" customHeight="1">
      <c r="A24" s="100"/>
      <c r="G24" s="88"/>
      <c r="H24" s="88"/>
      <c r="I24" s="88"/>
      <c r="J24" s="88"/>
      <c r="K24" s="88"/>
      <c r="L24" s="88"/>
      <c r="M24" s="101"/>
      <c r="N24" s="88"/>
      <c r="O24" s="88"/>
      <c r="P24" s="88"/>
      <c r="Q24" s="88"/>
      <c r="S24" s="99"/>
      <c r="T24" s="92"/>
      <c r="V24" s="93"/>
    </row>
    <row r="25" spans="1:22" ht="18" customHeight="1" thickBot="1">
      <c r="A25" s="33" t="s">
        <v>37</v>
      </c>
      <c r="G25" s="66">
        <f>G11+G16+G21+G23</f>
        <v>7000000000</v>
      </c>
      <c r="H25" s="42"/>
      <c r="I25" s="66">
        <f>I11+I16+I21+I23</f>
        <v>0</v>
      </c>
      <c r="J25" s="47"/>
      <c r="K25" s="66" t="e">
        <f>K11+K16+K21+K23</f>
        <v>#REF!</v>
      </c>
      <c r="L25" s="47"/>
      <c r="M25" s="67" t="e">
        <f>M11+M16+M21</f>
        <v>#REF!</v>
      </c>
      <c r="N25" s="46"/>
      <c r="O25" s="66">
        <f>O11+O16+O21</f>
        <v>0</v>
      </c>
      <c r="P25" s="47"/>
      <c r="Q25" s="66" t="e">
        <f>Q11+Q16+Q21+Q23</f>
        <v>#REF!</v>
      </c>
      <c r="S25" s="22" t="e">
        <f>Q25-#REF!</f>
        <v>#REF!</v>
      </c>
      <c r="T25" s="68"/>
      <c r="U25" s="69"/>
      <c r="V25" s="36"/>
    </row>
    <row r="26" spans="1:22" ht="18" customHeight="1" thickTop="1">
      <c r="A26" s="33"/>
      <c r="G26" s="49"/>
      <c r="H26" s="42"/>
      <c r="I26" s="47"/>
      <c r="J26" s="47"/>
      <c r="K26" s="47"/>
      <c r="L26" s="47"/>
      <c r="M26" s="48"/>
      <c r="N26" s="46"/>
      <c r="O26" s="49"/>
      <c r="P26" s="47"/>
      <c r="Q26" s="49"/>
      <c r="S26" s="22"/>
      <c r="T26" s="35"/>
      <c r="V26" s="36"/>
    </row>
    <row r="27" spans="1:22" ht="18" customHeight="1">
      <c r="A27" s="33"/>
      <c r="G27" s="49"/>
      <c r="H27" s="42"/>
      <c r="I27" s="37"/>
      <c r="J27" s="37"/>
      <c r="K27" s="37"/>
      <c r="L27" s="37"/>
      <c r="M27" s="48"/>
      <c r="N27" s="48"/>
      <c r="O27" s="49"/>
      <c r="P27" s="47"/>
      <c r="Q27" s="49"/>
      <c r="S27" s="22"/>
      <c r="T27" s="35"/>
      <c r="V27" s="36"/>
    </row>
    <row r="28" spans="1:22" ht="18" customHeight="1">
      <c r="A28" s="33"/>
      <c r="G28" s="49"/>
      <c r="H28" s="42"/>
      <c r="I28" s="37"/>
      <c r="J28" s="37"/>
      <c r="K28" s="37"/>
      <c r="L28" s="37"/>
      <c r="M28" s="48"/>
      <c r="N28" s="48"/>
      <c r="O28" s="49"/>
      <c r="P28" s="47"/>
      <c r="Q28" s="49"/>
      <c r="S28" s="22"/>
      <c r="T28" s="35"/>
      <c r="V28" s="36"/>
    </row>
    <row r="29" spans="1:22" ht="18" customHeight="1">
      <c r="A29" s="33"/>
      <c r="G29" s="49"/>
      <c r="H29" s="42"/>
      <c r="I29" s="37"/>
      <c r="J29" s="37"/>
      <c r="K29" s="37"/>
      <c r="L29" s="37"/>
      <c r="M29" s="48"/>
      <c r="N29" s="48"/>
      <c r="O29" s="49"/>
      <c r="P29" s="47"/>
      <c r="Q29" s="49"/>
      <c r="S29" s="22"/>
      <c r="T29" s="35"/>
      <c r="V29" s="36"/>
    </row>
    <row r="30" spans="1:22" ht="18" customHeight="1">
      <c r="A30" s="33"/>
      <c r="G30" s="49"/>
      <c r="H30" s="42"/>
      <c r="I30" s="37"/>
      <c r="J30" s="37"/>
      <c r="K30" s="37"/>
      <c r="L30" s="37"/>
      <c r="M30" s="48"/>
      <c r="N30" s="48"/>
      <c r="O30" s="49"/>
      <c r="P30" s="47"/>
      <c r="Q30" s="49"/>
      <c r="S30" s="22"/>
      <c r="T30" s="35"/>
      <c r="V30" s="36"/>
    </row>
    <row r="31" spans="1:22" ht="18" customHeight="1">
      <c r="A31" s="33"/>
      <c r="G31" s="49"/>
      <c r="H31" s="42"/>
      <c r="I31" s="37"/>
      <c r="J31" s="37"/>
      <c r="K31" s="37"/>
      <c r="L31" s="37"/>
      <c r="M31" s="48"/>
      <c r="N31" s="48"/>
      <c r="O31" s="49"/>
      <c r="P31" s="47"/>
      <c r="Q31" s="49"/>
      <c r="S31" s="22"/>
      <c r="T31" s="35"/>
      <c r="V31" s="36"/>
    </row>
    <row r="32" spans="1:22" ht="18" customHeight="1">
      <c r="A32" s="33"/>
      <c r="G32" s="49"/>
      <c r="H32" s="42"/>
      <c r="I32" s="37"/>
      <c r="J32" s="37"/>
      <c r="K32" s="37"/>
      <c r="L32" s="37"/>
      <c r="M32" s="48"/>
      <c r="N32" s="48"/>
      <c r="O32" s="49"/>
      <c r="P32" s="47"/>
      <c r="Q32" s="49"/>
      <c r="S32" s="22"/>
      <c r="T32" s="35"/>
      <c r="V32" s="36"/>
    </row>
    <row r="33" spans="1:22" ht="18" customHeight="1">
      <c r="A33" s="33"/>
      <c r="G33" s="49"/>
      <c r="H33" s="42"/>
      <c r="I33" s="37"/>
      <c r="J33" s="37"/>
      <c r="K33" s="37"/>
      <c r="L33" s="37"/>
      <c r="M33" s="48"/>
      <c r="N33" s="48"/>
      <c r="O33" s="49"/>
      <c r="P33" s="47"/>
      <c r="Q33" s="49"/>
      <c r="S33" s="22"/>
      <c r="T33" s="35"/>
      <c r="V33" s="36"/>
    </row>
    <row r="34" spans="1:22" ht="18" customHeight="1">
      <c r="A34" s="33"/>
      <c r="G34" s="49"/>
      <c r="H34" s="42"/>
      <c r="I34" s="37"/>
      <c r="J34" s="37"/>
      <c r="K34" s="37"/>
      <c r="L34" s="37"/>
      <c r="M34" s="48"/>
      <c r="N34" s="48"/>
      <c r="O34" s="49"/>
      <c r="P34" s="47"/>
      <c r="Q34" s="49"/>
      <c r="S34" s="22"/>
      <c r="T34" s="35"/>
      <c r="V34" s="36"/>
    </row>
    <row r="35" spans="1:22" ht="18" customHeight="1">
      <c r="A35" s="33"/>
      <c r="G35" s="49"/>
      <c r="H35" s="42"/>
      <c r="I35" s="37"/>
      <c r="J35" s="37"/>
      <c r="K35" s="37"/>
      <c r="L35" s="37"/>
      <c r="M35" s="48"/>
      <c r="N35" s="48"/>
      <c r="O35" s="49"/>
      <c r="P35" s="47"/>
      <c r="Q35" s="49"/>
      <c r="S35" s="22"/>
      <c r="T35" s="35"/>
      <c r="V35" s="36"/>
    </row>
    <row r="36" spans="1:22" ht="18" customHeight="1">
      <c r="A36" s="33"/>
      <c r="G36" s="49"/>
      <c r="H36" s="42"/>
      <c r="I36" s="37"/>
      <c r="J36" s="37"/>
      <c r="K36" s="37"/>
      <c r="L36" s="37"/>
      <c r="M36" s="48"/>
      <c r="N36" s="48"/>
      <c r="O36" s="49"/>
      <c r="P36" s="47"/>
      <c r="Q36" s="49"/>
      <c r="S36" s="22"/>
      <c r="T36" s="35"/>
      <c r="V36" s="36"/>
    </row>
    <row r="37" spans="1:22" ht="18" customHeight="1">
      <c r="A37" s="33"/>
      <c r="G37" s="49"/>
      <c r="H37" s="42"/>
      <c r="I37" s="37"/>
      <c r="J37" s="37"/>
      <c r="K37" s="37"/>
      <c r="L37" s="37"/>
      <c r="M37" s="48"/>
      <c r="N37" s="48"/>
      <c r="O37" s="49"/>
      <c r="P37" s="47"/>
      <c r="Q37" s="49"/>
      <c r="S37" s="22"/>
      <c r="T37" s="35"/>
      <c r="V37" s="36"/>
    </row>
    <row r="40" spans="1:22" ht="18" customHeight="1">
      <c r="C40" s="420"/>
      <c r="D40" s="420"/>
      <c r="E40" s="420"/>
      <c r="F40" s="420"/>
      <c r="G40" s="420"/>
      <c r="H40" s="420"/>
      <c r="I40" s="420"/>
      <c r="J40" s="420"/>
      <c r="K40" s="420"/>
      <c r="L40" s="420"/>
      <c r="M40" s="420"/>
      <c r="N40" s="420"/>
      <c r="O40" s="420"/>
      <c r="P40" s="420"/>
    </row>
    <row r="109" spans="8:8" ht="18" customHeight="1">
      <c r="H109" s="25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99047-B52B-4D7F-A0AD-FE5B33846143}">
  <sheetPr>
    <pageSetUpPr fitToPage="1"/>
  </sheetPr>
  <dimension ref="A1:K52"/>
  <sheetViews>
    <sheetView view="pageBreakPreview" topLeftCell="A55" zoomScale="80" zoomScaleNormal="90" zoomScaleSheetLayoutView="80" workbookViewId="0">
      <selection activeCell="H52" sqref="H52"/>
    </sheetView>
  </sheetViews>
  <sheetFormatPr defaultColWidth="9.08984375" defaultRowHeight="21" customHeight="1"/>
  <cols>
    <col min="1" max="1" width="69.6328125" style="362" customWidth="1"/>
    <col min="2" max="2" width="7.81640625" style="147" customWidth="1"/>
    <col min="3" max="3" width="1" style="147" customWidth="1"/>
    <col min="4" max="4" width="12" style="362" customWidth="1"/>
    <col min="5" max="5" width="1" style="147" customWidth="1"/>
    <col min="6" max="6" width="12" style="362" customWidth="1"/>
    <col min="7" max="7" width="1" style="362" customWidth="1"/>
    <col min="8" max="8" width="12" style="362" customWidth="1"/>
    <col min="9" max="9" width="1" style="362" customWidth="1"/>
    <col min="10" max="10" width="12" style="362" customWidth="1"/>
    <col min="11" max="11" width="16.453125" style="69" customWidth="1"/>
    <col min="12" max="16384" width="9.08984375" style="362"/>
  </cols>
  <sheetData>
    <row r="1" spans="1:11" ht="20.25" customHeight="1">
      <c r="A1" s="263" t="s">
        <v>125</v>
      </c>
      <c r="B1" s="7"/>
      <c r="C1" s="7"/>
      <c r="D1" s="7"/>
      <c r="E1" s="7"/>
      <c r="F1" s="7"/>
      <c r="G1" s="3"/>
      <c r="H1" s="6"/>
      <c r="I1" s="3"/>
      <c r="J1" s="6"/>
      <c r="K1" s="362"/>
    </row>
    <row r="2" spans="1:11" ht="20.25" customHeight="1">
      <c r="A2" s="263" t="s">
        <v>146</v>
      </c>
      <c r="B2" s="113"/>
      <c r="C2" s="113"/>
      <c r="D2" s="11"/>
      <c r="E2" s="113"/>
      <c r="F2" s="11"/>
      <c r="G2" s="11"/>
      <c r="H2" s="11"/>
      <c r="I2" s="11"/>
      <c r="J2" s="11"/>
    </row>
    <row r="3" spans="1:11" ht="20.25" customHeight="1">
      <c r="A3" s="263"/>
      <c r="B3" s="113"/>
      <c r="C3" s="113"/>
      <c r="D3" s="11"/>
      <c r="E3" s="113"/>
      <c r="F3" s="11"/>
      <c r="G3" s="11"/>
      <c r="H3" s="11"/>
      <c r="I3" s="11"/>
      <c r="J3" s="11"/>
    </row>
    <row r="4" spans="1:11" ht="18" customHeight="1">
      <c r="A4" s="263"/>
      <c r="B4" s="113"/>
      <c r="C4" s="113"/>
      <c r="D4" s="417" t="s">
        <v>51</v>
      </c>
      <c r="E4" s="417"/>
      <c r="F4" s="417"/>
      <c r="G4" s="135"/>
      <c r="H4" s="417" t="s">
        <v>52</v>
      </c>
      <c r="I4" s="417"/>
      <c r="J4" s="417"/>
    </row>
    <row r="5" spans="1:11" ht="18" customHeight="1">
      <c r="A5" s="263"/>
      <c r="B5" s="113"/>
      <c r="C5" s="113"/>
      <c r="D5" s="417" t="s">
        <v>49</v>
      </c>
      <c r="E5" s="417"/>
      <c r="F5" s="417"/>
      <c r="G5" s="135"/>
      <c r="H5" s="417" t="s">
        <v>49</v>
      </c>
      <c r="I5" s="417"/>
      <c r="J5" s="417"/>
    </row>
    <row r="6" spans="1:11" ht="20.25" customHeight="1">
      <c r="A6" s="263"/>
      <c r="B6" s="113"/>
      <c r="C6" s="113"/>
      <c r="D6" s="418" t="s">
        <v>199</v>
      </c>
      <c r="E6" s="419"/>
      <c r="F6" s="419"/>
      <c r="G6" s="135"/>
      <c r="H6" s="418" t="s">
        <v>199</v>
      </c>
      <c r="I6" s="419"/>
      <c r="J6" s="419"/>
    </row>
    <row r="7" spans="1:11" ht="20.25" customHeight="1">
      <c r="A7" s="263"/>
      <c r="B7" s="113"/>
      <c r="C7" s="113"/>
      <c r="D7" s="415" t="s">
        <v>198</v>
      </c>
      <c r="E7" s="415"/>
      <c r="F7" s="415"/>
      <c r="G7" s="136"/>
      <c r="H7" s="415" t="s">
        <v>198</v>
      </c>
      <c r="I7" s="415"/>
      <c r="J7" s="415"/>
    </row>
    <row r="8" spans="1:11" ht="20.25" customHeight="1">
      <c r="A8" s="28"/>
      <c r="B8" s="149" t="s">
        <v>3</v>
      </c>
      <c r="C8" s="113"/>
      <c r="D8" s="134">
        <v>2024</v>
      </c>
      <c r="E8" s="113"/>
      <c r="F8" s="134">
        <v>2023</v>
      </c>
      <c r="G8" s="114"/>
      <c r="H8" s="134">
        <v>2024</v>
      </c>
      <c r="I8" s="113"/>
      <c r="J8" s="134">
        <v>2023</v>
      </c>
    </row>
    <row r="9" spans="1:11" ht="20.25" customHeight="1">
      <c r="A9" s="10"/>
      <c r="B9" s="7"/>
      <c r="C9" s="7"/>
      <c r="D9" s="416" t="s">
        <v>48</v>
      </c>
      <c r="E9" s="416"/>
      <c r="F9" s="416"/>
      <c r="G9" s="416"/>
      <c r="H9" s="416"/>
      <c r="I9" s="416"/>
      <c r="J9" s="416"/>
      <c r="K9" s="362"/>
    </row>
    <row r="10" spans="1:11" ht="20.25" customHeight="1">
      <c r="A10" s="137" t="s">
        <v>147</v>
      </c>
      <c r="B10" s="113"/>
      <c r="C10" s="113"/>
      <c r="D10" s="113"/>
      <c r="E10" s="113"/>
      <c r="F10" s="113"/>
      <c r="G10" s="113"/>
      <c r="H10" s="113"/>
      <c r="I10" s="113"/>
      <c r="J10" s="113"/>
    </row>
    <row r="11" spans="1:11" ht="20.25" customHeight="1">
      <c r="A11" s="11" t="s">
        <v>88</v>
      </c>
      <c r="B11" s="102">
        <v>7</v>
      </c>
      <c r="C11" s="102"/>
      <c r="D11" s="14">
        <v>331621.76318412973</v>
      </c>
      <c r="E11" s="102"/>
      <c r="F11" s="14">
        <v>260162</v>
      </c>
      <c r="G11" s="14"/>
      <c r="H11" s="14">
        <v>72102</v>
      </c>
      <c r="I11" s="14"/>
      <c r="J11" s="14">
        <v>145687</v>
      </c>
      <c r="K11" s="13"/>
    </row>
    <row r="12" spans="1:11" ht="20.25" customHeight="1">
      <c r="A12" s="11" t="s">
        <v>195</v>
      </c>
      <c r="B12" s="102">
        <v>7</v>
      </c>
      <c r="C12" s="102"/>
      <c r="D12" s="17">
        <v>590115.23681587027</v>
      </c>
      <c r="E12" s="102"/>
      <c r="F12" s="17">
        <v>566361</v>
      </c>
      <c r="G12" s="14"/>
      <c r="H12" s="17">
        <v>14920</v>
      </c>
      <c r="I12" s="14"/>
      <c r="J12" s="17">
        <v>40354</v>
      </c>
      <c r="K12" s="13"/>
    </row>
    <row r="13" spans="1:11" ht="20.25" customHeight="1">
      <c r="A13" s="11"/>
      <c r="B13" s="102"/>
      <c r="C13" s="102"/>
      <c r="D13" s="14">
        <f>SUM(D11:D12)</f>
        <v>921737</v>
      </c>
      <c r="E13" s="102"/>
      <c r="F13" s="14">
        <f>SUM(F11:F12)</f>
        <v>826523</v>
      </c>
      <c r="G13" s="14"/>
      <c r="H13" s="14">
        <f>SUM(H11:H12)</f>
        <v>87022</v>
      </c>
      <c r="I13" s="14"/>
      <c r="J13" s="14">
        <f>SUM(J11:J12)</f>
        <v>186041</v>
      </c>
      <c r="K13" s="13"/>
    </row>
    <row r="14" spans="1:11" ht="20.25" customHeight="1">
      <c r="A14" s="11" t="s">
        <v>148</v>
      </c>
      <c r="B14" s="102"/>
      <c r="C14" s="102"/>
      <c r="D14" s="17">
        <v>-685703</v>
      </c>
      <c r="E14" s="102"/>
      <c r="F14" s="17">
        <v>-608673</v>
      </c>
      <c r="G14" s="14"/>
      <c r="H14" s="17">
        <v>-74280</v>
      </c>
      <c r="I14" s="14"/>
      <c r="J14" s="17">
        <v>-156702</v>
      </c>
      <c r="K14" s="13"/>
    </row>
    <row r="15" spans="1:11" ht="20.25" customHeight="1">
      <c r="A15" s="12" t="s">
        <v>193</v>
      </c>
      <c r="B15" s="102"/>
      <c r="C15" s="102"/>
      <c r="D15" s="15">
        <f>SUM(D13:D14)</f>
        <v>236034</v>
      </c>
      <c r="E15" s="103"/>
      <c r="F15" s="15">
        <f>SUM(F13:F14)</f>
        <v>217850</v>
      </c>
      <c r="G15" s="15"/>
      <c r="H15" s="15">
        <f>SUM(H13:H14)</f>
        <v>12742</v>
      </c>
      <c r="I15" s="15"/>
      <c r="J15" s="15">
        <f>SUM(J13:J14)</f>
        <v>29339</v>
      </c>
      <c r="K15" s="13"/>
    </row>
    <row r="16" spans="1:11" ht="20.25" customHeight="1">
      <c r="A16" s="12"/>
      <c r="B16" s="102"/>
      <c r="C16" s="102"/>
      <c r="D16" s="15"/>
      <c r="E16" s="103"/>
      <c r="F16" s="15"/>
      <c r="G16" s="15"/>
      <c r="H16" s="15"/>
      <c r="I16" s="15"/>
      <c r="J16" s="15"/>
      <c r="K16" s="13"/>
    </row>
    <row r="17" spans="1:11" ht="20.25" customHeight="1">
      <c r="A17" s="11" t="s">
        <v>112</v>
      </c>
      <c r="B17" s="102"/>
      <c r="C17" s="102"/>
      <c r="D17" s="14">
        <v>34889</v>
      </c>
      <c r="E17" s="102"/>
      <c r="F17" s="14">
        <v>54423</v>
      </c>
      <c r="G17" s="14"/>
      <c r="H17" s="14">
        <v>114840</v>
      </c>
      <c r="I17" s="14"/>
      <c r="J17" s="14">
        <v>101015</v>
      </c>
      <c r="K17" s="13"/>
    </row>
    <row r="18" spans="1:11" s="177" customFormat="1" ht="20.25" customHeight="1">
      <c r="A18" s="178" t="s">
        <v>89</v>
      </c>
      <c r="B18" s="102"/>
      <c r="C18" s="102"/>
      <c r="D18" s="14">
        <v>-120083</v>
      </c>
      <c r="E18" s="102"/>
      <c r="F18" s="14">
        <v>-153325</v>
      </c>
      <c r="G18" s="14"/>
      <c r="H18" s="14">
        <v>-1716</v>
      </c>
      <c r="I18" s="14"/>
      <c r="J18" s="14">
        <v>-67684</v>
      </c>
      <c r="K18" s="176"/>
    </row>
    <row r="19" spans="1:11" s="177" customFormat="1" ht="20.25" customHeight="1">
      <c r="A19" s="178" t="s">
        <v>14</v>
      </c>
      <c r="B19" s="102"/>
      <c r="C19" s="102"/>
      <c r="D19" s="14">
        <v>-175091</v>
      </c>
      <c r="E19" s="102"/>
      <c r="F19" s="14">
        <v>-144431</v>
      </c>
      <c r="G19" s="14"/>
      <c r="H19" s="14">
        <v>-84833</v>
      </c>
      <c r="I19" s="14"/>
      <c r="J19" s="14">
        <v>-93159</v>
      </c>
      <c r="K19" s="176"/>
    </row>
    <row r="20" spans="1:11" s="177" customFormat="1" ht="20.25" customHeight="1">
      <c r="A20" s="10" t="s">
        <v>149</v>
      </c>
      <c r="B20" s="102"/>
      <c r="C20" s="102"/>
      <c r="D20" s="16">
        <f>SUM(D15:D19)</f>
        <v>-24251</v>
      </c>
      <c r="E20" s="103"/>
      <c r="F20" s="16">
        <f>SUM(F15:F19)</f>
        <v>-25483</v>
      </c>
      <c r="G20" s="15"/>
      <c r="H20" s="16">
        <f>SUM(H15:H19)</f>
        <v>41033</v>
      </c>
      <c r="I20" s="15"/>
      <c r="J20" s="16">
        <f>SUM(J15:J19)</f>
        <v>-30489</v>
      </c>
      <c r="K20" s="176"/>
    </row>
    <row r="21" spans="1:11" s="177" customFormat="1" ht="20.25" customHeight="1">
      <c r="A21" s="175"/>
      <c r="B21" s="102"/>
      <c r="C21" s="102"/>
      <c r="D21" s="15"/>
      <c r="E21" s="103"/>
      <c r="F21" s="15"/>
      <c r="G21" s="15"/>
      <c r="H21" s="15"/>
      <c r="I21" s="15"/>
      <c r="J21" s="15"/>
      <c r="K21" s="176"/>
    </row>
    <row r="22" spans="1:11" ht="20" customHeight="1">
      <c r="A22" s="2" t="s">
        <v>15</v>
      </c>
      <c r="B22" s="102"/>
      <c r="C22" s="102"/>
      <c r="D22" s="17">
        <v>-25302</v>
      </c>
      <c r="E22" s="102"/>
      <c r="F22" s="17">
        <v>-27278</v>
      </c>
      <c r="G22" s="14"/>
      <c r="H22" s="17">
        <v>-17785</v>
      </c>
      <c r="I22" s="14"/>
      <c r="J22" s="17">
        <v>-18392</v>
      </c>
      <c r="K22" s="13"/>
    </row>
    <row r="23" spans="1:11" ht="20" customHeight="1">
      <c r="A23" s="18" t="s">
        <v>90</v>
      </c>
      <c r="B23" s="103"/>
      <c r="C23" s="103"/>
      <c r="D23" s="15">
        <f>SUM(D20:D22)</f>
        <v>-49553</v>
      </c>
      <c r="E23" s="103"/>
      <c r="F23" s="15">
        <f>SUM(F20:F22)</f>
        <v>-52761</v>
      </c>
      <c r="G23" s="15"/>
      <c r="H23" s="15">
        <f>SUM(H20:H22)</f>
        <v>23248</v>
      </c>
      <c r="I23" s="15"/>
      <c r="J23" s="15">
        <f>SUM(J20:J22)</f>
        <v>-48881</v>
      </c>
    </row>
    <row r="24" spans="1:11" ht="20" customHeight="1">
      <c r="A24" s="11" t="s">
        <v>150</v>
      </c>
      <c r="D24" s="17">
        <v>-5228</v>
      </c>
      <c r="F24" s="17">
        <v>10457</v>
      </c>
      <c r="G24" s="14"/>
      <c r="H24" s="17">
        <v>4606</v>
      </c>
      <c r="I24" s="14"/>
      <c r="J24" s="17">
        <v>10699</v>
      </c>
      <c r="K24" s="13"/>
    </row>
    <row r="25" spans="1:11" ht="20" customHeight="1">
      <c r="A25" s="18" t="s">
        <v>91</v>
      </c>
      <c r="B25" s="103"/>
      <c r="C25" s="103"/>
      <c r="D25" s="16">
        <f>SUM(D23:D24)</f>
        <v>-54781</v>
      </c>
      <c r="E25" s="103"/>
      <c r="F25" s="16">
        <f>SUM(F23:F24)</f>
        <v>-42304</v>
      </c>
      <c r="G25" s="15"/>
      <c r="H25" s="16">
        <f>SUM(H23:H24)</f>
        <v>27854</v>
      </c>
      <c r="I25" s="15"/>
      <c r="J25" s="16">
        <f>SUM(J23:J24)</f>
        <v>-38182</v>
      </c>
    </row>
    <row r="26" spans="1:11" ht="20" customHeight="1">
      <c r="A26" s="18"/>
      <c r="B26" s="103"/>
      <c r="C26" s="103"/>
      <c r="D26" s="15"/>
      <c r="E26" s="103"/>
      <c r="F26" s="15"/>
      <c r="G26" s="15"/>
      <c r="H26" s="15"/>
      <c r="I26" s="15"/>
      <c r="J26" s="15"/>
    </row>
    <row r="27" spans="1:11" s="180" customFormat="1" ht="20.25" customHeight="1">
      <c r="A27" s="336" t="s">
        <v>16</v>
      </c>
      <c r="B27" s="127"/>
      <c r="C27" s="127"/>
      <c r="D27" s="9"/>
      <c r="E27" s="185"/>
      <c r="F27" s="9"/>
      <c r="G27" s="122"/>
      <c r="H27" s="9"/>
      <c r="I27" s="122"/>
      <c r="J27" s="9"/>
    </row>
    <row r="28" spans="1:11" s="184" customFormat="1" ht="20.25" customHeight="1">
      <c r="A28" s="337" t="s">
        <v>151</v>
      </c>
      <c r="B28" s="181"/>
      <c r="C28" s="181"/>
      <c r="D28" s="9"/>
      <c r="E28" s="185"/>
      <c r="F28" s="9"/>
      <c r="G28" s="122"/>
      <c r="H28" s="9"/>
      <c r="I28" s="122"/>
      <c r="J28" s="9"/>
      <c r="K28" s="180"/>
    </row>
    <row r="29" spans="1:11" s="184" customFormat="1" ht="20.25" customHeight="1">
      <c r="A29" s="338" t="s">
        <v>45</v>
      </c>
      <c r="B29" s="181"/>
      <c r="C29" s="181"/>
      <c r="D29" s="9">
        <v>-4556</v>
      </c>
      <c r="E29" s="185"/>
      <c r="F29" s="9">
        <v>-215</v>
      </c>
      <c r="G29" s="122"/>
      <c r="H29" s="320">
        <v>0</v>
      </c>
      <c r="I29" s="122"/>
      <c r="J29" s="320">
        <v>0</v>
      </c>
      <c r="K29" s="180"/>
    </row>
    <row r="30" spans="1:11" s="184" customFormat="1" ht="20.25" customHeight="1">
      <c r="A30" s="336" t="s">
        <v>208</v>
      </c>
      <c r="B30" s="181"/>
      <c r="C30" s="181"/>
      <c r="D30" s="376">
        <f>SUM(D29)</f>
        <v>-4556</v>
      </c>
      <c r="E30" s="9"/>
      <c r="F30" s="376">
        <f>SUM(F29)</f>
        <v>-215</v>
      </c>
      <c r="G30" s="183"/>
      <c r="H30" s="377">
        <f>SUM(H29)</f>
        <v>0</v>
      </c>
      <c r="I30" s="303"/>
      <c r="J30" s="377">
        <f>SUM(J29)</f>
        <v>0</v>
      </c>
      <c r="K30" s="180"/>
    </row>
    <row r="31" spans="1:11" s="184" customFormat="1" ht="20.25" customHeight="1">
      <c r="A31" s="338"/>
      <c r="B31" s="181"/>
      <c r="C31" s="181"/>
      <c r="D31" s="9"/>
      <c r="E31" s="185"/>
      <c r="F31" s="9"/>
      <c r="G31" s="122"/>
      <c r="H31" s="320"/>
      <c r="I31" s="122"/>
      <c r="J31" s="320"/>
      <c r="K31" s="180"/>
    </row>
    <row r="32" spans="1:11" s="184" customFormat="1" ht="20.25" customHeight="1">
      <c r="A32" s="337" t="s">
        <v>209</v>
      </c>
      <c r="B32" s="181"/>
      <c r="C32" s="181"/>
      <c r="D32" s="9"/>
      <c r="E32" s="185"/>
      <c r="F32" s="9"/>
      <c r="G32" s="122"/>
      <c r="H32" s="320"/>
      <c r="I32" s="122"/>
      <c r="J32" s="320"/>
      <c r="K32" s="180"/>
    </row>
    <row r="33" spans="1:11" s="184" customFormat="1" ht="20.25" customHeight="1">
      <c r="A33" s="338" t="s">
        <v>223</v>
      </c>
      <c r="B33" s="181"/>
      <c r="C33" s="181"/>
      <c r="D33" s="320">
        <v>0</v>
      </c>
      <c r="E33" s="378"/>
      <c r="F33" s="14">
        <v>-1212</v>
      </c>
      <c r="G33" s="379"/>
      <c r="H33" s="320">
        <v>0</v>
      </c>
      <c r="I33" s="379"/>
      <c r="J33" s="14">
        <v>-376</v>
      </c>
      <c r="K33" s="180"/>
    </row>
    <row r="34" spans="1:11" s="184" customFormat="1" ht="20.25" customHeight="1">
      <c r="A34" s="386" t="s">
        <v>211</v>
      </c>
      <c r="B34" s="181"/>
      <c r="C34" s="181"/>
      <c r="D34" s="320">
        <v>0</v>
      </c>
      <c r="E34" s="378"/>
      <c r="F34" s="17">
        <v>243</v>
      </c>
      <c r="G34" s="379"/>
      <c r="H34" s="320">
        <v>0</v>
      </c>
      <c r="I34" s="379"/>
      <c r="J34" s="17">
        <v>75</v>
      </c>
      <c r="K34" s="180"/>
    </row>
    <row r="35" spans="1:11" s="184" customFormat="1" ht="20.25" customHeight="1">
      <c r="A35" s="336" t="s">
        <v>210</v>
      </c>
      <c r="B35" s="181"/>
      <c r="C35" s="181"/>
      <c r="D35" s="377">
        <f>SUM(D33:D34)</f>
        <v>0</v>
      </c>
      <c r="E35" s="378"/>
      <c r="F35" s="380">
        <f>SUM(F33:F34)</f>
        <v>-969</v>
      </c>
      <c r="G35" s="379"/>
      <c r="H35" s="377">
        <f>SUM(H33:H34)</f>
        <v>0</v>
      </c>
      <c r="I35" s="379"/>
      <c r="J35" s="380">
        <f>SUM(J33:J34)</f>
        <v>-301</v>
      </c>
      <c r="K35" s="180"/>
    </row>
    <row r="36" spans="1:11" s="184" customFormat="1" ht="20.25" customHeight="1">
      <c r="A36" s="338"/>
      <c r="B36" s="181"/>
      <c r="C36" s="181"/>
      <c r="D36" s="320"/>
      <c r="E36" s="185"/>
      <c r="F36" s="9"/>
      <c r="G36" s="122"/>
      <c r="H36" s="320"/>
      <c r="I36" s="122"/>
      <c r="J36" s="320"/>
      <c r="K36" s="180"/>
    </row>
    <row r="37" spans="1:11" s="184" customFormat="1" ht="20.25" customHeight="1">
      <c r="A37" s="336" t="s">
        <v>196</v>
      </c>
      <c r="B37" s="181"/>
      <c r="C37" s="181"/>
      <c r="D37" s="262">
        <f>SUM(D30,D35)</f>
        <v>-4556</v>
      </c>
      <c r="E37" s="9"/>
      <c r="F37" s="262">
        <f>SUM(F30,F35)</f>
        <v>-1184</v>
      </c>
      <c r="G37" s="183"/>
      <c r="H37" s="311">
        <f>SUM(H30,H35)</f>
        <v>0</v>
      </c>
      <c r="I37" s="303"/>
      <c r="J37" s="262">
        <f>SUM(J30,J35)</f>
        <v>-301</v>
      </c>
    </row>
    <row r="38" spans="1:11" s="184" customFormat="1" ht="20.25" customHeight="1" thickBot="1">
      <c r="A38" s="336" t="s">
        <v>92</v>
      </c>
      <c r="B38" s="181"/>
      <c r="C38" s="181"/>
      <c r="D38" s="265">
        <f>D25+D37</f>
        <v>-59337</v>
      </c>
      <c r="E38" s="181"/>
      <c r="F38" s="265">
        <f>F25+F37</f>
        <v>-43488</v>
      </c>
      <c r="G38" s="183"/>
      <c r="H38" s="265">
        <f>H25+H37</f>
        <v>27854</v>
      </c>
      <c r="I38" s="183"/>
      <c r="J38" s="265">
        <f>J25+J37</f>
        <v>-38483</v>
      </c>
    </row>
    <row r="39" spans="1:11" s="184" customFormat="1" ht="20.25" customHeight="1" thickTop="1">
      <c r="A39" s="179"/>
      <c r="B39" s="181"/>
      <c r="C39" s="181"/>
      <c r="D39" s="182"/>
      <c r="E39" s="181"/>
      <c r="F39" s="182"/>
      <c r="G39" s="183"/>
      <c r="H39" s="182"/>
      <c r="I39" s="183"/>
      <c r="J39" s="182"/>
    </row>
    <row r="40" spans="1:11" ht="20.25" customHeight="1">
      <c r="A40" s="18" t="s">
        <v>93</v>
      </c>
      <c r="B40" s="115"/>
      <c r="C40" s="115"/>
      <c r="D40" s="14"/>
      <c r="E40" s="115"/>
      <c r="F40" s="14"/>
      <c r="G40" s="14"/>
      <c r="H40" s="14"/>
      <c r="I40" s="14"/>
      <c r="J40" s="14"/>
    </row>
    <row r="41" spans="1:11" ht="20.25" customHeight="1">
      <c r="A41" s="19" t="s">
        <v>43</v>
      </c>
      <c r="B41" s="115"/>
      <c r="C41" s="115"/>
      <c r="D41" s="8">
        <f>D25-D42</f>
        <v>-45950</v>
      </c>
      <c r="E41" s="8"/>
      <c r="F41" s="8">
        <v>-41750</v>
      </c>
      <c r="G41" s="8"/>
      <c r="H41" s="8">
        <f>H38</f>
        <v>27854</v>
      </c>
      <c r="I41" s="8"/>
      <c r="J41" s="8">
        <v>-38182</v>
      </c>
      <c r="K41" s="8"/>
    </row>
    <row r="42" spans="1:11" ht="20.25" customHeight="1">
      <c r="A42" s="19" t="s">
        <v>44</v>
      </c>
      <c r="B42" s="115"/>
      <c r="C42" s="115"/>
      <c r="D42" s="8">
        <v>-8831</v>
      </c>
      <c r="E42" s="82"/>
      <c r="F42" s="8">
        <v>-554</v>
      </c>
      <c r="G42" s="8"/>
      <c r="H42" s="270">
        <v>0</v>
      </c>
      <c r="I42" s="8"/>
      <c r="J42" s="270">
        <v>0</v>
      </c>
    </row>
    <row r="43" spans="1:11" ht="20.25" customHeight="1" thickBot="1">
      <c r="A43" s="18"/>
      <c r="B43" s="116"/>
      <c r="C43" s="116"/>
      <c r="D43" s="304">
        <f>SUM(D41:D42)</f>
        <v>-54781</v>
      </c>
      <c r="E43" s="267"/>
      <c r="F43" s="304">
        <f>SUM(F41:F42)</f>
        <v>-42304</v>
      </c>
      <c r="G43" s="268"/>
      <c r="H43" s="304">
        <f>SUM(H41:H42)</f>
        <v>27854</v>
      </c>
      <c r="I43" s="268"/>
      <c r="J43" s="304">
        <f>SUM(J41:J42)</f>
        <v>-38182</v>
      </c>
    </row>
    <row r="44" spans="1:11" ht="20.25" customHeight="1" thickTop="1">
      <c r="A44" s="18"/>
      <c r="B44" s="116"/>
      <c r="C44" s="116"/>
      <c r="D44" s="130"/>
      <c r="E44" s="116"/>
      <c r="F44" s="130"/>
      <c r="G44" s="12"/>
      <c r="H44" s="130"/>
      <c r="I44" s="12"/>
      <c r="J44" s="130"/>
    </row>
    <row r="45" spans="1:11" ht="20.25" customHeight="1">
      <c r="A45" s="18" t="s">
        <v>153</v>
      </c>
      <c r="B45" s="116"/>
      <c r="C45" s="116"/>
      <c r="D45" s="130"/>
      <c r="E45" s="116"/>
      <c r="F45" s="130"/>
      <c r="G45" s="12"/>
      <c r="H45" s="130"/>
      <c r="I45" s="12"/>
      <c r="J45" s="130"/>
    </row>
    <row r="46" spans="1:11" ht="20.25" customHeight="1">
      <c r="A46" s="19" t="s">
        <v>43</v>
      </c>
      <c r="B46" s="116"/>
      <c r="C46" s="116"/>
      <c r="D46" s="266">
        <f>D38-D47</f>
        <v>-50506</v>
      </c>
      <c r="E46" s="267"/>
      <c r="F46" s="266">
        <v>-42934</v>
      </c>
      <c r="G46" s="268"/>
      <c r="H46" s="266">
        <f>H38</f>
        <v>27854</v>
      </c>
      <c r="I46" s="268"/>
      <c r="J46" s="266">
        <v>-38483</v>
      </c>
    </row>
    <row r="47" spans="1:11" ht="20.25" customHeight="1">
      <c r="A47" s="19" t="s">
        <v>44</v>
      </c>
      <c r="B47" s="116"/>
      <c r="C47" s="116"/>
      <c r="D47" s="8">
        <v>-8831</v>
      </c>
      <c r="E47" s="267"/>
      <c r="F47" s="266">
        <v>-554</v>
      </c>
      <c r="G47" s="266"/>
      <c r="H47" s="270">
        <v>0</v>
      </c>
      <c r="I47" s="270"/>
      <c r="J47" s="270">
        <v>0</v>
      </c>
    </row>
    <row r="48" spans="1:11" ht="20.25" customHeight="1" thickBot="1">
      <c r="A48" s="18"/>
      <c r="B48" s="116"/>
      <c r="C48" s="116"/>
      <c r="D48" s="304">
        <f>SUM(D46:D47)</f>
        <v>-59337</v>
      </c>
      <c r="E48" s="267"/>
      <c r="F48" s="304">
        <f>SUM(F46:F47)</f>
        <v>-43488</v>
      </c>
      <c r="G48" s="268"/>
      <c r="H48" s="304">
        <f>SUM(H46:H47)</f>
        <v>27854</v>
      </c>
      <c r="I48" s="268"/>
      <c r="J48" s="304">
        <f>SUM(J46:J47)</f>
        <v>-38483</v>
      </c>
    </row>
    <row r="49" spans="1:10" ht="20.25" customHeight="1" thickTop="1">
      <c r="A49" s="18"/>
      <c r="B49" s="116"/>
      <c r="C49" s="116"/>
      <c r="D49" s="130"/>
      <c r="E49" s="116"/>
      <c r="F49" s="130"/>
      <c r="G49" s="12"/>
      <c r="H49" s="130"/>
      <c r="I49" s="12"/>
      <c r="J49" s="130"/>
    </row>
    <row r="50" spans="1:10" s="3" customFormat="1" ht="20.25" customHeight="1" thickBot="1">
      <c r="A50" s="18" t="s">
        <v>152</v>
      </c>
      <c r="B50" s="104"/>
      <c r="C50" s="104"/>
      <c r="D50" s="126">
        <f>D41/520756</f>
        <v>-8.8237101444822524E-2</v>
      </c>
      <c r="E50" s="271"/>
      <c r="F50" s="126">
        <f>F41/520756</f>
        <v>-8.0171903924294685E-2</v>
      </c>
      <c r="G50" s="272"/>
      <c r="H50" s="126">
        <f>H41/520756</f>
        <v>5.3487621842091111E-2</v>
      </c>
      <c r="I50" s="272"/>
      <c r="J50" s="126">
        <f>J41/520756</f>
        <v>-7.332032660209388E-2</v>
      </c>
    </row>
    <row r="51" spans="1:10" s="3" customFormat="1" ht="20.25" customHeight="1" thickTop="1">
      <c r="A51" s="2"/>
      <c r="B51" s="6"/>
      <c r="C51" s="6"/>
      <c r="D51" s="6"/>
      <c r="E51" s="6"/>
      <c r="F51" s="6"/>
      <c r="G51" s="5"/>
      <c r="H51" s="6"/>
      <c r="I51" s="5"/>
      <c r="J51" s="6"/>
    </row>
    <row r="52" spans="1:10" ht="20.25" customHeight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0" firstPageNumber="7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31AA3-0AA4-479A-9F64-0CE06EEA32E2}">
  <sheetPr>
    <pageSetUpPr fitToPage="1"/>
  </sheetPr>
  <dimension ref="A1:AI39"/>
  <sheetViews>
    <sheetView view="pageBreakPreview" topLeftCell="B38" zoomScale="70" zoomScaleNormal="60" zoomScaleSheetLayoutView="70" workbookViewId="0"/>
  </sheetViews>
  <sheetFormatPr defaultColWidth="9.08984375" defaultRowHeight="20" customHeight="1"/>
  <cols>
    <col min="1" max="1" width="2.81640625" style="25" customWidth="1"/>
    <col min="2" max="2" width="50.54296875" style="25" customWidth="1"/>
    <col min="3" max="3" width="2.54296875" style="25" customWidth="1"/>
    <col min="4" max="4" width="12.26953125" style="25" customWidth="1"/>
    <col min="5" max="5" width="0.90625" style="25" customWidth="1"/>
    <col min="6" max="6" width="12.26953125" style="25" customWidth="1"/>
    <col min="7" max="7" width="0.90625" style="25" customWidth="1"/>
    <col min="8" max="8" width="11.54296875" style="25" customWidth="1"/>
    <col min="9" max="9" width="0.90625" style="25" customWidth="1"/>
    <col min="10" max="10" width="11.54296875" style="25" customWidth="1"/>
    <col min="11" max="11" width="0.90625" style="25" customWidth="1"/>
    <col min="12" max="12" width="11.54296875" style="25" customWidth="1"/>
    <col min="13" max="13" width="0.90625" style="25" customWidth="1"/>
    <col min="14" max="14" width="11.54296875" style="25" customWidth="1"/>
    <col min="15" max="15" width="0.90625" style="25" customWidth="1"/>
    <col min="16" max="16" width="12.26953125" style="25" customWidth="1"/>
    <col min="17" max="17" width="0.90625" style="25" customWidth="1"/>
    <col min="18" max="18" width="12.81640625" style="25" customWidth="1"/>
    <col min="19" max="19" width="0.90625" style="25" customWidth="1"/>
    <col min="20" max="20" width="12.26953125" style="25" customWidth="1"/>
    <col min="21" max="21" width="0.90625" style="25" customWidth="1"/>
    <col min="22" max="22" width="12.26953125" style="25" customWidth="1"/>
    <col min="23" max="23" width="0.90625" style="25" customWidth="1"/>
    <col min="24" max="24" width="12.26953125" style="25" customWidth="1"/>
    <col min="25" max="25" width="0.90625" style="25" customWidth="1"/>
    <col min="26" max="26" width="12.26953125" style="25" customWidth="1"/>
    <col min="27" max="27" width="0.90625" style="25" customWidth="1"/>
    <col min="28" max="28" width="11.54296875" style="25" customWidth="1"/>
    <col min="29" max="29" width="0.90625" style="25" customWidth="1"/>
    <col min="30" max="30" width="11.54296875" style="25" customWidth="1"/>
    <col min="31" max="31" width="0.90625" style="25" customWidth="1"/>
    <col min="32" max="32" width="11.54296875" style="25" customWidth="1"/>
    <col min="33" max="16384" width="9.08984375" style="25"/>
  </cols>
  <sheetData>
    <row r="1" spans="1:32" ht="20" customHeight="1">
      <c r="A1" s="263" t="s">
        <v>125</v>
      </c>
      <c r="B1" s="26"/>
      <c r="C1" s="26"/>
      <c r="D1" s="27"/>
      <c r="E1" s="42"/>
      <c r="F1" s="123"/>
      <c r="G1" s="42"/>
      <c r="H1" s="123"/>
      <c r="I1" s="123"/>
      <c r="J1" s="123"/>
      <c r="K1" s="123"/>
      <c r="L1" s="123"/>
      <c r="M1" s="42"/>
      <c r="N1" s="123"/>
      <c r="O1" s="57"/>
      <c r="P1" s="123"/>
      <c r="Q1" s="49"/>
      <c r="R1" s="123"/>
      <c r="S1" s="123"/>
      <c r="T1" s="123"/>
      <c r="U1" s="123"/>
      <c r="V1" s="131"/>
      <c r="W1" s="123"/>
      <c r="X1" s="123"/>
      <c r="Y1" s="47"/>
      <c r="Z1" s="123"/>
      <c r="AA1" s="42"/>
      <c r="AB1" s="123"/>
      <c r="AC1" s="42"/>
      <c r="AD1" s="123"/>
      <c r="AE1" s="42"/>
      <c r="AF1" s="123"/>
    </row>
    <row r="2" spans="1:32" ht="20" customHeight="1">
      <c r="A2" s="263" t="s">
        <v>31</v>
      </c>
      <c r="B2" s="28"/>
      <c r="C2" s="28"/>
      <c r="D2" s="29"/>
      <c r="E2" s="29"/>
      <c r="F2" s="29"/>
      <c r="G2" s="26"/>
      <c r="H2" s="26"/>
      <c r="I2" s="29"/>
      <c r="J2" s="29"/>
      <c r="K2" s="29"/>
      <c r="L2" s="29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9"/>
      <c r="AA2" s="26"/>
      <c r="AB2" s="29"/>
      <c r="AC2" s="26"/>
      <c r="AD2" s="29"/>
      <c r="AE2" s="26"/>
      <c r="AF2" s="27"/>
    </row>
    <row r="3" spans="1:32" ht="20" customHeight="1">
      <c r="A3" s="28"/>
      <c r="B3" s="28"/>
      <c r="C3" s="26"/>
      <c r="D3" s="27"/>
      <c r="E3" s="27"/>
      <c r="F3" s="27"/>
      <c r="G3" s="26"/>
      <c r="H3" s="26"/>
      <c r="I3" s="27"/>
      <c r="J3" s="27"/>
      <c r="K3" s="27"/>
      <c r="L3" s="27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7"/>
      <c r="AA3" s="26"/>
      <c r="AB3" s="27"/>
      <c r="AC3" s="26"/>
      <c r="AD3" s="27"/>
      <c r="AE3" s="26"/>
      <c r="AF3" s="27"/>
    </row>
    <row r="4" spans="1:32" ht="20" customHeight="1">
      <c r="A4" s="28"/>
      <c r="B4" s="28"/>
      <c r="C4" s="26"/>
      <c r="D4" s="429" t="s">
        <v>26</v>
      </c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  <c r="S4" s="429"/>
      <c r="T4" s="429"/>
      <c r="U4" s="429"/>
      <c r="V4" s="429"/>
      <c r="W4" s="429"/>
      <c r="X4" s="429"/>
      <c r="Y4" s="429"/>
      <c r="Z4" s="429"/>
      <c r="AA4" s="429"/>
      <c r="AB4" s="429"/>
      <c r="AC4" s="429"/>
      <c r="AD4" s="429"/>
      <c r="AE4" s="429"/>
      <c r="AF4" s="429"/>
    </row>
    <row r="5" spans="1:32" ht="20" customHeight="1">
      <c r="D5" s="430" t="s">
        <v>17</v>
      </c>
      <c r="E5" s="430"/>
      <c r="F5" s="430"/>
      <c r="G5" s="145"/>
      <c r="H5" s="230"/>
      <c r="I5" s="231"/>
      <c r="K5" s="31"/>
      <c r="L5" s="31"/>
      <c r="M5" s="31"/>
      <c r="N5" s="31"/>
      <c r="O5" s="388"/>
      <c r="P5" s="430" t="s">
        <v>12</v>
      </c>
      <c r="Q5" s="430"/>
      <c r="R5" s="430"/>
      <c r="S5" s="146"/>
      <c r="T5" s="430" t="s">
        <v>85</v>
      </c>
      <c r="U5" s="430"/>
      <c r="V5" s="430"/>
      <c r="W5" s="430"/>
      <c r="X5" s="430"/>
      <c r="Y5" s="430"/>
      <c r="Z5" s="430"/>
      <c r="AA5" s="145"/>
      <c r="AB5" s="400"/>
      <c r="AC5" s="145"/>
      <c r="AD5" s="231"/>
      <c r="AE5" s="145"/>
      <c r="AF5" s="231"/>
    </row>
    <row r="6" spans="1:32" ht="20" customHeight="1">
      <c r="D6" s="231"/>
      <c r="E6" s="231"/>
      <c r="F6" s="231"/>
      <c r="G6" s="145"/>
      <c r="H6" s="230" t="s">
        <v>157</v>
      </c>
      <c r="I6" s="231"/>
      <c r="J6" s="302" t="s">
        <v>157</v>
      </c>
      <c r="K6" s="31"/>
      <c r="L6" s="302" t="s">
        <v>157</v>
      </c>
      <c r="M6" s="31"/>
      <c r="N6" s="146"/>
      <c r="O6" s="146"/>
      <c r="P6" s="146"/>
      <c r="Q6" s="145"/>
      <c r="R6" s="146"/>
      <c r="S6" s="146"/>
      <c r="T6" s="194"/>
      <c r="U6" s="194"/>
      <c r="V6" s="194"/>
      <c r="W6" s="194"/>
      <c r="X6" s="194" t="s">
        <v>104</v>
      </c>
      <c r="Y6" s="196"/>
      <c r="AA6" s="145"/>
      <c r="AB6" s="400" t="s">
        <v>227</v>
      </c>
      <c r="AC6" s="145"/>
      <c r="AD6" s="231"/>
      <c r="AE6" s="145"/>
      <c r="AF6" s="231"/>
    </row>
    <row r="7" spans="1:32" ht="20" customHeight="1">
      <c r="D7" s="231"/>
      <c r="E7" s="231"/>
      <c r="F7" s="231"/>
      <c r="G7" s="145"/>
      <c r="H7" s="230" t="s">
        <v>158</v>
      </c>
      <c r="I7" s="231"/>
      <c r="J7" s="302" t="s">
        <v>158</v>
      </c>
      <c r="K7" s="31"/>
      <c r="L7" s="145" t="s">
        <v>160</v>
      </c>
      <c r="M7" s="31"/>
      <c r="N7" s="146" t="s">
        <v>99</v>
      </c>
      <c r="O7" s="146"/>
      <c r="P7" s="146"/>
      <c r="Q7" s="145"/>
      <c r="R7" s="146"/>
      <c r="S7" s="146"/>
      <c r="T7" s="146"/>
      <c r="U7" s="146"/>
      <c r="V7" s="230"/>
      <c r="W7" s="146"/>
      <c r="X7" s="146" t="s">
        <v>103</v>
      </c>
      <c r="Y7" s="31"/>
      <c r="Z7" s="195" t="s">
        <v>61</v>
      </c>
      <c r="AA7" s="145"/>
      <c r="AB7" s="400" t="s">
        <v>228</v>
      </c>
      <c r="AC7" s="145"/>
      <c r="AD7" s="231" t="s">
        <v>63</v>
      </c>
      <c r="AE7" s="145"/>
      <c r="AF7" s="231"/>
    </row>
    <row r="8" spans="1:32" ht="20" customHeight="1">
      <c r="D8" s="230" t="s">
        <v>95</v>
      </c>
      <c r="E8" s="231"/>
      <c r="F8" s="231" t="s">
        <v>155</v>
      </c>
      <c r="G8" s="145"/>
      <c r="H8" s="230" t="s">
        <v>156</v>
      </c>
      <c r="I8" s="231"/>
      <c r="J8" s="230" t="s">
        <v>159</v>
      </c>
      <c r="K8" s="31"/>
      <c r="L8" s="145" t="s">
        <v>161</v>
      </c>
      <c r="M8" s="31"/>
      <c r="N8" s="146" t="s">
        <v>98</v>
      </c>
      <c r="O8" s="146"/>
      <c r="P8" s="186" t="s">
        <v>162</v>
      </c>
      <c r="Q8" s="145"/>
      <c r="R8" s="146"/>
      <c r="S8" s="146"/>
      <c r="T8" s="146" t="s">
        <v>164</v>
      </c>
      <c r="U8" s="146"/>
      <c r="V8" s="302" t="s">
        <v>226</v>
      </c>
      <c r="W8" s="146"/>
      <c r="X8" s="146" t="s">
        <v>102</v>
      </c>
      <c r="Y8" s="31"/>
      <c r="Z8" s="231" t="s">
        <v>62</v>
      </c>
      <c r="AA8" s="145"/>
      <c r="AB8" s="400" t="s">
        <v>229</v>
      </c>
      <c r="AC8" s="145"/>
      <c r="AD8" s="231" t="s">
        <v>64</v>
      </c>
      <c r="AE8" s="145"/>
      <c r="AF8" s="231"/>
    </row>
    <row r="9" spans="1:32" ht="20" customHeight="1">
      <c r="C9" s="39"/>
      <c r="D9" s="231" t="s">
        <v>94</v>
      </c>
      <c r="E9" s="231"/>
      <c r="F9" s="230" t="s">
        <v>94</v>
      </c>
      <c r="G9" s="145"/>
      <c r="H9" s="230" t="s">
        <v>96</v>
      </c>
      <c r="I9" s="231"/>
      <c r="J9" s="230" t="s">
        <v>94</v>
      </c>
      <c r="K9" s="145"/>
      <c r="L9" s="145" t="s">
        <v>94</v>
      </c>
      <c r="M9" s="145"/>
      <c r="N9" s="146" t="s">
        <v>97</v>
      </c>
      <c r="O9" s="146"/>
      <c r="P9" s="146" t="s">
        <v>163</v>
      </c>
      <c r="Q9" s="145"/>
      <c r="R9" s="146" t="s">
        <v>23</v>
      </c>
      <c r="S9" s="146"/>
      <c r="T9" s="146" t="s">
        <v>163</v>
      </c>
      <c r="U9" s="146"/>
      <c r="V9" s="302" t="s">
        <v>163</v>
      </c>
      <c r="W9" s="146"/>
      <c r="X9" s="146" t="s">
        <v>101</v>
      </c>
      <c r="Y9" s="31"/>
      <c r="Z9" s="231" t="s">
        <v>165</v>
      </c>
      <c r="AA9" s="145"/>
      <c r="AB9" s="400" t="s">
        <v>230</v>
      </c>
      <c r="AC9" s="145"/>
      <c r="AD9" s="231" t="s">
        <v>65</v>
      </c>
      <c r="AE9" s="145"/>
      <c r="AF9" s="231" t="s">
        <v>13</v>
      </c>
    </row>
    <row r="10" spans="1:32" ht="20" customHeight="1">
      <c r="A10" s="28"/>
      <c r="B10" s="28"/>
      <c r="C10" s="28"/>
      <c r="D10" s="427" t="s">
        <v>48</v>
      </c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7"/>
      <c r="R10" s="427"/>
      <c r="S10" s="427"/>
      <c r="T10" s="427"/>
      <c r="U10" s="427"/>
      <c r="V10" s="427"/>
      <c r="W10" s="427"/>
      <c r="X10" s="427"/>
      <c r="Y10" s="427"/>
      <c r="Z10" s="427"/>
      <c r="AA10" s="427"/>
      <c r="AB10" s="427"/>
      <c r="AC10" s="427"/>
      <c r="AD10" s="427"/>
      <c r="AE10" s="427"/>
      <c r="AF10" s="427"/>
    </row>
    <row r="11" spans="1:32" ht="20" customHeight="1">
      <c r="A11" s="28" t="s">
        <v>200</v>
      </c>
      <c r="B11" s="28"/>
      <c r="C11" s="428"/>
      <c r="D11" s="428"/>
      <c r="E11" s="428"/>
      <c r="F11" s="428"/>
      <c r="G11" s="428"/>
      <c r="H11" s="428"/>
      <c r="I11" s="428"/>
      <c r="J11" s="428"/>
      <c r="K11" s="428"/>
      <c r="L11" s="428"/>
      <c r="M11" s="428"/>
      <c r="N11" s="428"/>
      <c r="O11" s="428"/>
      <c r="P11" s="428"/>
      <c r="Q11" s="428"/>
      <c r="R11" s="428"/>
      <c r="S11" s="428"/>
      <c r="T11" s="428"/>
      <c r="U11" s="428"/>
      <c r="V11" s="428"/>
      <c r="W11" s="428"/>
      <c r="X11" s="428"/>
      <c r="Y11" s="428"/>
      <c r="Z11" s="28"/>
      <c r="AA11" s="28"/>
      <c r="AB11" s="28"/>
      <c r="AC11" s="28"/>
      <c r="AD11" s="28"/>
      <c r="AE11" s="28"/>
      <c r="AF11" s="28"/>
    </row>
    <row r="12" spans="1:32" s="28" customFormat="1" ht="20" customHeight="1">
      <c r="A12" s="28" t="s">
        <v>68</v>
      </c>
      <c r="D12" s="56">
        <v>79487</v>
      </c>
      <c r="E12" s="56"/>
      <c r="F12" s="56">
        <v>520756</v>
      </c>
      <c r="G12" s="56"/>
      <c r="H12" s="56">
        <v>4556</v>
      </c>
      <c r="I12" s="128"/>
      <c r="J12" s="56">
        <v>14912</v>
      </c>
      <c r="K12" s="56"/>
      <c r="L12" s="56">
        <v>-22089</v>
      </c>
      <c r="M12" s="56"/>
      <c r="N12" s="56">
        <v>-3555</v>
      </c>
      <c r="O12" s="56"/>
      <c r="P12" s="56">
        <v>60024</v>
      </c>
      <c r="Q12" s="128"/>
      <c r="R12" s="56">
        <v>241651</v>
      </c>
      <c r="S12" s="56"/>
      <c r="T12" s="56">
        <v>-5503</v>
      </c>
      <c r="U12" s="56"/>
      <c r="V12" s="56">
        <v>664462</v>
      </c>
      <c r="W12" s="56"/>
      <c r="X12" s="56">
        <v>-71</v>
      </c>
      <c r="Y12" s="56"/>
      <c r="Z12" s="56">
        <f>SUM(T12:X12)</f>
        <v>658888</v>
      </c>
      <c r="AA12" s="56"/>
      <c r="AB12" s="56">
        <f>SUM(D12:X12)</f>
        <v>1554630</v>
      </c>
      <c r="AC12" s="56"/>
      <c r="AD12" s="56">
        <v>26130</v>
      </c>
      <c r="AE12" s="129"/>
      <c r="AF12" s="401">
        <f>SUM(AB12,AD12)</f>
        <v>1580760</v>
      </c>
    </row>
    <row r="13" spans="1:32" s="28" customFormat="1" ht="14">
      <c r="D13" s="56"/>
      <c r="E13" s="56"/>
      <c r="F13" s="56"/>
      <c r="G13" s="56"/>
      <c r="H13" s="56"/>
      <c r="I13" s="128"/>
      <c r="J13" s="56"/>
      <c r="K13" s="56"/>
      <c r="L13" s="56"/>
      <c r="M13" s="56"/>
      <c r="N13" s="56"/>
      <c r="O13" s="56"/>
      <c r="P13" s="56"/>
      <c r="Q13" s="128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129"/>
      <c r="AF13" s="56"/>
    </row>
    <row r="14" spans="1:32" ht="20" customHeight="1">
      <c r="A14" s="274" t="s">
        <v>105</v>
      </c>
      <c r="D14" s="56"/>
      <c r="E14" s="56"/>
      <c r="F14" s="56"/>
      <c r="G14" s="56"/>
      <c r="H14" s="56"/>
      <c r="I14" s="128"/>
      <c r="J14" s="56"/>
      <c r="K14" s="56"/>
      <c r="L14" s="56"/>
      <c r="M14" s="56"/>
      <c r="N14" s="56"/>
      <c r="O14" s="56"/>
      <c r="P14" s="56"/>
      <c r="Q14" s="128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129"/>
      <c r="AF14" s="56"/>
    </row>
    <row r="15" spans="1:32" ht="20" customHeight="1">
      <c r="A15" s="372" t="s">
        <v>113</v>
      </c>
      <c r="B15" s="347"/>
      <c r="D15" s="280">
        <v>0</v>
      </c>
      <c r="E15" s="283"/>
      <c r="F15" s="280">
        <v>0</v>
      </c>
      <c r="G15" s="283"/>
      <c r="H15" s="280">
        <v>0</v>
      </c>
      <c r="I15" s="288"/>
      <c r="J15" s="280">
        <v>0</v>
      </c>
      <c r="K15" s="288"/>
      <c r="L15" s="280">
        <v>0</v>
      </c>
      <c r="M15" s="283"/>
      <c r="N15" s="283">
        <v>0</v>
      </c>
      <c r="O15" s="283"/>
      <c r="P15" s="280">
        <v>0</v>
      </c>
      <c r="Q15" s="128"/>
      <c r="R15" s="125">
        <v>-41750</v>
      </c>
      <c r="S15" s="56"/>
      <c r="T15" s="280">
        <v>0</v>
      </c>
      <c r="U15" s="56"/>
      <c r="V15" s="280">
        <v>0</v>
      </c>
      <c r="W15" s="56"/>
      <c r="X15" s="280">
        <v>0</v>
      </c>
      <c r="Y15" s="56"/>
      <c r="Z15" s="280">
        <f>SUM(T15:X15)</f>
        <v>0</v>
      </c>
      <c r="AA15" s="56"/>
      <c r="AB15" s="125">
        <f>SUM(D15:X15)</f>
        <v>-41750</v>
      </c>
      <c r="AC15" s="56"/>
      <c r="AD15" s="125">
        <v>-554</v>
      </c>
      <c r="AE15" s="129"/>
      <c r="AF15" s="270">
        <f>SUM(AB15,AD15)</f>
        <v>-42304</v>
      </c>
    </row>
    <row r="16" spans="1:32" ht="20" customHeight="1">
      <c r="A16" s="217" t="s">
        <v>220</v>
      </c>
      <c r="C16" s="147"/>
      <c r="D16" s="280">
        <v>0</v>
      </c>
      <c r="E16" s="283"/>
      <c r="F16" s="280">
        <v>0</v>
      </c>
      <c r="G16" s="283"/>
      <c r="H16" s="280">
        <v>0</v>
      </c>
      <c r="I16" s="288"/>
      <c r="J16" s="280">
        <v>0</v>
      </c>
      <c r="K16" s="288"/>
      <c r="L16" s="280">
        <v>0</v>
      </c>
      <c r="M16" s="283"/>
      <c r="N16" s="283">
        <v>0</v>
      </c>
      <c r="O16" s="283"/>
      <c r="P16" s="280">
        <v>0</v>
      </c>
      <c r="Q16" s="288"/>
      <c r="R16" s="191">
        <v>-969</v>
      </c>
      <c r="S16" s="191"/>
      <c r="T16" s="280">
        <v>-215</v>
      </c>
      <c r="U16" s="191"/>
      <c r="V16" s="280">
        <v>0</v>
      </c>
      <c r="W16" s="191"/>
      <c r="X16" s="280">
        <v>0</v>
      </c>
      <c r="Y16" s="190"/>
      <c r="Z16" s="280">
        <f>SUM(T16:X16)</f>
        <v>-215</v>
      </c>
      <c r="AA16" s="190"/>
      <c r="AB16" s="125">
        <f>SUM(D16:X16)</f>
        <v>-1184</v>
      </c>
      <c r="AC16" s="190"/>
      <c r="AD16" s="280">
        <v>0</v>
      </c>
      <c r="AE16" s="283"/>
      <c r="AF16" s="270">
        <f>SUM(AB16,AD16)</f>
        <v>-1184</v>
      </c>
    </row>
    <row r="17" spans="1:35" ht="20" customHeight="1">
      <c r="A17" s="274" t="s">
        <v>92</v>
      </c>
      <c r="D17" s="289">
        <f>SUM(D15:D16)</f>
        <v>0</v>
      </c>
      <c r="E17" s="283"/>
      <c r="F17" s="289">
        <f>SUM(F15:F16)</f>
        <v>0</v>
      </c>
      <c r="G17" s="283"/>
      <c r="H17" s="289">
        <f>SUM(H15:H16)</f>
        <v>0</v>
      </c>
      <c r="I17" s="288"/>
      <c r="J17" s="289">
        <f>SUM(J15:J16)</f>
        <v>0</v>
      </c>
      <c r="K17" s="288"/>
      <c r="L17" s="289">
        <f>SUM(L15:L16)</f>
        <v>0</v>
      </c>
      <c r="M17" s="283"/>
      <c r="N17" s="289">
        <f>SUM(N15:N16)</f>
        <v>0</v>
      </c>
      <c r="O17" s="283"/>
      <c r="P17" s="289">
        <f>SUM(P15:P16)</f>
        <v>0</v>
      </c>
      <c r="Q17" s="288"/>
      <c r="R17" s="289">
        <f>SUM(R15:R16)</f>
        <v>-42719</v>
      </c>
      <c r="S17" s="290"/>
      <c r="T17" s="289">
        <f>SUM(T15:T16)</f>
        <v>-215</v>
      </c>
      <c r="U17" s="290"/>
      <c r="V17" s="289">
        <f>SUM(V15:V16)</f>
        <v>0</v>
      </c>
      <c r="W17" s="290"/>
      <c r="X17" s="289">
        <f>SUM(X15:X16)</f>
        <v>0</v>
      </c>
      <c r="Y17" s="291"/>
      <c r="Z17" s="289">
        <f>SUM(Z15:Z16)</f>
        <v>-215</v>
      </c>
      <c r="AA17" s="291"/>
      <c r="AB17" s="289">
        <f>SUM(AB15:AB16)</f>
        <v>-42934</v>
      </c>
      <c r="AC17" s="291"/>
      <c r="AD17" s="289">
        <f>SUM(AD15:AD16)</f>
        <v>-554</v>
      </c>
      <c r="AE17" s="291"/>
      <c r="AF17" s="289">
        <f>SUM(AF15:AF16)</f>
        <v>-43488</v>
      </c>
      <c r="AG17" s="385"/>
    </row>
    <row r="18" spans="1:35" ht="16" customHeight="1">
      <c r="D18" s="188"/>
      <c r="E18" s="190"/>
      <c r="F18" s="188"/>
      <c r="G18" s="190"/>
      <c r="H18" s="188"/>
      <c r="I18" s="191"/>
      <c r="J18" s="188"/>
      <c r="K18" s="191"/>
      <c r="L18" s="188"/>
      <c r="M18" s="190"/>
      <c r="N18" s="190"/>
      <c r="O18" s="190"/>
      <c r="P18" s="188"/>
      <c r="Q18" s="191"/>
      <c r="R18" s="191"/>
      <c r="S18" s="191"/>
      <c r="T18" s="188"/>
      <c r="U18" s="191"/>
      <c r="V18" s="191"/>
      <c r="W18" s="191"/>
      <c r="X18" s="188"/>
      <c r="Y18" s="190"/>
      <c r="Z18" s="190"/>
      <c r="AA18" s="190"/>
      <c r="AB18" s="188"/>
      <c r="AC18" s="190"/>
      <c r="AD18" s="188"/>
      <c r="AE18" s="190"/>
      <c r="AF18" s="188"/>
    </row>
    <row r="19" spans="1:35" ht="20" customHeight="1">
      <c r="A19" s="228" t="s">
        <v>154</v>
      </c>
      <c r="D19" s="275">
        <v>0</v>
      </c>
      <c r="E19" s="276"/>
      <c r="F19" s="275">
        <v>0</v>
      </c>
      <c r="G19" s="276"/>
      <c r="H19" s="275">
        <v>0</v>
      </c>
      <c r="I19" s="276"/>
      <c r="J19" s="275">
        <v>0</v>
      </c>
      <c r="K19" s="276"/>
      <c r="L19" s="275">
        <v>0</v>
      </c>
      <c r="M19" s="276"/>
      <c r="N19" s="339">
        <v>0</v>
      </c>
      <c r="O19" s="340"/>
      <c r="P19" s="295">
        <v>0</v>
      </c>
      <c r="Q19" s="340"/>
      <c r="R19" s="341">
        <v>1644</v>
      </c>
      <c r="S19" s="342"/>
      <c r="T19" s="277">
        <v>0</v>
      </c>
      <c r="U19" s="342"/>
      <c r="V19" s="277">
        <v>-1644</v>
      </c>
      <c r="W19" s="342"/>
      <c r="X19" s="295">
        <v>0</v>
      </c>
      <c r="Y19" s="342"/>
      <c r="Z19" s="277">
        <f>SUM(T19:X19)</f>
        <v>-1644</v>
      </c>
      <c r="AA19" s="342"/>
      <c r="AB19" s="295">
        <f>SUM(D19:X19)</f>
        <v>0</v>
      </c>
      <c r="AC19" s="342"/>
      <c r="AD19" s="277">
        <v>0</v>
      </c>
      <c r="AE19" s="193"/>
      <c r="AF19" s="295">
        <f>SUM(AB19,AD19)</f>
        <v>0</v>
      </c>
    </row>
    <row r="20" spans="1:35" ht="20" customHeight="1" thickBot="1">
      <c r="A20" s="33" t="s">
        <v>201</v>
      </c>
      <c r="D20" s="292">
        <f>SUM(D12,D17,D19)</f>
        <v>79487</v>
      </c>
      <c r="E20" s="269"/>
      <c r="F20" s="292">
        <f>SUM(F12,F17,F19)</f>
        <v>520756</v>
      </c>
      <c r="G20" s="269"/>
      <c r="H20" s="292">
        <f>SUM(H12,H17,H19)</f>
        <v>4556</v>
      </c>
      <c r="I20" s="264"/>
      <c r="J20" s="292">
        <f>SUM(J12,J17,J19)</f>
        <v>14912</v>
      </c>
      <c r="K20" s="264"/>
      <c r="L20" s="292">
        <f>SUM(L12,L17,L19)</f>
        <v>-22089</v>
      </c>
      <c r="M20" s="269"/>
      <c r="N20" s="292">
        <f>SUM(N12,N17,N19)</f>
        <v>-3555</v>
      </c>
      <c r="O20" s="294"/>
      <c r="P20" s="292">
        <f>SUM(P12,P17,P19)</f>
        <v>60024</v>
      </c>
      <c r="Q20" s="343"/>
      <c r="R20" s="292">
        <f>SUM(R12,R17,R19)</f>
        <v>200576</v>
      </c>
      <c r="S20" s="264"/>
      <c r="T20" s="292">
        <f>SUM(T12,T17,T19)</f>
        <v>-5718</v>
      </c>
      <c r="U20" s="264"/>
      <c r="V20" s="292">
        <f>SUM(V12,V17,V19)</f>
        <v>662818</v>
      </c>
      <c r="W20" s="264"/>
      <c r="X20" s="292">
        <f>SUM(X12,X17,X19)</f>
        <v>-71</v>
      </c>
      <c r="Y20" s="292"/>
      <c r="Z20" s="292">
        <f>SUM(Z12,Z17,Z19)</f>
        <v>657029</v>
      </c>
      <c r="AA20" s="294"/>
      <c r="AB20" s="292">
        <f>SUM(AB12,AB17,AB19)</f>
        <v>1511696</v>
      </c>
      <c r="AC20" s="294"/>
      <c r="AD20" s="292">
        <f>SUM(AD12,AD17,AD19)</f>
        <v>25576</v>
      </c>
      <c r="AE20" s="269"/>
      <c r="AF20" s="292">
        <f>SUM(AF12,AF17,AF19)</f>
        <v>1537272</v>
      </c>
    </row>
    <row r="21" spans="1:35" ht="20" customHeight="1" thickTop="1">
      <c r="A21" s="33"/>
      <c r="N21" s="344"/>
      <c r="O21" s="344"/>
      <c r="P21" s="344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</row>
    <row r="22" spans="1:35" ht="20" customHeight="1">
      <c r="A22" s="28" t="s">
        <v>202</v>
      </c>
      <c r="B22" s="28"/>
      <c r="C22" s="273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345"/>
      <c r="O22" s="345"/>
      <c r="P22" s="345"/>
      <c r="Q22" s="345"/>
      <c r="R22" s="346"/>
      <c r="S22" s="345"/>
      <c r="T22" s="345"/>
      <c r="U22" s="345"/>
      <c r="V22" s="346"/>
      <c r="W22" s="345"/>
      <c r="X22" s="345"/>
      <c r="Y22" s="345"/>
      <c r="Z22" s="347"/>
      <c r="AA22" s="347"/>
      <c r="AB22" s="347"/>
      <c r="AC22" s="347"/>
      <c r="AD22" s="347"/>
      <c r="AE22" s="28"/>
      <c r="AF22" s="28"/>
    </row>
    <row r="23" spans="1:35" s="28" customFormat="1" ht="20" customHeight="1">
      <c r="A23" s="28" t="s">
        <v>70</v>
      </c>
      <c r="D23" s="56">
        <v>79487</v>
      </c>
      <c r="E23" s="56"/>
      <c r="F23" s="56">
        <v>520756</v>
      </c>
      <c r="G23" s="56"/>
      <c r="H23" s="56">
        <v>4556</v>
      </c>
      <c r="I23" s="128"/>
      <c r="J23" s="56">
        <v>14912</v>
      </c>
      <c r="K23" s="56"/>
      <c r="L23" s="56">
        <v>-22089</v>
      </c>
      <c r="M23" s="56"/>
      <c r="N23" s="56">
        <v>-3555</v>
      </c>
      <c r="O23" s="56"/>
      <c r="P23" s="56">
        <v>60024</v>
      </c>
      <c r="Q23" s="128"/>
      <c r="R23" s="56">
        <v>114937</v>
      </c>
      <c r="S23" s="56"/>
      <c r="T23" s="56">
        <v>-8606</v>
      </c>
      <c r="U23" s="56"/>
      <c r="V23" s="56">
        <v>661145</v>
      </c>
      <c r="W23" s="56"/>
      <c r="X23" s="56">
        <f>X20</f>
        <v>-71</v>
      </c>
      <c r="Y23" s="56"/>
      <c r="Z23" s="56">
        <f>SUM(T23:X23)</f>
        <v>652468</v>
      </c>
      <c r="AA23" s="56"/>
      <c r="AB23" s="56">
        <f>SUM(D23:X23)</f>
        <v>1421496</v>
      </c>
      <c r="AC23" s="56"/>
      <c r="AD23" s="56">
        <v>26944</v>
      </c>
      <c r="AE23" s="129"/>
      <c r="AF23" s="56">
        <f>SUM(D23:X23,AD23)</f>
        <v>1448440</v>
      </c>
      <c r="AG23" s="402"/>
      <c r="AI23" s="402"/>
    </row>
    <row r="24" spans="1:35" s="28" customFormat="1" ht="20" customHeight="1">
      <c r="A24" s="347"/>
      <c r="D24" s="56"/>
      <c r="E24" s="56"/>
      <c r="F24" s="56"/>
      <c r="G24" s="56"/>
      <c r="H24" s="56"/>
      <c r="I24" s="128"/>
      <c r="J24" s="56"/>
      <c r="K24" s="56"/>
      <c r="L24" s="56"/>
      <c r="M24" s="56"/>
      <c r="N24" s="56"/>
      <c r="O24" s="56"/>
      <c r="P24" s="56"/>
      <c r="Q24" s="128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129"/>
      <c r="AF24" s="56"/>
    </row>
    <row r="25" spans="1:35" s="28" customFormat="1" ht="20" customHeight="1">
      <c r="A25" s="347" t="s">
        <v>212</v>
      </c>
      <c r="B25" s="347"/>
      <c r="D25" s="56"/>
      <c r="E25" s="56"/>
      <c r="F25" s="56"/>
      <c r="G25" s="56"/>
      <c r="H25" s="56"/>
      <c r="I25" s="128"/>
      <c r="J25" s="56"/>
      <c r="K25" s="56"/>
      <c r="L25" s="56"/>
      <c r="M25" s="56"/>
      <c r="N25" s="56"/>
      <c r="O25" s="56"/>
      <c r="P25" s="56"/>
      <c r="Q25" s="128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129"/>
      <c r="AF25" s="56"/>
    </row>
    <row r="26" spans="1:35" s="28" customFormat="1" ht="20" customHeight="1">
      <c r="A26" s="389" t="s">
        <v>213</v>
      </c>
      <c r="B26" s="347"/>
      <c r="D26" s="56"/>
      <c r="E26" s="56"/>
      <c r="F26" s="56"/>
      <c r="G26" s="56"/>
      <c r="H26" s="56"/>
      <c r="I26" s="128"/>
      <c r="J26" s="56"/>
      <c r="K26" s="56"/>
      <c r="L26" s="56"/>
      <c r="M26" s="56"/>
      <c r="N26" s="56"/>
      <c r="O26" s="56"/>
      <c r="P26" s="56"/>
      <c r="Q26" s="128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129"/>
      <c r="AF26" s="56"/>
    </row>
    <row r="27" spans="1:35" s="28" customFormat="1" ht="20" customHeight="1">
      <c r="A27" s="344" t="s">
        <v>221</v>
      </c>
      <c r="B27" s="347"/>
      <c r="D27" s="275">
        <v>0</v>
      </c>
      <c r="E27" s="276"/>
      <c r="F27" s="275">
        <v>0</v>
      </c>
      <c r="G27" s="276"/>
      <c r="H27" s="275">
        <v>0</v>
      </c>
      <c r="I27" s="276"/>
      <c r="J27" s="275">
        <v>0</v>
      </c>
      <c r="K27" s="276"/>
      <c r="L27" s="275">
        <v>0</v>
      </c>
      <c r="M27" s="276"/>
      <c r="N27" s="339">
        <v>0</v>
      </c>
      <c r="O27" s="340"/>
      <c r="P27" s="295">
        <v>0</v>
      </c>
      <c r="Q27" s="340"/>
      <c r="R27" s="295">
        <v>0</v>
      </c>
      <c r="S27" s="342"/>
      <c r="T27" s="277">
        <v>0</v>
      </c>
      <c r="U27" s="342"/>
      <c r="V27" s="295">
        <v>0</v>
      </c>
      <c r="W27" s="342"/>
      <c r="X27" s="295">
        <v>0</v>
      </c>
      <c r="Y27" s="342"/>
      <c r="Z27" s="277">
        <f>SUM(T27:X27)</f>
        <v>0</v>
      </c>
      <c r="AA27" s="342"/>
      <c r="AB27" s="277">
        <f>SUM(D27:X27)</f>
        <v>0</v>
      </c>
      <c r="AC27" s="342"/>
      <c r="AD27" s="277">
        <v>-418</v>
      </c>
      <c r="AE27" s="193"/>
      <c r="AF27" s="270">
        <f>SUM(AB27,AD27)</f>
        <v>-418</v>
      </c>
    </row>
    <row r="28" spans="1:35" s="28" customFormat="1" ht="20" customHeight="1">
      <c r="A28" s="390" t="s">
        <v>214</v>
      </c>
      <c r="B28" s="347"/>
      <c r="D28" s="289">
        <f>SUM(D27)</f>
        <v>0</v>
      </c>
      <c r="E28" s="269"/>
      <c r="F28" s="289">
        <f>SUM(F27)</f>
        <v>0</v>
      </c>
      <c r="G28" s="269"/>
      <c r="H28" s="289">
        <f>SUM(H27)</f>
        <v>0</v>
      </c>
      <c r="I28" s="264"/>
      <c r="J28" s="289">
        <f>SUM(J27)</f>
        <v>0</v>
      </c>
      <c r="K28" s="264"/>
      <c r="L28" s="289">
        <f>SUM(L27)</f>
        <v>0</v>
      </c>
      <c r="M28" s="269"/>
      <c r="N28" s="289">
        <f>SUM(N27)</f>
        <v>0</v>
      </c>
      <c r="O28" s="294"/>
      <c r="P28" s="289">
        <f>SUM(P27)</f>
        <v>0</v>
      </c>
      <c r="Q28" s="343"/>
      <c r="R28" s="289">
        <f>SUM(R27)</f>
        <v>0</v>
      </c>
      <c r="S28" s="264"/>
      <c r="T28" s="289">
        <f>SUM(T27)</f>
        <v>0</v>
      </c>
      <c r="U28" s="264"/>
      <c r="V28" s="289">
        <f>SUM(V27)</f>
        <v>0</v>
      </c>
      <c r="W28" s="264"/>
      <c r="X28" s="289">
        <f>SUM(X27)</f>
        <v>0</v>
      </c>
      <c r="Y28" s="264"/>
      <c r="Z28" s="289">
        <f>SUM(Z27)</f>
        <v>0</v>
      </c>
      <c r="AA28" s="294"/>
      <c r="AB28" s="289">
        <f>SUM(AB27)</f>
        <v>0</v>
      </c>
      <c r="AC28" s="294"/>
      <c r="AD28" s="289">
        <f>SUM(AD27)</f>
        <v>-418</v>
      </c>
      <c r="AE28" s="269"/>
      <c r="AF28" s="289">
        <f>SUM(AF27)</f>
        <v>-418</v>
      </c>
    </row>
    <row r="29" spans="1:35" s="28" customFormat="1" ht="20" customHeight="1">
      <c r="D29" s="56"/>
      <c r="E29" s="56"/>
      <c r="F29" s="56"/>
      <c r="G29" s="56"/>
      <c r="H29" s="56"/>
      <c r="I29" s="128"/>
      <c r="J29" s="56"/>
      <c r="K29" s="56"/>
      <c r="L29" s="56"/>
      <c r="M29" s="56"/>
      <c r="N29" s="56"/>
      <c r="O29" s="56"/>
      <c r="P29" s="56"/>
      <c r="Q29" s="128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129"/>
      <c r="AF29" s="56"/>
    </row>
    <row r="30" spans="1:35" s="28" customFormat="1" ht="20" customHeight="1">
      <c r="A30" s="274" t="s">
        <v>105</v>
      </c>
      <c r="D30" s="56"/>
      <c r="E30" s="56"/>
      <c r="F30" s="56"/>
      <c r="G30" s="56"/>
      <c r="H30" s="56"/>
      <c r="I30" s="128"/>
      <c r="J30" s="56"/>
      <c r="K30" s="56"/>
      <c r="L30" s="56"/>
      <c r="M30" s="56"/>
      <c r="N30" s="56"/>
      <c r="O30" s="56"/>
      <c r="P30" s="56"/>
      <c r="Q30" s="128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129"/>
      <c r="AF30" s="56"/>
    </row>
    <row r="31" spans="1:35" s="347" customFormat="1" ht="20" customHeight="1">
      <c r="A31" s="372" t="s">
        <v>113</v>
      </c>
      <c r="D31" s="280">
        <v>0</v>
      </c>
      <c r="E31" s="373"/>
      <c r="F31" s="280">
        <v>0</v>
      </c>
      <c r="G31" s="373"/>
      <c r="H31" s="280">
        <v>0</v>
      </c>
      <c r="I31" s="288"/>
      <c r="J31" s="280">
        <v>0</v>
      </c>
      <c r="K31" s="288"/>
      <c r="L31" s="280">
        <v>0</v>
      </c>
      <c r="M31" s="373"/>
      <c r="N31" s="373">
        <v>0</v>
      </c>
      <c r="O31" s="373"/>
      <c r="P31" s="280">
        <v>0</v>
      </c>
      <c r="Q31" s="288"/>
      <c r="R31" s="8">
        <f>'PL 6M P7'!D41</f>
        <v>-45950</v>
      </c>
      <c r="S31" s="293"/>
      <c r="T31" s="280">
        <v>0</v>
      </c>
      <c r="U31" s="293"/>
      <c r="V31" s="280">
        <v>0</v>
      </c>
      <c r="W31" s="293"/>
      <c r="X31" s="280">
        <v>0</v>
      </c>
      <c r="Y31" s="294"/>
      <c r="Z31" s="280">
        <f>SUM(T31:X31)</f>
        <v>0</v>
      </c>
      <c r="AA31" s="348"/>
      <c r="AB31" s="280">
        <f>SUM(D31:X31)</f>
        <v>-45950</v>
      </c>
      <c r="AC31" s="348"/>
      <c r="AD31" s="8">
        <f>'PL 6M P7'!D42</f>
        <v>-8831</v>
      </c>
      <c r="AE31" s="387"/>
      <c r="AF31" s="270">
        <f>SUM(AB31,AD31)</f>
        <v>-54781</v>
      </c>
    </row>
    <row r="32" spans="1:35" s="347" customFormat="1" ht="20" customHeight="1">
      <c r="A32" s="217" t="s">
        <v>220</v>
      </c>
      <c r="B32" s="25"/>
      <c r="D32" s="280">
        <v>0</v>
      </c>
      <c r="E32" s="373"/>
      <c r="F32" s="280">
        <v>0</v>
      </c>
      <c r="G32" s="373"/>
      <c r="H32" s="280">
        <v>0</v>
      </c>
      <c r="I32" s="288"/>
      <c r="J32" s="280">
        <v>0</v>
      </c>
      <c r="K32" s="288"/>
      <c r="L32" s="280">
        <v>0</v>
      </c>
      <c r="M32" s="373"/>
      <c r="N32" s="373">
        <v>0</v>
      </c>
      <c r="O32" s="373"/>
      <c r="P32" s="280">
        <v>0</v>
      </c>
      <c r="Q32" s="288"/>
      <c r="R32" s="280">
        <v>0</v>
      </c>
      <c r="S32" s="293"/>
      <c r="T32" s="370">
        <f>'PL 6M P7'!D29</f>
        <v>-4556</v>
      </c>
      <c r="U32" s="293"/>
      <c r="V32" s="373">
        <v>0</v>
      </c>
      <c r="W32" s="373"/>
      <c r="X32" s="280">
        <v>0</v>
      </c>
      <c r="Y32" s="294"/>
      <c r="Z32" s="277">
        <f>SUM(T32:X32)</f>
        <v>-4556</v>
      </c>
      <c r="AA32" s="348"/>
      <c r="AB32" s="277">
        <f>SUM(D32:X32)</f>
        <v>-4556</v>
      </c>
      <c r="AC32" s="348"/>
      <c r="AD32" s="280">
        <v>0</v>
      </c>
      <c r="AE32" s="348"/>
      <c r="AF32" s="270">
        <f>SUM(AB32,AD32)</f>
        <v>-4556</v>
      </c>
    </row>
    <row r="33" spans="1:32" s="28" customFormat="1" ht="20" customHeight="1">
      <c r="A33" s="274" t="s">
        <v>92</v>
      </c>
      <c r="D33" s="289">
        <f>SUM(D31:D32)</f>
        <v>0</v>
      </c>
      <c r="E33" s="291"/>
      <c r="F33" s="289">
        <f>SUM(F31:F32)</f>
        <v>0</v>
      </c>
      <c r="G33" s="291"/>
      <c r="H33" s="289">
        <f>SUM(H31:H32)</f>
        <v>0</v>
      </c>
      <c r="I33" s="290"/>
      <c r="J33" s="289">
        <f>SUM(J31:J32)</f>
        <v>0</v>
      </c>
      <c r="K33" s="290"/>
      <c r="L33" s="289">
        <f>SUM(L31:L32)</f>
        <v>0</v>
      </c>
      <c r="M33" s="291"/>
      <c r="N33" s="289">
        <f>SUM(N31:N32)</f>
        <v>0</v>
      </c>
      <c r="O33" s="349"/>
      <c r="P33" s="289">
        <f>SUM(P31:P32)</f>
        <v>0</v>
      </c>
      <c r="Q33" s="290"/>
      <c r="R33" s="289">
        <f>SUM(R31:R32)</f>
        <v>-45950</v>
      </c>
      <c r="S33" s="293"/>
      <c r="T33" s="289">
        <f>SUM(T31:T32)</f>
        <v>-4556</v>
      </c>
      <c r="U33" s="293"/>
      <c r="V33" s="289">
        <f>SUM(V31:V32)</f>
        <v>0</v>
      </c>
      <c r="W33" s="293"/>
      <c r="X33" s="289">
        <f>SUM(X31:X32)</f>
        <v>0</v>
      </c>
      <c r="Y33" s="294"/>
      <c r="Z33" s="289">
        <f>SUM(Z31:Z32)</f>
        <v>-4556</v>
      </c>
      <c r="AA33" s="349"/>
      <c r="AB33" s="289">
        <f>SUM(AB31:AB32)</f>
        <v>-50506</v>
      </c>
      <c r="AC33" s="349"/>
      <c r="AD33" s="289">
        <f>SUM(AD31:AD32)</f>
        <v>-8831</v>
      </c>
      <c r="AE33" s="291"/>
      <c r="AF33" s="289">
        <f>SUM(AF31:AF32)</f>
        <v>-59337</v>
      </c>
    </row>
    <row r="34" spans="1:32" ht="9.5" customHeight="1">
      <c r="D34" s="188"/>
      <c r="E34" s="190"/>
      <c r="F34" s="188"/>
      <c r="G34" s="190"/>
      <c r="H34" s="188"/>
      <c r="I34" s="191"/>
      <c r="J34" s="188"/>
      <c r="K34" s="191"/>
      <c r="L34" s="188"/>
      <c r="M34" s="190"/>
      <c r="N34" s="348"/>
      <c r="O34" s="348"/>
      <c r="P34" s="188"/>
      <c r="Q34" s="191"/>
      <c r="R34" s="293"/>
      <c r="S34" s="293"/>
      <c r="T34" s="293"/>
      <c r="U34" s="293"/>
      <c r="V34" s="293"/>
      <c r="W34" s="293"/>
      <c r="X34" s="293"/>
      <c r="Y34" s="294"/>
      <c r="Z34" s="294"/>
      <c r="AA34" s="348"/>
      <c r="AB34" s="188"/>
      <c r="AC34" s="348"/>
      <c r="AD34" s="188"/>
      <c r="AE34" s="190"/>
      <c r="AF34" s="188"/>
    </row>
    <row r="35" spans="1:32" ht="20" customHeight="1">
      <c r="A35" s="365" t="s">
        <v>20</v>
      </c>
      <c r="D35" s="280">
        <v>0</v>
      </c>
      <c r="E35" s="381"/>
      <c r="F35" s="280">
        <v>0</v>
      </c>
      <c r="G35" s="381"/>
      <c r="H35" s="280">
        <v>0</v>
      </c>
      <c r="I35" s="381"/>
      <c r="J35" s="280">
        <v>0</v>
      </c>
      <c r="K35" s="381"/>
      <c r="L35" s="382">
        <v>0</v>
      </c>
      <c r="M35" s="381"/>
      <c r="N35" s="280">
        <v>0</v>
      </c>
      <c r="O35" s="381"/>
      <c r="P35" s="280">
        <v>0</v>
      </c>
      <c r="Q35" s="383"/>
      <c r="R35" s="8">
        <v>-70</v>
      </c>
      <c r="S35" s="293"/>
      <c r="T35" s="280">
        <v>0</v>
      </c>
      <c r="U35" s="381"/>
      <c r="V35" s="280">
        <v>0</v>
      </c>
      <c r="W35" s="381"/>
      <c r="X35" s="280">
        <v>0</v>
      </c>
      <c r="Y35" s="294"/>
      <c r="Z35" s="280">
        <v>0</v>
      </c>
      <c r="AA35" s="348"/>
      <c r="AB35" s="280">
        <f>SUM(D35:X35)</f>
        <v>-70</v>
      </c>
      <c r="AC35" s="348"/>
      <c r="AD35" s="8">
        <v>70</v>
      </c>
      <c r="AE35" s="190"/>
      <c r="AF35" s="270">
        <f>SUM(AB35,AD35)</f>
        <v>0</v>
      </c>
    </row>
    <row r="36" spans="1:32" ht="20" customHeight="1">
      <c r="A36" s="228" t="s">
        <v>154</v>
      </c>
      <c r="C36" s="147"/>
      <c r="D36" s="277">
        <v>0</v>
      </c>
      <c r="E36" s="342"/>
      <c r="F36" s="277">
        <v>0</v>
      </c>
      <c r="G36" s="342"/>
      <c r="H36" s="277">
        <v>0</v>
      </c>
      <c r="I36" s="342"/>
      <c r="J36" s="277">
        <v>0</v>
      </c>
      <c r="K36" s="342"/>
      <c r="L36" s="375">
        <v>0</v>
      </c>
      <c r="M36" s="342"/>
      <c r="N36" s="277">
        <v>0</v>
      </c>
      <c r="O36" s="342"/>
      <c r="P36" s="277">
        <v>0</v>
      </c>
      <c r="Q36" s="340"/>
      <c r="R36" s="374">
        <f>-V36</f>
        <v>1649</v>
      </c>
      <c r="S36" s="294"/>
      <c r="T36" s="295">
        <v>0</v>
      </c>
      <c r="U36" s="294"/>
      <c r="V36" s="295">
        <v>-1649</v>
      </c>
      <c r="W36" s="294"/>
      <c r="X36" s="295">
        <v>0</v>
      </c>
      <c r="Y36" s="294"/>
      <c r="Z36" s="374">
        <f>SUM(T36:X36)</f>
        <v>-1649</v>
      </c>
      <c r="AA36" s="342"/>
      <c r="AB36" s="277">
        <f>SUM(D36:X36)</f>
        <v>0</v>
      </c>
      <c r="AC36" s="342"/>
      <c r="AD36" s="295">
        <v>0</v>
      </c>
      <c r="AE36" s="193"/>
      <c r="AF36" s="403">
        <f>SUM(AB36,AD36)</f>
        <v>0</v>
      </c>
    </row>
    <row r="37" spans="1:32" ht="20" customHeight="1" thickBot="1">
      <c r="A37" s="33" t="s">
        <v>203</v>
      </c>
      <c r="D37" s="292">
        <f>SUM(D23,D28,D33,D35:D36)</f>
        <v>79487</v>
      </c>
      <c r="E37" s="269"/>
      <c r="F37" s="292">
        <f>SUM(F23,F28,F33,F35:F36)</f>
        <v>520756</v>
      </c>
      <c r="G37" s="269"/>
      <c r="H37" s="292">
        <f>SUM(H23,H28,H33,H35:H36)</f>
        <v>4556</v>
      </c>
      <c r="I37" s="264"/>
      <c r="J37" s="292">
        <f>SUM(J23,J28,J33,J35:J36)</f>
        <v>14912</v>
      </c>
      <c r="K37" s="264"/>
      <c r="L37" s="292">
        <f>SUM(L23,L28,L33,L35:L36)</f>
        <v>-22089</v>
      </c>
      <c r="M37" s="269"/>
      <c r="N37" s="292">
        <f>SUM(N23,N28,N33,N35:N36)</f>
        <v>-3555</v>
      </c>
      <c r="O37" s="294"/>
      <c r="P37" s="292">
        <f>SUM(P23,P28,P33,P35:P36)</f>
        <v>60024</v>
      </c>
      <c r="Q37" s="343"/>
      <c r="R37" s="292">
        <f>SUM(R23,R28,R33,R35:R36)</f>
        <v>70566</v>
      </c>
      <c r="S37" s="264"/>
      <c r="T37" s="292">
        <f>SUM(T23,T28,T33,T35:T36)</f>
        <v>-13162</v>
      </c>
      <c r="U37" s="264"/>
      <c r="V37" s="292">
        <f>SUM(V23,V28,V33,V35:V36)</f>
        <v>659496</v>
      </c>
      <c r="W37" s="264"/>
      <c r="X37" s="292">
        <f>SUM(X23,X28,X33,X35:X36)</f>
        <v>-71</v>
      </c>
      <c r="Y37" s="292"/>
      <c r="Z37" s="292">
        <f>SUM(Z23,Z28,Z33,Z35:Z36)</f>
        <v>646263</v>
      </c>
      <c r="AA37" s="294"/>
      <c r="AB37" s="292">
        <f>SUM(AB23,AB28,AB33,AB35:AB36)</f>
        <v>1370920</v>
      </c>
      <c r="AC37" s="294"/>
      <c r="AD37" s="292">
        <f>SUM(AD23,AD28,AD33,AD35:AD36)</f>
        <v>17765</v>
      </c>
      <c r="AE37" s="269"/>
      <c r="AF37" s="292">
        <f>SUM(AF23,AF28,AF33,AF35:AF36)</f>
        <v>1388685</v>
      </c>
    </row>
    <row r="38" spans="1:32" ht="20" customHeight="1" thickTop="1"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4"/>
      <c r="Z38" s="344"/>
      <c r="AA38" s="344"/>
      <c r="AB38" s="344"/>
      <c r="AC38" s="344"/>
      <c r="AD38" s="344"/>
    </row>
    <row r="39" spans="1:32" s="296" customFormat="1" ht="20" customHeight="1">
      <c r="AF39" s="363"/>
    </row>
  </sheetData>
  <mergeCells count="6">
    <mergeCell ref="D10:AF10"/>
    <mergeCell ref="C11:Y11"/>
    <mergeCell ref="D4:AF4"/>
    <mergeCell ref="D5:F5"/>
    <mergeCell ref="T5:Z5"/>
    <mergeCell ref="P5:R5"/>
  </mergeCells>
  <pageMargins left="0.45" right="0.45" top="0.48" bottom="0.5" header="0.5" footer="0.5"/>
  <pageSetup paperSize="9" scale="55" firstPageNumber="8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AA563-2584-4B3D-AC06-A2C22A6AAD19}">
  <dimension ref="A1:AF36"/>
  <sheetViews>
    <sheetView view="pageBreakPreview" zoomScale="70" zoomScaleNormal="70" zoomScaleSheetLayoutView="70" workbookViewId="0">
      <selection activeCell="I36" sqref="I36"/>
    </sheetView>
  </sheetViews>
  <sheetFormatPr defaultColWidth="9.08984375" defaultRowHeight="14"/>
  <cols>
    <col min="1" max="1" width="2.81640625" style="25" customWidth="1"/>
    <col min="2" max="2" width="48.36328125" style="25" customWidth="1"/>
    <col min="3" max="3" width="13.6328125" style="25" customWidth="1"/>
    <col min="4" max="4" width="0.90625" style="25" customWidth="1"/>
    <col min="5" max="5" width="13.6328125" style="25" customWidth="1"/>
    <col min="6" max="6" width="0.90625" style="25" customWidth="1"/>
    <col min="7" max="7" width="13.6328125" style="25" customWidth="1"/>
    <col min="8" max="8" width="0.90625" style="25" customWidth="1"/>
    <col min="9" max="9" width="13.6328125" style="25" customWidth="1"/>
    <col min="10" max="10" width="0.90625" style="25" customWidth="1"/>
    <col min="11" max="11" width="13.6328125" style="25" customWidth="1"/>
    <col min="12" max="12" width="0.90625" style="25" customWidth="1"/>
    <col min="13" max="13" width="13.08984375" style="25" customWidth="1"/>
    <col min="14" max="14" width="0.90625" style="25" customWidth="1"/>
    <col min="15" max="15" width="13.6328125" style="25" customWidth="1"/>
    <col min="16" max="16" width="0.90625" style="25" customWidth="1"/>
    <col min="17" max="17" width="17.08984375" style="25" customWidth="1"/>
    <col min="18" max="18" width="0.90625" style="25" customWidth="1"/>
    <col min="19" max="19" width="13.6328125" style="25" customWidth="1"/>
    <col min="20" max="16384" width="9.08984375" style="25"/>
  </cols>
  <sheetData>
    <row r="1" spans="1:19" ht="20" customHeight="1">
      <c r="A1" s="263" t="s">
        <v>125</v>
      </c>
      <c r="B1" s="26"/>
      <c r="C1" s="27"/>
      <c r="D1" s="42"/>
      <c r="E1" s="123"/>
      <c r="F1" s="42"/>
      <c r="G1" s="123"/>
      <c r="H1" s="123"/>
      <c r="I1" s="123"/>
      <c r="J1" s="123"/>
      <c r="K1" s="123"/>
      <c r="L1" s="42"/>
      <c r="M1" s="123"/>
      <c r="N1" s="57"/>
      <c r="O1" s="123"/>
      <c r="P1" s="49"/>
      <c r="Q1" s="123"/>
      <c r="R1" s="47"/>
      <c r="S1" s="123"/>
    </row>
    <row r="2" spans="1:19" ht="20" customHeight="1">
      <c r="A2" s="263" t="s">
        <v>31</v>
      </c>
      <c r="B2" s="28"/>
      <c r="C2" s="29"/>
      <c r="D2" s="29"/>
      <c r="E2" s="29"/>
      <c r="F2" s="26"/>
      <c r="G2" s="26"/>
      <c r="H2" s="29"/>
      <c r="I2" s="29"/>
      <c r="J2" s="29"/>
      <c r="K2" s="29"/>
      <c r="L2" s="26"/>
      <c r="M2" s="26"/>
      <c r="N2" s="26"/>
      <c r="O2" s="26"/>
      <c r="P2" s="26"/>
      <c r="Q2" s="26"/>
      <c r="R2" s="26"/>
      <c r="S2" s="27"/>
    </row>
    <row r="3" spans="1:19" ht="20" customHeight="1">
      <c r="A3" s="28"/>
      <c r="B3" s="28"/>
      <c r="C3" s="27"/>
      <c r="D3" s="27"/>
      <c r="E3" s="27"/>
      <c r="F3" s="26"/>
      <c r="G3" s="26"/>
      <c r="H3" s="27"/>
      <c r="I3" s="27"/>
      <c r="J3" s="27"/>
      <c r="K3" s="27"/>
      <c r="L3" s="26"/>
      <c r="M3" s="26"/>
      <c r="N3" s="26"/>
      <c r="O3" s="26"/>
      <c r="P3" s="26"/>
      <c r="Q3" s="26"/>
      <c r="R3" s="26"/>
      <c r="S3" s="27"/>
    </row>
    <row r="4" spans="1:19" ht="20" customHeight="1">
      <c r="A4" s="28"/>
      <c r="B4" s="28"/>
      <c r="C4" s="422" t="s">
        <v>24</v>
      </c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422"/>
    </row>
    <row r="5" spans="1:19" ht="20" customHeight="1">
      <c r="A5" s="28"/>
      <c r="B5" s="28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431" t="s">
        <v>85</v>
      </c>
      <c r="R5" s="366"/>
      <c r="S5" s="366"/>
    </row>
    <row r="6" spans="1:19" ht="20" customHeight="1">
      <c r="C6" s="430" t="s">
        <v>17</v>
      </c>
      <c r="D6" s="430"/>
      <c r="E6" s="430"/>
      <c r="F6" s="145"/>
      <c r="G6" s="230"/>
      <c r="H6" s="231"/>
      <c r="J6" s="31"/>
      <c r="K6" s="31"/>
      <c r="L6" s="31"/>
      <c r="M6" s="430" t="s">
        <v>12</v>
      </c>
      <c r="N6" s="430"/>
      <c r="O6" s="430"/>
      <c r="P6" s="145"/>
      <c r="Q6" s="430"/>
      <c r="R6" s="388"/>
      <c r="S6" s="231"/>
    </row>
    <row r="7" spans="1:19" ht="21" customHeight="1">
      <c r="C7" s="231"/>
      <c r="D7" s="231"/>
      <c r="E7" s="231"/>
      <c r="F7" s="145"/>
      <c r="G7" s="230" t="s">
        <v>166</v>
      </c>
      <c r="H7" s="231"/>
      <c r="I7" s="230" t="s">
        <v>166</v>
      </c>
      <c r="J7" s="31"/>
      <c r="K7" s="145" t="s">
        <v>167</v>
      </c>
      <c r="L7" s="31"/>
      <c r="M7" s="146"/>
      <c r="N7" s="145"/>
      <c r="O7" s="146"/>
      <c r="P7" s="145"/>
      <c r="Q7" s="146"/>
      <c r="R7" s="31"/>
      <c r="S7" s="231" t="s">
        <v>107</v>
      </c>
    </row>
    <row r="8" spans="1:19" ht="21" customHeight="1">
      <c r="C8" s="230" t="s">
        <v>95</v>
      </c>
      <c r="D8" s="231"/>
      <c r="E8" s="231" t="s">
        <v>155</v>
      </c>
      <c r="F8" s="145"/>
      <c r="G8" s="230" t="s">
        <v>156</v>
      </c>
      <c r="H8" s="231"/>
      <c r="I8" s="230" t="s">
        <v>159</v>
      </c>
      <c r="J8" s="31"/>
      <c r="K8" s="145" t="s">
        <v>159</v>
      </c>
      <c r="L8" s="31"/>
      <c r="M8" s="186" t="s">
        <v>162</v>
      </c>
      <c r="N8" s="145"/>
      <c r="O8" s="146"/>
      <c r="P8" s="145"/>
      <c r="Q8" s="399" t="s">
        <v>226</v>
      </c>
      <c r="R8" s="31"/>
      <c r="S8" s="231" t="s">
        <v>106</v>
      </c>
    </row>
    <row r="9" spans="1:19" ht="21" customHeight="1">
      <c r="C9" s="231" t="s">
        <v>94</v>
      </c>
      <c r="D9" s="231"/>
      <c r="E9" s="230" t="s">
        <v>94</v>
      </c>
      <c r="F9" s="145"/>
      <c r="G9" s="230" t="s">
        <v>96</v>
      </c>
      <c r="H9" s="231"/>
      <c r="I9" s="230" t="s">
        <v>94</v>
      </c>
      <c r="J9" s="145"/>
      <c r="K9" s="145" t="s">
        <v>94</v>
      </c>
      <c r="L9" s="145"/>
      <c r="M9" s="146" t="s">
        <v>163</v>
      </c>
      <c r="N9" s="145"/>
      <c r="O9" s="146" t="s">
        <v>23</v>
      </c>
      <c r="P9" s="145"/>
      <c r="Q9" s="399" t="s">
        <v>163</v>
      </c>
      <c r="R9" s="31"/>
      <c r="S9" s="231" t="s">
        <v>69</v>
      </c>
    </row>
    <row r="10" spans="1:19" ht="20" customHeight="1">
      <c r="A10" s="28"/>
      <c r="B10" s="28"/>
      <c r="C10" s="427" t="s">
        <v>48</v>
      </c>
      <c r="D10" s="427"/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7"/>
      <c r="R10" s="427"/>
      <c r="S10" s="427"/>
    </row>
    <row r="11" spans="1:19" ht="20" customHeight="1">
      <c r="A11" s="28" t="s">
        <v>200</v>
      </c>
      <c r="B11" s="28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8"/>
    </row>
    <row r="12" spans="1:19" s="28" customFormat="1" ht="20" customHeight="1">
      <c r="A12" s="28" t="s">
        <v>68</v>
      </c>
      <c r="C12" s="56">
        <v>79487</v>
      </c>
      <c r="D12" s="56"/>
      <c r="E12" s="56">
        <v>520756</v>
      </c>
      <c r="F12" s="56"/>
      <c r="G12" s="56">
        <v>4769</v>
      </c>
      <c r="H12" s="128"/>
      <c r="I12" s="56">
        <v>14912</v>
      </c>
      <c r="J12" s="56"/>
      <c r="K12" s="56">
        <v>-22089</v>
      </c>
      <c r="L12" s="56"/>
      <c r="M12" s="56">
        <v>60024</v>
      </c>
      <c r="N12" s="56"/>
      <c r="O12" s="56">
        <v>382951</v>
      </c>
      <c r="P12" s="128"/>
      <c r="Q12" s="56">
        <v>605573</v>
      </c>
      <c r="R12" s="56"/>
      <c r="S12" s="56">
        <f>SUM(C12:Q12)</f>
        <v>1646383</v>
      </c>
    </row>
    <row r="13" spans="1:19" s="28" customFormat="1" ht="20" customHeight="1">
      <c r="C13" s="56"/>
      <c r="D13" s="56"/>
      <c r="E13" s="56"/>
      <c r="F13" s="56"/>
      <c r="G13" s="56"/>
      <c r="H13" s="128"/>
      <c r="I13" s="56"/>
      <c r="J13" s="56"/>
      <c r="K13" s="56"/>
      <c r="L13" s="56"/>
      <c r="M13" s="56"/>
      <c r="N13" s="56"/>
      <c r="O13" s="56"/>
      <c r="P13" s="128"/>
      <c r="Q13" s="56"/>
      <c r="R13" s="56"/>
      <c r="S13" s="56"/>
    </row>
    <row r="14" spans="1:19" ht="20" customHeight="1">
      <c r="A14" s="274" t="s">
        <v>105</v>
      </c>
      <c r="C14" s="188"/>
      <c r="D14" s="190"/>
      <c r="E14" s="188"/>
      <c r="F14" s="190"/>
      <c r="G14" s="188"/>
      <c r="H14" s="191"/>
      <c r="I14" s="188"/>
      <c r="J14" s="191"/>
      <c r="K14" s="188"/>
      <c r="L14" s="190"/>
      <c r="M14" s="188"/>
      <c r="N14" s="192"/>
      <c r="O14" s="189"/>
      <c r="P14" s="191"/>
      <c r="Q14" s="189"/>
      <c r="R14" s="190"/>
      <c r="S14" s="56"/>
    </row>
    <row r="15" spans="1:19" ht="20" customHeight="1">
      <c r="A15" s="217" t="s">
        <v>113</v>
      </c>
      <c r="C15" s="280">
        <v>0</v>
      </c>
      <c r="D15" s="283"/>
      <c r="E15" s="280">
        <v>0</v>
      </c>
      <c r="F15" s="283"/>
      <c r="G15" s="280">
        <v>0</v>
      </c>
      <c r="H15" s="288"/>
      <c r="I15" s="280">
        <v>0</v>
      </c>
      <c r="J15" s="288"/>
      <c r="K15" s="280">
        <v>0</v>
      </c>
      <c r="L15" s="276"/>
      <c r="M15" s="280">
        <v>0</v>
      </c>
      <c r="N15" s="276"/>
      <c r="O15" s="280">
        <v>-38182</v>
      </c>
      <c r="P15" s="276"/>
      <c r="Q15" s="280">
        <v>0</v>
      </c>
      <c r="R15" s="276"/>
      <c r="S15" s="384">
        <f>SUM(C15:Q15)</f>
        <v>-38182</v>
      </c>
    </row>
    <row r="16" spans="1:19" ht="20" customHeight="1">
      <c r="A16" s="217" t="s">
        <v>220</v>
      </c>
      <c r="C16" s="280">
        <v>0</v>
      </c>
      <c r="D16" s="283"/>
      <c r="E16" s="280">
        <v>0</v>
      </c>
      <c r="F16" s="283"/>
      <c r="G16" s="280">
        <v>0</v>
      </c>
      <c r="H16" s="288"/>
      <c r="I16" s="280">
        <v>0</v>
      </c>
      <c r="J16" s="288"/>
      <c r="K16" s="280">
        <v>0</v>
      </c>
      <c r="L16" s="276"/>
      <c r="M16" s="280">
        <v>0</v>
      </c>
      <c r="N16" s="276"/>
      <c r="O16" s="280">
        <f>'PL 6M P7'!J35</f>
        <v>-301</v>
      </c>
      <c r="P16" s="276"/>
      <c r="Q16" s="280">
        <v>0</v>
      </c>
      <c r="R16" s="276"/>
      <c r="S16" s="384">
        <f>SUM(C16:Q16)</f>
        <v>-301</v>
      </c>
    </row>
    <row r="17" spans="1:20" ht="20" customHeight="1">
      <c r="A17" s="274" t="s">
        <v>92</v>
      </c>
      <c r="C17" s="289">
        <f>SUM(C15:C16)</f>
        <v>0</v>
      </c>
      <c r="D17" s="283"/>
      <c r="E17" s="289">
        <f>SUM(E15:E16)</f>
        <v>0</v>
      </c>
      <c r="F17" s="283"/>
      <c r="G17" s="289">
        <f>SUM(G15:G16)</f>
        <v>0</v>
      </c>
      <c r="H17" s="288"/>
      <c r="I17" s="289">
        <f>SUM(I15:I16)</f>
        <v>0</v>
      </c>
      <c r="J17" s="288"/>
      <c r="K17" s="289">
        <f>SUM(K15:K16)</f>
        <v>0</v>
      </c>
      <c r="L17" s="278"/>
      <c r="M17" s="289">
        <f>SUM(M15:M16)</f>
        <v>0</v>
      </c>
      <c r="N17" s="278"/>
      <c r="O17" s="289">
        <f>SUM(O15:O16)</f>
        <v>-38483</v>
      </c>
      <c r="P17" s="278"/>
      <c r="Q17" s="289">
        <f>SUM(Q15:Q16)</f>
        <v>0</v>
      </c>
      <c r="R17" s="278"/>
      <c r="S17" s="289">
        <f>SUM(S15:S16)</f>
        <v>-38483</v>
      </c>
      <c r="T17" s="385"/>
    </row>
    <row r="18" spans="1:20" ht="20" customHeight="1">
      <c r="C18" s="279"/>
      <c r="D18" s="193"/>
      <c r="E18" s="279"/>
      <c r="F18" s="193"/>
      <c r="G18" s="279"/>
      <c r="H18" s="193"/>
      <c r="I18" s="279"/>
      <c r="J18" s="193"/>
      <c r="K18" s="279"/>
      <c r="L18" s="193"/>
      <c r="M18" s="279"/>
      <c r="N18" s="193"/>
      <c r="O18" s="189"/>
      <c r="P18" s="193"/>
      <c r="Q18" s="279"/>
      <c r="R18" s="193"/>
      <c r="S18" s="56"/>
    </row>
    <row r="19" spans="1:20" s="28" customFormat="1" ht="20" customHeight="1">
      <c r="A19" s="228" t="s">
        <v>154</v>
      </c>
      <c r="B19" s="25"/>
      <c r="C19" s="275">
        <v>0</v>
      </c>
      <c r="D19" s="276"/>
      <c r="E19" s="275">
        <v>0</v>
      </c>
      <c r="F19" s="276"/>
      <c r="G19" s="275">
        <v>0</v>
      </c>
      <c r="H19" s="276"/>
      <c r="I19" s="275">
        <v>0</v>
      </c>
      <c r="J19" s="276"/>
      <c r="K19" s="275">
        <v>0</v>
      </c>
      <c r="L19" s="276"/>
      <c r="M19" s="275">
        <v>0</v>
      </c>
      <c r="N19" s="276"/>
      <c r="O19" s="275">
        <v>1644</v>
      </c>
      <c r="P19" s="276"/>
      <c r="Q19" s="275">
        <f>-O19</f>
        <v>-1644</v>
      </c>
      <c r="R19" s="276"/>
      <c r="S19" s="281">
        <f>SUM(C19:Q19)</f>
        <v>0</v>
      </c>
    </row>
    <row r="20" spans="1:20" ht="20" customHeight="1" thickBot="1">
      <c r="A20" s="33" t="s">
        <v>201</v>
      </c>
      <c r="C20" s="292">
        <f>SUM(C12,C17,C19)</f>
        <v>79487</v>
      </c>
      <c r="D20" s="269"/>
      <c r="E20" s="292">
        <f>SUM(E12,E17,E19)</f>
        <v>520756</v>
      </c>
      <c r="F20" s="269"/>
      <c r="G20" s="292">
        <f>SUM(G12,G17,G19)</f>
        <v>4769</v>
      </c>
      <c r="H20" s="264"/>
      <c r="I20" s="292">
        <f>SUM(I12,I17,I19)</f>
        <v>14912</v>
      </c>
      <c r="J20" s="264"/>
      <c r="K20" s="292">
        <f>SUM(K12,K17,K19)</f>
        <v>-22089</v>
      </c>
      <c r="L20" s="283"/>
      <c r="M20" s="292">
        <f>SUM(M12,M17,M19)</f>
        <v>60024</v>
      </c>
      <c r="N20" s="284"/>
      <c r="O20" s="292">
        <f>SUM(O12,O17,O19)</f>
        <v>346112</v>
      </c>
      <c r="P20" s="285"/>
      <c r="Q20" s="292">
        <f>SUM(Q12,Q17,Q19)</f>
        <v>603929</v>
      </c>
      <c r="R20" s="286"/>
      <c r="S20" s="292">
        <f>SUM(S12,S17,S19)</f>
        <v>1607900</v>
      </c>
      <c r="T20" s="385"/>
    </row>
    <row r="21" spans="1:20" ht="20" customHeight="1" thickTop="1">
      <c r="A21" s="33"/>
      <c r="O21" s="344"/>
    </row>
    <row r="22" spans="1:20" ht="20" customHeight="1">
      <c r="A22" s="28" t="s">
        <v>202</v>
      </c>
      <c r="B22" s="28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345"/>
      <c r="P22" s="232"/>
      <c r="Q22" s="232"/>
      <c r="R22" s="232"/>
      <c r="S22" s="28"/>
    </row>
    <row r="23" spans="1:20" ht="20" customHeight="1">
      <c r="A23" s="28" t="s">
        <v>70</v>
      </c>
      <c r="B23" s="28"/>
      <c r="C23" s="56">
        <v>79487</v>
      </c>
      <c r="D23" s="56"/>
      <c r="E23" s="56">
        <v>520756</v>
      </c>
      <c r="F23" s="56"/>
      <c r="G23" s="56">
        <v>4769</v>
      </c>
      <c r="H23" s="128"/>
      <c r="I23" s="56">
        <v>14912</v>
      </c>
      <c r="J23" s="56"/>
      <c r="K23" s="56">
        <v>-22089</v>
      </c>
      <c r="L23" s="56"/>
      <c r="M23" s="56">
        <v>60024</v>
      </c>
      <c r="N23" s="56"/>
      <c r="O23" s="56">
        <v>458373</v>
      </c>
      <c r="P23" s="128"/>
      <c r="Q23" s="56">
        <f>602256+1</f>
        <v>602257</v>
      </c>
      <c r="R23" s="56"/>
      <c r="S23" s="56">
        <f>SUM(C23:Q23)</f>
        <v>1718489</v>
      </c>
    </row>
    <row r="24" spans="1:20" ht="20" customHeight="1">
      <c r="A24" s="28"/>
      <c r="B24" s="28"/>
      <c r="C24" s="56"/>
      <c r="D24" s="56"/>
      <c r="E24" s="56"/>
      <c r="F24" s="56"/>
      <c r="G24" s="56"/>
      <c r="H24" s="128"/>
      <c r="I24" s="56"/>
      <c r="J24" s="56"/>
      <c r="K24" s="56"/>
      <c r="L24" s="56"/>
      <c r="M24" s="56"/>
      <c r="N24" s="56"/>
      <c r="O24" s="56"/>
      <c r="P24" s="128"/>
      <c r="Q24" s="56"/>
      <c r="R24" s="56"/>
      <c r="S24" s="56"/>
    </row>
    <row r="25" spans="1:20" ht="20" customHeight="1">
      <c r="A25" s="274" t="s">
        <v>33</v>
      </c>
      <c r="B25" s="28"/>
      <c r="C25" s="188"/>
      <c r="D25" s="190"/>
      <c r="E25" s="188"/>
      <c r="F25" s="190"/>
      <c r="G25" s="188"/>
      <c r="H25" s="191"/>
      <c r="I25" s="188"/>
      <c r="J25" s="191"/>
      <c r="K25" s="188"/>
      <c r="L25" s="190"/>
      <c r="M25" s="188"/>
      <c r="N25" s="192"/>
      <c r="O25" s="189"/>
      <c r="P25" s="191"/>
      <c r="Q25" s="189"/>
      <c r="R25" s="190"/>
      <c r="S25" s="56"/>
    </row>
    <row r="26" spans="1:20" ht="20" customHeight="1">
      <c r="A26" s="217" t="s">
        <v>170</v>
      </c>
      <c r="B26" s="28"/>
      <c r="C26" s="295">
        <v>0</v>
      </c>
      <c r="D26" s="340"/>
      <c r="E26" s="295">
        <v>0</v>
      </c>
      <c r="F26" s="340"/>
      <c r="G26" s="295">
        <v>0</v>
      </c>
      <c r="H26" s="340"/>
      <c r="I26" s="295">
        <v>0</v>
      </c>
      <c r="J26" s="340"/>
      <c r="K26" s="295">
        <v>0</v>
      </c>
      <c r="L26" s="340"/>
      <c r="M26" s="295">
        <v>0</v>
      </c>
      <c r="N26" s="340"/>
      <c r="O26" s="277">
        <f>'PL 6M P7'!H25</f>
        <v>27854</v>
      </c>
      <c r="P26" s="340"/>
      <c r="Q26" s="295">
        <v>0</v>
      </c>
      <c r="R26" s="340"/>
      <c r="S26" s="281">
        <f>SUM(C26:Q26)</f>
        <v>27854</v>
      </c>
    </row>
    <row r="27" spans="1:20" ht="20" customHeight="1">
      <c r="A27" s="274" t="s">
        <v>32</v>
      </c>
      <c r="B27" s="28"/>
      <c r="C27" s="350">
        <f>SUM(C26)</f>
        <v>0</v>
      </c>
      <c r="D27" s="369"/>
      <c r="E27" s="350">
        <f>SUM(E26)</f>
        <v>0</v>
      </c>
      <c r="F27" s="369"/>
      <c r="G27" s="350">
        <f>SUM(G26)</f>
        <v>0</v>
      </c>
      <c r="H27" s="369"/>
      <c r="I27" s="350">
        <f>SUM(I26)</f>
        <v>0</v>
      </c>
      <c r="J27" s="369"/>
      <c r="K27" s="350">
        <f>SUM(K26)</f>
        <v>0</v>
      </c>
      <c r="L27" s="369"/>
      <c r="M27" s="350">
        <f>SUM(M26)</f>
        <v>0</v>
      </c>
      <c r="N27" s="369"/>
      <c r="O27" s="350">
        <f>SUM(O26)</f>
        <v>27854</v>
      </c>
      <c r="P27" s="369"/>
      <c r="Q27" s="350">
        <f>SUM(Q26)</f>
        <v>0</v>
      </c>
      <c r="R27" s="369"/>
      <c r="S27" s="350">
        <f>SUM(S26)</f>
        <v>27854</v>
      </c>
    </row>
    <row r="28" spans="1:20" ht="20" customHeight="1">
      <c r="C28" s="370"/>
      <c r="D28" s="340"/>
      <c r="E28" s="370"/>
      <c r="F28" s="340"/>
      <c r="G28" s="370"/>
      <c r="H28" s="340"/>
      <c r="I28" s="370"/>
      <c r="J28" s="340"/>
      <c r="K28" s="370"/>
      <c r="L28" s="340"/>
      <c r="M28" s="370"/>
      <c r="N28" s="340"/>
      <c r="O28" s="280"/>
      <c r="P28" s="340"/>
      <c r="Q28" s="370"/>
      <c r="R28" s="340"/>
      <c r="S28" s="287"/>
    </row>
    <row r="29" spans="1:20" ht="20" customHeight="1">
      <c r="A29" s="228" t="s">
        <v>154</v>
      </c>
      <c r="C29" s="370">
        <v>0</v>
      </c>
      <c r="D29" s="340"/>
      <c r="E29" s="370">
        <v>0</v>
      </c>
      <c r="F29" s="340"/>
      <c r="G29" s="370">
        <v>0</v>
      </c>
      <c r="H29" s="340"/>
      <c r="I29" s="370">
        <v>0</v>
      </c>
      <c r="J29" s="340"/>
      <c r="K29" s="370">
        <v>0</v>
      </c>
      <c r="L29" s="340"/>
      <c r="M29" s="370">
        <v>0</v>
      </c>
      <c r="N29" s="340"/>
      <c r="O29" s="371">
        <v>1649</v>
      </c>
      <c r="P29" s="340"/>
      <c r="Q29" s="295">
        <v>-1649</v>
      </c>
      <c r="R29" s="340"/>
      <c r="S29" s="281">
        <f>SUM(C29:Q29)</f>
        <v>0</v>
      </c>
    </row>
    <row r="30" spans="1:20" ht="20" customHeight="1" thickBot="1">
      <c r="A30" s="33" t="s">
        <v>203</v>
      </c>
      <c r="C30" s="282">
        <f>SUM(C23,C27,C29)</f>
        <v>79487</v>
      </c>
      <c r="D30" s="283"/>
      <c r="E30" s="282">
        <f>SUM(E23,E27,E29)</f>
        <v>520756</v>
      </c>
      <c r="F30" s="283"/>
      <c r="G30" s="282">
        <f>SUM(G23,G27,G29)</f>
        <v>4769</v>
      </c>
      <c r="H30" s="284"/>
      <c r="I30" s="282">
        <f>SUM(I23,I27,I29)</f>
        <v>14912</v>
      </c>
      <c r="J30" s="284"/>
      <c r="K30" s="282">
        <f>SUM(K23,K27,K29)</f>
        <v>-22089</v>
      </c>
      <c r="L30" s="283"/>
      <c r="M30" s="282">
        <f>SUM(M23,M27,M29)</f>
        <v>60024</v>
      </c>
      <c r="N30" s="284"/>
      <c r="O30" s="282">
        <f>SUM(O23,O27,O29)</f>
        <v>487876</v>
      </c>
      <c r="P30" s="285"/>
      <c r="Q30" s="282">
        <f>SUM(Q23,Q27,Q29)</f>
        <v>600608</v>
      </c>
      <c r="R30" s="286"/>
      <c r="S30" s="282">
        <f>SUM(S23,S27,S29)</f>
        <v>1746343</v>
      </c>
    </row>
    <row r="31" spans="1:20" ht="20" customHeight="1" thickTop="1">
      <c r="O31" s="344"/>
    </row>
    <row r="32" spans="1:20" s="296" customFormat="1"/>
    <row r="33" spans="15:32">
      <c r="O33" s="344"/>
    </row>
    <row r="36" spans="15:32">
      <c r="AF36" s="404"/>
    </row>
  </sheetData>
  <mergeCells count="5">
    <mergeCell ref="C10:S10"/>
    <mergeCell ref="C4:S4"/>
    <mergeCell ref="C6:E6"/>
    <mergeCell ref="M6:O6"/>
    <mergeCell ref="Q5:Q6"/>
  </mergeCells>
  <pageMargins left="0.8" right="0.7" top="0.48" bottom="0.5" header="0.5" footer="0.5"/>
  <pageSetup paperSize="9" scale="69" firstPageNumber="9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9"/>
  <sheetViews>
    <sheetView tabSelected="1" view="pageBreakPreview" topLeftCell="A86" zoomScale="80" zoomScaleNormal="90" zoomScaleSheetLayoutView="80" workbookViewId="0"/>
  </sheetViews>
  <sheetFormatPr defaultColWidth="11.453125" defaultRowHeight="20.25" customHeight="1"/>
  <cols>
    <col min="1" max="1" width="57.08984375" style="203" customWidth="1"/>
    <col min="2" max="2" width="13.36328125" style="206" customWidth="1"/>
    <col min="3" max="3" width="1.6328125" style="205" customWidth="1"/>
    <col min="4" max="4" width="13.36328125" style="206" customWidth="1"/>
    <col min="5" max="5" width="1.6328125" style="206" customWidth="1"/>
    <col min="6" max="6" width="13.36328125" style="206" customWidth="1"/>
    <col min="7" max="7" width="1.6328125" style="206" customWidth="1"/>
    <col min="8" max="8" width="13.36328125" style="206" customWidth="1"/>
    <col min="9" max="16384" width="11.453125" style="203"/>
  </cols>
  <sheetData>
    <row r="1" spans="1:8" s="220" customFormat="1" ht="20" customHeight="1">
      <c r="A1" s="197" t="s">
        <v>125</v>
      </c>
      <c r="C1" s="221"/>
    </row>
    <row r="2" spans="1:8" s="225" customFormat="1" ht="20" customHeight="1">
      <c r="A2" s="198" t="s">
        <v>47</v>
      </c>
      <c r="B2" s="222"/>
      <c r="C2" s="224"/>
      <c r="D2" s="222"/>
      <c r="E2" s="222"/>
      <c r="F2" s="222"/>
      <c r="G2" s="222"/>
      <c r="H2" s="222"/>
    </row>
    <row r="3" spans="1:8" s="71" customFormat="1" ht="20" customHeight="1">
      <c r="A3" s="70"/>
      <c r="B3" s="26"/>
      <c r="C3" s="26"/>
      <c r="D3" s="26"/>
      <c r="E3" s="26"/>
      <c r="F3" s="26"/>
      <c r="G3" s="26"/>
      <c r="H3" s="26"/>
    </row>
    <row r="4" spans="1:8" s="200" customFormat="1" ht="20" customHeight="1">
      <c r="A4" s="213"/>
      <c r="B4" s="417" t="s">
        <v>51</v>
      </c>
      <c r="C4" s="417"/>
      <c r="D4" s="417"/>
      <c r="E4" s="199"/>
      <c r="F4" s="417" t="s">
        <v>52</v>
      </c>
      <c r="G4" s="417"/>
      <c r="H4" s="417"/>
    </row>
    <row r="5" spans="1:8" s="200" customFormat="1" ht="20" customHeight="1">
      <c r="A5" s="213"/>
      <c r="B5" s="417" t="s">
        <v>49</v>
      </c>
      <c r="C5" s="417"/>
      <c r="D5" s="417"/>
      <c r="E5" s="199"/>
      <c r="F5" s="417" t="s">
        <v>49</v>
      </c>
      <c r="G5" s="417"/>
      <c r="H5" s="417"/>
    </row>
    <row r="6" spans="1:8" s="71" customFormat="1" ht="20" customHeight="1">
      <c r="A6" s="70"/>
      <c r="B6" s="418" t="s">
        <v>199</v>
      </c>
      <c r="C6" s="419"/>
      <c r="D6" s="419"/>
      <c r="E6" s="138"/>
      <c r="F6" s="418" t="s">
        <v>199</v>
      </c>
      <c r="G6" s="419"/>
      <c r="H6" s="419"/>
    </row>
    <row r="7" spans="1:8" s="200" customFormat="1" ht="20" customHeight="1">
      <c r="A7" s="201"/>
      <c r="B7" s="415" t="s">
        <v>198</v>
      </c>
      <c r="C7" s="432"/>
      <c r="D7" s="432"/>
      <c r="E7" s="199"/>
      <c r="F7" s="415" t="s">
        <v>198</v>
      </c>
      <c r="G7" s="432"/>
      <c r="H7" s="432"/>
    </row>
    <row r="8" spans="1:8" s="202" customFormat="1" ht="20" customHeight="1">
      <c r="A8" s="72"/>
      <c r="B8" s="134">
        <v>2024</v>
      </c>
      <c r="C8" s="39"/>
      <c r="D8" s="134">
        <v>2023</v>
      </c>
      <c r="E8" s="139"/>
      <c r="F8" s="134">
        <v>2024</v>
      </c>
      <c r="G8" s="39"/>
      <c r="H8" s="134">
        <v>2023</v>
      </c>
    </row>
    <row r="9" spans="1:8" ht="20" customHeight="1">
      <c r="A9" s="202"/>
      <c r="B9" s="416" t="s">
        <v>48</v>
      </c>
      <c r="C9" s="416"/>
      <c r="D9" s="416"/>
      <c r="E9" s="416"/>
      <c r="F9" s="416"/>
      <c r="G9" s="416"/>
      <c r="H9" s="416"/>
    </row>
    <row r="10" spans="1:8" ht="20" customHeight="1">
      <c r="A10" s="351" t="s">
        <v>28</v>
      </c>
      <c r="B10" s="73"/>
      <c r="C10" s="203"/>
      <c r="D10" s="73"/>
      <c r="E10" s="73"/>
      <c r="F10" s="73"/>
      <c r="G10" s="73"/>
      <c r="H10" s="73"/>
    </row>
    <row r="11" spans="1:8" ht="20" customHeight="1">
      <c r="A11" s="352" t="s">
        <v>91</v>
      </c>
      <c r="B11" s="125">
        <v>-54781</v>
      </c>
      <c r="C11" s="204"/>
      <c r="D11" s="125">
        <v>-42304</v>
      </c>
      <c r="E11" s="124"/>
      <c r="F11" s="125">
        <v>27854</v>
      </c>
      <c r="G11" s="73"/>
      <c r="H11" s="125">
        <v>-38182</v>
      </c>
    </row>
    <row r="12" spans="1:8" ht="20" customHeight="1">
      <c r="A12" s="353" t="s">
        <v>114</v>
      </c>
      <c r="B12" s="47"/>
      <c r="C12" s="203"/>
      <c r="D12" s="47"/>
      <c r="E12" s="73"/>
      <c r="F12" s="73"/>
      <c r="G12" s="73"/>
      <c r="H12" s="73"/>
    </row>
    <row r="13" spans="1:8" ht="20" customHeight="1">
      <c r="A13" s="354" t="s">
        <v>187</v>
      </c>
      <c r="B13" s="47">
        <v>5228</v>
      </c>
      <c r="C13" s="203"/>
      <c r="D13" s="215">
        <v>-10457</v>
      </c>
      <c r="E13" s="73"/>
      <c r="F13" s="47">
        <v>-4606</v>
      </c>
      <c r="G13" s="73"/>
      <c r="H13" s="215">
        <v>-10699</v>
      </c>
    </row>
    <row r="14" spans="1:8" ht="20" customHeight="1">
      <c r="A14" s="355" t="s">
        <v>15</v>
      </c>
      <c r="B14" s="47">
        <v>25302</v>
      </c>
      <c r="C14" s="203"/>
      <c r="D14" s="215">
        <v>27278</v>
      </c>
      <c r="E14" s="117"/>
      <c r="F14" s="47">
        <v>17785</v>
      </c>
      <c r="G14" s="117"/>
      <c r="H14" s="215">
        <v>18392</v>
      </c>
    </row>
    <row r="15" spans="1:8" ht="20" customHeight="1">
      <c r="A15" s="355" t="s">
        <v>115</v>
      </c>
      <c r="B15" s="47">
        <v>35703</v>
      </c>
      <c r="C15" s="203"/>
      <c r="D15" s="216">
        <v>37091</v>
      </c>
      <c r="E15" s="73"/>
      <c r="F15" s="47">
        <v>12799</v>
      </c>
      <c r="G15" s="73"/>
      <c r="H15" s="216">
        <v>18605</v>
      </c>
    </row>
    <row r="16" spans="1:8" ht="20" customHeight="1">
      <c r="A16" s="355" t="s">
        <v>188</v>
      </c>
      <c r="B16" s="47">
        <v>-9957</v>
      </c>
      <c r="D16" s="215">
        <v>-12136</v>
      </c>
      <c r="F16" s="112">
        <v>-11146</v>
      </c>
      <c r="H16" s="215">
        <v>-13490</v>
      </c>
    </row>
    <row r="17" spans="1:8" ht="20" customHeight="1">
      <c r="A17" s="355" t="s">
        <v>215</v>
      </c>
      <c r="B17" s="47">
        <v>0</v>
      </c>
      <c r="D17" s="391">
        <v>3084</v>
      </c>
      <c r="E17" s="397"/>
      <c r="F17" s="47">
        <v>0</v>
      </c>
      <c r="G17" s="397"/>
      <c r="H17" s="391">
        <v>624</v>
      </c>
    </row>
    <row r="18" spans="1:8" ht="20" customHeight="1">
      <c r="A18" s="355" t="s">
        <v>233</v>
      </c>
      <c r="B18" s="47">
        <v>-1530</v>
      </c>
      <c r="D18" s="391">
        <v>485</v>
      </c>
      <c r="E18" s="397"/>
      <c r="F18" s="112">
        <v>-844</v>
      </c>
      <c r="G18" s="397"/>
      <c r="H18" s="391">
        <v>-1660</v>
      </c>
    </row>
    <row r="19" spans="1:8" ht="20" customHeight="1">
      <c r="A19" s="354" t="s">
        <v>189</v>
      </c>
      <c r="B19" s="47">
        <v>3677</v>
      </c>
      <c r="D19" s="215">
        <v>6307</v>
      </c>
      <c r="F19" s="112">
        <v>-228</v>
      </c>
      <c r="H19" s="215">
        <v>3912</v>
      </c>
    </row>
    <row r="20" spans="1:8" ht="20" customHeight="1">
      <c r="A20" s="355" t="s">
        <v>244</v>
      </c>
      <c r="B20" s="47">
        <v>-156</v>
      </c>
      <c r="D20" s="215">
        <v>260</v>
      </c>
      <c r="F20" s="112">
        <v>-39</v>
      </c>
      <c r="H20" s="215">
        <v>-10369</v>
      </c>
    </row>
    <row r="21" spans="1:8" ht="20" customHeight="1">
      <c r="A21" s="355" t="s">
        <v>235</v>
      </c>
      <c r="B21" s="47">
        <v>-134</v>
      </c>
      <c r="D21" s="215">
        <v>-51</v>
      </c>
      <c r="F21" s="112">
        <v>-153</v>
      </c>
      <c r="H21" s="320">
        <v>0</v>
      </c>
    </row>
    <row r="22" spans="1:8" ht="20" customHeight="1">
      <c r="A22" s="355" t="s">
        <v>116</v>
      </c>
      <c r="B22" s="47">
        <v>11136</v>
      </c>
      <c r="D22" s="215">
        <v>11801</v>
      </c>
      <c r="F22" s="112">
        <v>1752</v>
      </c>
      <c r="H22" s="215">
        <v>-1265</v>
      </c>
    </row>
    <row r="23" spans="1:8" ht="20" customHeight="1">
      <c r="A23" s="355" t="s">
        <v>217</v>
      </c>
      <c r="B23" s="47">
        <v>0</v>
      </c>
      <c r="D23" s="47">
        <v>0</v>
      </c>
      <c r="F23" s="112">
        <v>-7846</v>
      </c>
      <c r="H23" s="320">
        <v>0</v>
      </c>
    </row>
    <row r="24" spans="1:8" ht="20" customHeight="1">
      <c r="A24" s="355" t="s">
        <v>55</v>
      </c>
      <c r="B24" s="61">
        <v>-15774</v>
      </c>
      <c r="D24" s="218">
        <v>-19423</v>
      </c>
      <c r="F24" s="319">
        <v>-18214</v>
      </c>
      <c r="H24" s="218">
        <v>-22379</v>
      </c>
    </row>
    <row r="25" spans="1:8" ht="20" customHeight="1">
      <c r="A25" s="355"/>
      <c r="B25" s="47">
        <f>SUM(B11:B24)</f>
        <v>-1286</v>
      </c>
      <c r="D25" s="47">
        <f>SUM(D11:D24)</f>
        <v>1935</v>
      </c>
      <c r="F25" s="47">
        <f>SUM(F11:F24)</f>
        <v>17114</v>
      </c>
      <c r="H25" s="47">
        <f>SUM(H11:H24)</f>
        <v>-56511</v>
      </c>
    </row>
    <row r="26" spans="1:8" ht="20" customHeight="1">
      <c r="A26" s="353" t="s">
        <v>117</v>
      </c>
      <c r="B26" s="74"/>
      <c r="C26" s="203"/>
      <c r="D26" s="74"/>
      <c r="E26" s="75"/>
      <c r="F26" s="75"/>
      <c r="G26" s="75"/>
      <c r="H26" s="75"/>
    </row>
    <row r="27" spans="1:8" ht="20" customHeight="1">
      <c r="A27" s="356" t="s">
        <v>122</v>
      </c>
      <c r="B27" s="125">
        <v>64587</v>
      </c>
      <c r="C27" s="203"/>
      <c r="D27" s="215">
        <v>223922</v>
      </c>
      <c r="E27" s="8"/>
      <c r="F27" s="125">
        <v>112489</v>
      </c>
      <c r="G27" s="8"/>
      <c r="H27" s="215">
        <v>224801</v>
      </c>
    </row>
    <row r="28" spans="1:8" ht="20" customHeight="1">
      <c r="A28" s="356" t="s">
        <v>130</v>
      </c>
      <c r="B28" s="125">
        <v>75477</v>
      </c>
      <c r="C28" s="203"/>
      <c r="D28" s="215">
        <v>40117</v>
      </c>
      <c r="E28" s="8"/>
      <c r="F28" s="125">
        <v>75477</v>
      </c>
      <c r="G28" s="8"/>
      <c r="H28" s="215">
        <v>40117</v>
      </c>
    </row>
    <row r="29" spans="1:8" ht="20" customHeight="1">
      <c r="A29" s="354" t="s">
        <v>118</v>
      </c>
      <c r="B29" s="125">
        <v>-21974</v>
      </c>
      <c r="C29" s="203"/>
      <c r="D29" s="391">
        <v>32629</v>
      </c>
      <c r="E29" s="8"/>
      <c r="F29" s="125">
        <v>31875</v>
      </c>
      <c r="G29" s="8"/>
      <c r="H29" s="391">
        <v>33823</v>
      </c>
    </row>
    <row r="30" spans="1:8" ht="20" customHeight="1">
      <c r="A30" s="354" t="s">
        <v>119</v>
      </c>
      <c r="B30" s="125">
        <v>58054</v>
      </c>
      <c r="C30" s="203"/>
      <c r="D30" s="391">
        <v>21798</v>
      </c>
      <c r="E30" s="8"/>
      <c r="F30" s="125">
        <v>12346</v>
      </c>
      <c r="G30" s="8"/>
      <c r="H30" s="391">
        <v>-1516</v>
      </c>
    </row>
    <row r="31" spans="1:8" ht="20" customHeight="1">
      <c r="A31" s="354" t="s">
        <v>120</v>
      </c>
      <c r="B31" s="125">
        <v>-2684</v>
      </c>
      <c r="C31" s="203"/>
      <c r="D31" s="215">
        <v>10721</v>
      </c>
      <c r="E31" s="8"/>
      <c r="F31" s="125">
        <v>-3072</v>
      </c>
      <c r="G31" s="8"/>
      <c r="H31" s="215">
        <v>179</v>
      </c>
    </row>
    <row r="32" spans="1:8" ht="20" customHeight="1">
      <c r="A32" s="354" t="s">
        <v>121</v>
      </c>
      <c r="B32" s="125">
        <v>8289</v>
      </c>
      <c r="C32" s="203"/>
      <c r="D32" s="215">
        <v>1774</v>
      </c>
      <c r="E32" s="8"/>
      <c r="F32" s="125">
        <v>2942</v>
      </c>
      <c r="G32" s="8"/>
      <c r="H32" s="215">
        <v>-56</v>
      </c>
    </row>
    <row r="33" spans="1:8" ht="20" customHeight="1">
      <c r="A33" s="356" t="s">
        <v>123</v>
      </c>
      <c r="B33" s="320">
        <v>149</v>
      </c>
      <c r="C33" s="203"/>
      <c r="D33" s="320">
        <v>0</v>
      </c>
      <c r="E33" s="8"/>
      <c r="F33" s="125">
        <v>14885</v>
      </c>
      <c r="G33" s="8"/>
      <c r="H33" s="215">
        <v>14312</v>
      </c>
    </row>
    <row r="34" spans="1:8" ht="20" customHeight="1">
      <c r="A34" s="354" t="s">
        <v>124</v>
      </c>
      <c r="B34" s="125">
        <v>-9607</v>
      </c>
      <c r="C34" s="203"/>
      <c r="D34" s="215">
        <v>-54114</v>
      </c>
      <c r="E34" s="8"/>
      <c r="F34" s="125">
        <v>-57719</v>
      </c>
      <c r="G34" s="8"/>
      <c r="H34" s="215">
        <v>-75107</v>
      </c>
    </row>
    <row r="35" spans="1:8" ht="20" customHeight="1">
      <c r="A35" s="354" t="s">
        <v>171</v>
      </c>
      <c r="B35" s="125">
        <v>6938</v>
      </c>
      <c r="C35" s="203"/>
      <c r="D35" s="215">
        <v>-30271</v>
      </c>
      <c r="E35" s="8"/>
      <c r="F35" s="125">
        <v>-17917</v>
      </c>
      <c r="G35" s="8"/>
      <c r="H35" s="215">
        <v>3816</v>
      </c>
    </row>
    <row r="36" spans="1:8" ht="20" customHeight="1">
      <c r="A36" s="354" t="s">
        <v>138</v>
      </c>
      <c r="B36" s="125">
        <v>-2219</v>
      </c>
      <c r="C36" s="203"/>
      <c r="D36" s="320">
        <v>0</v>
      </c>
      <c r="E36" s="8"/>
      <c r="F36" s="320">
        <v>0</v>
      </c>
      <c r="G36" s="8"/>
      <c r="H36" s="320">
        <v>0</v>
      </c>
    </row>
    <row r="37" spans="1:8" ht="20" customHeight="1">
      <c r="A37" s="354" t="s">
        <v>190</v>
      </c>
      <c r="B37" s="320">
        <v>0</v>
      </c>
      <c r="C37" s="203"/>
      <c r="D37" s="215">
        <v>336</v>
      </c>
      <c r="E37" s="8"/>
      <c r="F37" s="320">
        <v>0</v>
      </c>
      <c r="G37" s="8"/>
      <c r="H37" s="320">
        <v>0</v>
      </c>
    </row>
    <row r="38" spans="1:8" ht="20" customHeight="1">
      <c r="A38" s="354" t="s">
        <v>197</v>
      </c>
      <c r="B38" s="321">
        <v>-4676</v>
      </c>
      <c r="C38" s="203"/>
      <c r="D38" s="218">
        <v>-3231</v>
      </c>
      <c r="E38" s="8"/>
      <c r="F38" s="321">
        <v>-943</v>
      </c>
      <c r="G38" s="8"/>
      <c r="H38" s="308">
        <v>-1128</v>
      </c>
    </row>
    <row r="39" spans="1:8" ht="20" customHeight="1">
      <c r="A39" s="354" t="s">
        <v>173</v>
      </c>
      <c r="B39" s="215">
        <f>SUM(B27:B38,B25)</f>
        <v>171048</v>
      </c>
      <c r="C39" s="203"/>
      <c r="D39" s="215">
        <f>SUM(D27:D38,D25)</f>
        <v>245616</v>
      </c>
      <c r="E39" s="8"/>
      <c r="F39" s="215">
        <f>SUM(F27:F38,F25)</f>
        <v>187477</v>
      </c>
      <c r="G39" s="8"/>
      <c r="H39" s="215">
        <f>SUM(H27:H38,H25)</f>
        <v>182730</v>
      </c>
    </row>
    <row r="40" spans="1:8" ht="20" customHeight="1">
      <c r="A40" s="354" t="s">
        <v>172</v>
      </c>
      <c r="B40" s="321">
        <v>-12810</v>
      </c>
      <c r="C40" s="203"/>
      <c r="D40" s="218">
        <v>-11239</v>
      </c>
      <c r="E40" s="8"/>
      <c r="F40" s="321">
        <v>-3804</v>
      </c>
      <c r="G40" s="8"/>
      <c r="H40" s="218">
        <v>-7399</v>
      </c>
    </row>
    <row r="41" spans="1:8" ht="20" customHeight="1">
      <c r="A41" s="357" t="s">
        <v>242</v>
      </c>
      <c r="B41" s="361">
        <f>SUM(B39:B40)</f>
        <v>158238</v>
      </c>
      <c r="C41" s="207"/>
      <c r="D41" s="361">
        <f>SUM(D39:D40)</f>
        <v>234377</v>
      </c>
      <c r="E41" s="264"/>
      <c r="F41" s="361">
        <f>SUM(F39:F40)</f>
        <v>183673</v>
      </c>
      <c r="G41" s="264"/>
      <c r="H41" s="361">
        <f>SUM(H39:H40)</f>
        <v>175331</v>
      </c>
    </row>
    <row r="42" spans="1:8" ht="20" customHeight="1">
      <c r="A42" s="354"/>
      <c r="B42" s="125"/>
      <c r="C42" s="203"/>
      <c r="D42" s="215"/>
      <c r="E42" s="8"/>
      <c r="F42" s="125"/>
      <c r="G42" s="8"/>
      <c r="H42" s="215"/>
    </row>
    <row r="43" spans="1:8" ht="20" customHeight="1">
      <c r="A43" s="358"/>
      <c r="B43" s="76"/>
      <c r="C43" s="203"/>
      <c r="D43" s="76"/>
      <c r="E43" s="76"/>
      <c r="F43" s="76"/>
      <c r="G43" s="76"/>
      <c r="H43" s="76"/>
    </row>
    <row r="44" spans="1:8" ht="20.25" customHeight="1">
      <c r="A44" s="356"/>
    </row>
    <row r="45" spans="1:8" ht="20" customHeight="1">
      <c r="A45" s="358"/>
      <c r="B45" s="81"/>
      <c r="C45" s="203"/>
      <c r="D45" s="81"/>
      <c r="E45" s="81"/>
      <c r="F45" s="81"/>
      <c r="G45" s="81"/>
      <c r="H45" s="81"/>
    </row>
    <row r="46" spans="1:8" s="220" customFormat="1" ht="20" customHeight="1">
      <c r="A46" s="359" t="s">
        <v>125</v>
      </c>
      <c r="C46" s="221"/>
    </row>
    <row r="47" spans="1:8" s="223" customFormat="1" ht="20" customHeight="1">
      <c r="A47" s="198" t="s">
        <v>47</v>
      </c>
      <c r="B47" s="222"/>
      <c r="C47" s="222"/>
      <c r="D47" s="222"/>
      <c r="E47" s="222"/>
      <c r="F47" s="222"/>
      <c r="G47" s="222"/>
      <c r="H47" s="222"/>
    </row>
    <row r="48" spans="1:8" ht="20" customHeight="1">
      <c r="A48" s="213"/>
      <c r="B48" s="26"/>
      <c r="C48" s="26"/>
      <c r="D48" s="26"/>
      <c r="E48" s="26"/>
      <c r="F48" s="26"/>
      <c r="G48" s="26"/>
      <c r="H48" s="26"/>
    </row>
    <row r="49" spans="1:8" s="200" customFormat="1" ht="20" customHeight="1">
      <c r="A49" s="213"/>
      <c r="B49" s="417" t="s">
        <v>51</v>
      </c>
      <c r="C49" s="417"/>
      <c r="D49" s="417"/>
      <c r="E49" s="199"/>
      <c r="F49" s="417" t="s">
        <v>52</v>
      </c>
      <c r="G49" s="417"/>
      <c r="H49" s="417"/>
    </row>
    <row r="50" spans="1:8" s="200" customFormat="1" ht="20" customHeight="1">
      <c r="A50" s="213"/>
      <c r="B50" s="417" t="s">
        <v>49</v>
      </c>
      <c r="C50" s="417"/>
      <c r="D50" s="417"/>
      <c r="E50" s="199"/>
      <c r="F50" s="417" t="s">
        <v>49</v>
      </c>
      <c r="G50" s="417"/>
      <c r="H50" s="417"/>
    </row>
    <row r="51" spans="1:8" s="200" customFormat="1" ht="20" customHeight="1">
      <c r="A51" s="201"/>
      <c r="B51" s="418" t="s">
        <v>199</v>
      </c>
      <c r="C51" s="419"/>
      <c r="D51" s="419"/>
      <c r="E51" s="138"/>
      <c r="F51" s="418" t="s">
        <v>199</v>
      </c>
      <c r="G51" s="419"/>
      <c r="H51" s="419"/>
    </row>
    <row r="52" spans="1:8" s="211" customFormat="1" ht="20" customHeight="1">
      <c r="A52" s="210"/>
      <c r="B52" s="415" t="s">
        <v>198</v>
      </c>
      <c r="C52" s="432"/>
      <c r="D52" s="432"/>
      <c r="E52" s="199"/>
      <c r="F52" s="415" t="s">
        <v>198</v>
      </c>
      <c r="G52" s="432"/>
      <c r="H52" s="432"/>
    </row>
    <row r="53" spans="1:8" s="202" customFormat="1" ht="20" customHeight="1">
      <c r="A53" s="72"/>
      <c r="B53" s="134">
        <v>2024</v>
      </c>
      <c r="C53" s="39"/>
      <c r="D53" s="134">
        <v>2023</v>
      </c>
      <c r="E53" s="139"/>
      <c r="F53" s="134">
        <v>2024</v>
      </c>
      <c r="G53" s="39"/>
      <c r="H53" s="134">
        <v>2023</v>
      </c>
    </row>
    <row r="54" spans="1:8" s="202" customFormat="1" ht="20.25" hidden="1" customHeight="1">
      <c r="A54" s="72"/>
      <c r="B54" s="134"/>
      <c r="C54" s="39"/>
      <c r="D54" s="134"/>
      <c r="E54" s="139"/>
      <c r="F54" s="134"/>
      <c r="G54" s="39"/>
      <c r="H54" s="134"/>
    </row>
    <row r="55" spans="1:8" s="202" customFormat="1" ht="20" customHeight="1">
      <c r="A55" s="72"/>
      <c r="B55" s="416" t="s">
        <v>48</v>
      </c>
      <c r="C55" s="416"/>
      <c r="D55" s="416"/>
      <c r="E55" s="416"/>
      <c r="F55" s="416"/>
      <c r="G55" s="416"/>
      <c r="H55" s="416"/>
    </row>
    <row r="56" spans="1:8" ht="20" customHeight="1">
      <c r="A56" s="140" t="s">
        <v>29</v>
      </c>
      <c r="B56" s="209"/>
      <c r="C56" s="203"/>
      <c r="D56" s="209"/>
      <c r="E56" s="118"/>
      <c r="F56" s="77"/>
      <c r="G56" s="118"/>
      <c r="H56" s="77"/>
    </row>
    <row r="57" spans="1:8" ht="20" customHeight="1">
      <c r="A57" s="214" t="s">
        <v>191</v>
      </c>
      <c r="B57" s="125">
        <v>5147</v>
      </c>
      <c r="C57" s="203"/>
      <c r="D57" s="219">
        <v>-2355</v>
      </c>
      <c r="E57" s="118"/>
      <c r="F57" s="125">
        <v>-21</v>
      </c>
      <c r="G57" s="118"/>
      <c r="H57" s="219">
        <v>2025</v>
      </c>
    </row>
    <row r="58" spans="1:8" ht="20" customHeight="1">
      <c r="A58" s="214" t="s">
        <v>222</v>
      </c>
      <c r="B58" s="320">
        <v>0</v>
      </c>
      <c r="C58" s="203"/>
      <c r="D58" s="320">
        <v>0</v>
      </c>
      <c r="E58" s="118"/>
      <c r="F58" s="320">
        <v>-67212</v>
      </c>
      <c r="G58" s="118"/>
      <c r="H58" s="219">
        <v>12786</v>
      </c>
    </row>
    <row r="59" spans="1:8" ht="20" customHeight="1">
      <c r="A59" s="211" t="s">
        <v>174</v>
      </c>
      <c r="B59" s="320">
        <v>1944</v>
      </c>
      <c r="C59" s="203"/>
      <c r="D59" s="320">
        <v>5237</v>
      </c>
      <c r="E59" s="8"/>
      <c r="F59" s="320">
        <v>1581</v>
      </c>
      <c r="G59" s="8"/>
      <c r="H59" s="320">
        <v>18619</v>
      </c>
    </row>
    <row r="60" spans="1:8" ht="20" customHeight="1">
      <c r="A60" s="211" t="s">
        <v>216</v>
      </c>
      <c r="B60" s="320">
        <v>0</v>
      </c>
      <c r="C60" s="203"/>
      <c r="D60" s="320">
        <v>0</v>
      </c>
      <c r="E60" s="8"/>
      <c r="F60" s="320">
        <v>0</v>
      </c>
      <c r="G60" s="8"/>
      <c r="H60" s="320">
        <v>137</v>
      </c>
    </row>
    <row r="61" spans="1:8" ht="20" customHeight="1">
      <c r="A61" s="214" t="s">
        <v>175</v>
      </c>
      <c r="B61" s="125">
        <v>-4013</v>
      </c>
      <c r="C61" s="203"/>
      <c r="D61" s="398">
        <v>-6087</v>
      </c>
      <c r="E61" s="8"/>
      <c r="F61" s="125">
        <v>-35</v>
      </c>
      <c r="G61" s="8"/>
      <c r="H61" s="398">
        <v>-833</v>
      </c>
    </row>
    <row r="62" spans="1:8" ht="20" customHeight="1">
      <c r="A62" s="214" t="s">
        <v>176</v>
      </c>
      <c r="B62" s="320">
        <v>0</v>
      </c>
      <c r="C62" s="203"/>
      <c r="D62" s="219">
        <v>-43</v>
      </c>
      <c r="E62" s="8"/>
      <c r="F62" s="320">
        <v>0</v>
      </c>
      <c r="G62" s="8"/>
      <c r="H62" s="320">
        <v>-7</v>
      </c>
    </row>
    <row r="63" spans="1:8" ht="20" customHeight="1">
      <c r="A63" s="203" t="s">
        <v>205</v>
      </c>
      <c r="B63" s="320">
        <v>0</v>
      </c>
      <c r="C63" s="203"/>
      <c r="D63" s="320">
        <v>0</v>
      </c>
      <c r="E63" s="8"/>
      <c r="F63" s="320">
        <v>0</v>
      </c>
      <c r="G63" s="8"/>
      <c r="H63" s="320">
        <v>-19999</v>
      </c>
    </row>
    <row r="64" spans="1:8" ht="20" customHeight="1">
      <c r="A64" s="214" t="s">
        <v>177</v>
      </c>
      <c r="B64" s="125">
        <v>15774</v>
      </c>
      <c r="C64" s="326"/>
      <c r="D64" s="394">
        <v>19423</v>
      </c>
      <c r="E64" s="8"/>
      <c r="F64" s="125">
        <v>17467</v>
      </c>
      <c r="G64" s="8"/>
      <c r="H64" s="320">
        <v>21728</v>
      </c>
    </row>
    <row r="65" spans="1:8" ht="20" customHeight="1">
      <c r="A65" s="214" t="s">
        <v>218</v>
      </c>
      <c r="B65" s="308">
        <v>0</v>
      </c>
      <c r="C65" s="203"/>
      <c r="D65" s="320">
        <v>0</v>
      </c>
      <c r="E65" s="8"/>
      <c r="F65" s="321">
        <v>7846</v>
      </c>
      <c r="G65" s="8"/>
      <c r="H65" s="320">
        <v>0</v>
      </c>
    </row>
    <row r="66" spans="1:8" ht="20" customHeight="1">
      <c r="A66" s="207" t="s">
        <v>245</v>
      </c>
      <c r="B66" s="311">
        <f>SUM(B57:B65)</f>
        <v>18852</v>
      </c>
      <c r="C66" s="203"/>
      <c r="D66" s="377">
        <f>SUM(D57:D65)</f>
        <v>16175</v>
      </c>
      <c r="E66" s="81"/>
      <c r="F66" s="311">
        <f>SUM(F57:F65)</f>
        <v>-40374</v>
      </c>
      <c r="G66" s="81"/>
      <c r="H66" s="377">
        <f>SUM(H57:H65)</f>
        <v>34456</v>
      </c>
    </row>
    <row r="67" spans="1:8" s="202" customFormat="1" ht="20" customHeight="1">
      <c r="A67" s="226"/>
      <c r="B67" s="187"/>
      <c r="C67" s="187"/>
      <c r="D67" s="187"/>
      <c r="E67" s="187"/>
      <c r="F67" s="187"/>
      <c r="G67" s="187"/>
      <c r="H67" s="187"/>
    </row>
    <row r="68" spans="1:8" ht="20" customHeight="1">
      <c r="A68" s="140" t="s">
        <v>30</v>
      </c>
      <c r="B68" s="208"/>
      <c r="C68" s="203"/>
      <c r="D68" s="208"/>
      <c r="E68" s="204"/>
      <c r="F68" s="204"/>
      <c r="G68" s="204"/>
      <c r="H68" s="204"/>
    </row>
    <row r="69" spans="1:8" ht="20" customHeight="1">
      <c r="A69" s="214" t="s">
        <v>192</v>
      </c>
      <c r="B69" s="112"/>
      <c r="C69" s="203"/>
      <c r="D69" s="112"/>
      <c r="E69" s="203"/>
      <c r="F69" s="112"/>
      <c r="G69" s="203"/>
      <c r="H69" s="112"/>
    </row>
    <row r="70" spans="1:8" ht="20" customHeight="1">
      <c r="A70" s="211" t="s">
        <v>179</v>
      </c>
      <c r="B70" s="112">
        <v>-40105</v>
      </c>
      <c r="C70" s="203"/>
      <c r="D70" s="219">
        <v>-102596</v>
      </c>
      <c r="E70" s="8"/>
      <c r="F70" s="112">
        <v>-29705</v>
      </c>
      <c r="G70" s="8"/>
      <c r="H70" s="219">
        <v>-114077</v>
      </c>
    </row>
    <row r="71" spans="1:8" ht="20" customHeight="1">
      <c r="A71" s="214" t="s">
        <v>178</v>
      </c>
      <c r="B71" s="112">
        <v>-83867</v>
      </c>
      <c r="C71" s="203"/>
      <c r="D71" s="219">
        <v>-80863</v>
      </c>
      <c r="E71" s="8"/>
      <c r="F71" s="112">
        <v>-80817</v>
      </c>
      <c r="G71" s="8"/>
      <c r="H71" s="219">
        <v>-57638</v>
      </c>
    </row>
    <row r="72" spans="1:8" ht="20" customHeight="1">
      <c r="A72" s="355" t="s">
        <v>236</v>
      </c>
      <c r="B72" s="320">
        <v>0</v>
      </c>
      <c r="C72" s="203"/>
      <c r="D72" s="320">
        <v>0</v>
      </c>
      <c r="E72" s="8"/>
      <c r="F72" s="112">
        <v>13000</v>
      </c>
      <c r="G72" s="8"/>
      <c r="H72" s="320">
        <v>0</v>
      </c>
    </row>
    <row r="73" spans="1:8" ht="20" customHeight="1">
      <c r="A73" s="354" t="s">
        <v>237</v>
      </c>
      <c r="B73" s="320">
        <v>0</v>
      </c>
      <c r="C73" s="203"/>
      <c r="D73" s="320">
        <v>0</v>
      </c>
      <c r="E73" s="8"/>
      <c r="F73" s="112">
        <v>-20000</v>
      </c>
      <c r="G73" s="8"/>
      <c r="H73" s="320">
        <v>0</v>
      </c>
    </row>
    <row r="74" spans="1:8" ht="20" customHeight="1">
      <c r="A74" s="214" t="s">
        <v>246</v>
      </c>
      <c r="B74" s="320">
        <v>15000</v>
      </c>
      <c r="C74" s="203"/>
      <c r="D74" s="320">
        <v>0</v>
      </c>
      <c r="E74" s="8"/>
      <c r="F74" s="320">
        <v>0</v>
      </c>
      <c r="G74" s="8"/>
      <c r="H74" s="320">
        <v>0</v>
      </c>
    </row>
    <row r="75" spans="1:8" ht="20" customHeight="1">
      <c r="A75" s="354" t="s">
        <v>181</v>
      </c>
      <c r="B75" s="112">
        <v>-8657</v>
      </c>
      <c r="C75" s="203"/>
      <c r="D75" s="219">
        <v>-9064</v>
      </c>
      <c r="E75" s="8"/>
      <c r="F75" s="112">
        <v>-646</v>
      </c>
      <c r="G75" s="8"/>
      <c r="H75" s="219">
        <v>-3629</v>
      </c>
    </row>
    <row r="76" spans="1:8" ht="20" customHeight="1">
      <c r="A76" s="354" t="s">
        <v>219</v>
      </c>
      <c r="B76" s="320">
        <v>0</v>
      </c>
      <c r="C76" s="203"/>
      <c r="D76" s="219">
        <v>1</v>
      </c>
      <c r="E76" s="8"/>
      <c r="F76" s="320">
        <v>0</v>
      </c>
      <c r="G76" s="8"/>
      <c r="H76" s="320">
        <v>0</v>
      </c>
    </row>
    <row r="77" spans="1:8" ht="20" customHeight="1">
      <c r="A77" s="354" t="s">
        <v>224</v>
      </c>
      <c r="B77" s="320">
        <v>-418</v>
      </c>
      <c r="C77" s="203"/>
      <c r="D77" s="320">
        <v>0</v>
      </c>
      <c r="E77" s="8"/>
      <c r="F77" s="320">
        <v>0</v>
      </c>
      <c r="G77" s="8"/>
      <c r="H77" s="320">
        <v>0</v>
      </c>
    </row>
    <row r="78" spans="1:8" ht="20" customHeight="1">
      <c r="A78" s="214" t="s">
        <v>182</v>
      </c>
      <c r="B78" s="319">
        <v>-28047</v>
      </c>
      <c r="C78" s="203"/>
      <c r="D78" s="219">
        <v>-27289</v>
      </c>
      <c r="E78" s="119"/>
      <c r="F78" s="112">
        <v>-20530</v>
      </c>
      <c r="G78" s="119"/>
      <c r="H78" s="219">
        <v>-18391</v>
      </c>
    </row>
    <row r="79" spans="1:8" ht="20" customHeight="1">
      <c r="A79" s="79" t="s">
        <v>241</v>
      </c>
      <c r="B79" s="311">
        <f>SUM(B70:B78)</f>
        <v>-146094</v>
      </c>
      <c r="C79" s="203"/>
      <c r="D79" s="78">
        <f>SUM(D70:D78)</f>
        <v>-219811</v>
      </c>
      <c r="E79" s="81"/>
      <c r="F79" s="78">
        <f>SUM(F70:F78)</f>
        <v>-138698</v>
      </c>
      <c r="G79" s="81"/>
      <c r="H79" s="78">
        <f>SUM(H70:H78)</f>
        <v>-193735</v>
      </c>
    </row>
    <row r="80" spans="1:8" ht="20" customHeight="1">
      <c r="A80" s="79"/>
      <c r="B80" s="80"/>
      <c r="C80" s="203"/>
      <c r="D80" s="80"/>
      <c r="E80" s="81"/>
      <c r="F80" s="80"/>
      <c r="G80" s="81"/>
      <c r="H80" s="80"/>
    </row>
    <row r="81" spans="1:9" ht="20" customHeight="1">
      <c r="A81" s="132" t="s">
        <v>238</v>
      </c>
      <c r="B81" s="80"/>
      <c r="C81" s="203"/>
      <c r="D81" s="73"/>
      <c r="E81" s="81"/>
      <c r="F81" s="81"/>
      <c r="G81" s="81"/>
      <c r="H81" s="124"/>
    </row>
    <row r="82" spans="1:9" ht="20" customHeight="1">
      <c r="A82" s="211" t="s">
        <v>183</v>
      </c>
      <c r="B82" s="219">
        <f>B41+B66+B79</f>
        <v>30996</v>
      </c>
      <c r="C82" s="203"/>
      <c r="D82" s="219">
        <f>D41+D66+D79</f>
        <v>30741</v>
      </c>
      <c r="E82" s="8"/>
      <c r="F82" s="219">
        <f>F41+F66+F79</f>
        <v>4601</v>
      </c>
      <c r="G82" s="8"/>
      <c r="H82" s="219">
        <f>H41+H66+H79</f>
        <v>16052</v>
      </c>
    </row>
    <row r="83" spans="1:9" s="207" customFormat="1" ht="20" customHeight="1">
      <c r="A83" s="132" t="s">
        <v>184</v>
      </c>
      <c r="B83" s="324">
        <v>-3313</v>
      </c>
      <c r="C83" s="203"/>
      <c r="D83" s="324">
        <v>-6522</v>
      </c>
      <c r="E83" s="124"/>
      <c r="F83" s="324">
        <v>-76</v>
      </c>
      <c r="G83" s="124"/>
      <c r="H83" s="324">
        <v>-4417</v>
      </c>
    </row>
    <row r="84" spans="1:9" s="207" customFormat="1" ht="20" customHeight="1">
      <c r="A84" s="79" t="s">
        <v>239</v>
      </c>
      <c r="B84" s="322">
        <f>SUM(B81:B83)</f>
        <v>27683</v>
      </c>
      <c r="C84" s="323"/>
      <c r="D84" s="322">
        <f>SUM(D81:D83)</f>
        <v>24219</v>
      </c>
      <c r="E84" s="322"/>
      <c r="F84" s="322">
        <f>SUM(F81:F83)</f>
        <v>4525</v>
      </c>
      <c r="G84" s="322"/>
      <c r="H84" s="322">
        <f>SUM(H81:H83)</f>
        <v>11635</v>
      </c>
      <c r="I84" s="323"/>
    </row>
    <row r="85" spans="1:9" s="207" customFormat="1" ht="20" customHeight="1">
      <c r="A85" s="132" t="s">
        <v>185</v>
      </c>
      <c r="B85" s="325">
        <f>'BS-4-5'!I11</f>
        <v>144789</v>
      </c>
      <c r="C85" s="326"/>
      <c r="D85" s="325">
        <v>78430</v>
      </c>
      <c r="E85" s="325"/>
      <c r="F85" s="325">
        <f>'BS-4-5'!M11</f>
        <v>14923</v>
      </c>
      <c r="G85" s="325"/>
      <c r="H85" s="325">
        <v>9479</v>
      </c>
      <c r="I85" s="323"/>
    </row>
    <row r="86" spans="1:9" s="207" customFormat="1" ht="20" customHeight="1" thickBot="1">
      <c r="A86" s="79" t="s">
        <v>204</v>
      </c>
      <c r="B86" s="144">
        <f>SUM(B84:B85)</f>
        <v>172472</v>
      </c>
      <c r="C86" s="323"/>
      <c r="D86" s="144">
        <f>SUM(D84:D85)</f>
        <v>102649</v>
      </c>
      <c r="E86" s="322"/>
      <c r="F86" s="144">
        <f>SUM(F84:F85)</f>
        <v>19448</v>
      </c>
      <c r="G86" s="322"/>
      <c r="H86" s="144">
        <f>SUM(H84:H85)</f>
        <v>21114</v>
      </c>
      <c r="I86" s="323"/>
    </row>
    <row r="87" spans="1:9" s="207" customFormat="1" ht="20" customHeight="1" thickTop="1">
      <c r="A87" s="79"/>
      <c r="B87" s="322"/>
      <c r="C87" s="323"/>
      <c r="D87" s="322"/>
      <c r="E87" s="322"/>
      <c r="F87" s="322"/>
      <c r="G87" s="322"/>
      <c r="H87" s="322"/>
      <c r="I87" s="323"/>
    </row>
    <row r="88" spans="1:9" ht="20" customHeight="1"/>
    <row r="89" spans="1:9" ht="20" customHeight="1">
      <c r="A89" s="212" t="s">
        <v>243</v>
      </c>
    </row>
    <row r="90" spans="1:9" ht="20" customHeight="1">
      <c r="A90" s="203" t="s">
        <v>240</v>
      </c>
      <c r="B90" s="125">
        <v>1121</v>
      </c>
      <c r="C90" s="125"/>
      <c r="D90" s="125">
        <v>9323</v>
      </c>
      <c r="E90" s="125"/>
      <c r="F90" s="125">
        <v>1121</v>
      </c>
      <c r="G90" s="125"/>
      <c r="H90" s="320">
        <v>2242</v>
      </c>
    </row>
    <row r="91" spans="1:9" ht="20" customHeight="1">
      <c r="A91" s="203" t="s">
        <v>108</v>
      </c>
      <c r="B91" s="320">
        <v>0</v>
      </c>
      <c r="D91" s="320">
        <v>0</v>
      </c>
      <c r="F91" s="320">
        <v>0</v>
      </c>
      <c r="H91" s="125">
        <v>39799</v>
      </c>
    </row>
    <row r="92" spans="1:9" ht="20.25" hidden="1" customHeight="1">
      <c r="A92" s="203" t="s">
        <v>180</v>
      </c>
      <c r="B92" s="141"/>
      <c r="C92" s="142"/>
      <c r="D92" s="141"/>
      <c r="E92" s="143"/>
      <c r="F92" s="133"/>
    </row>
    <row r="93" spans="1:9" ht="20.25" hidden="1" customHeight="1">
      <c r="A93" s="203" t="s">
        <v>59</v>
      </c>
      <c r="B93" s="125"/>
      <c r="D93" s="125"/>
      <c r="F93" s="125"/>
      <c r="H93" s="125"/>
    </row>
    <row r="94" spans="1:9" ht="20.25" hidden="1" customHeight="1">
      <c r="A94" s="203" t="s">
        <v>60</v>
      </c>
      <c r="B94" s="203"/>
      <c r="F94" s="203"/>
    </row>
    <row r="95" spans="1:9" ht="20.25" hidden="1" customHeight="1">
      <c r="A95" s="203" t="s">
        <v>58</v>
      </c>
      <c r="B95" s="125"/>
      <c r="D95" s="125"/>
      <c r="F95" s="125"/>
      <c r="H95" s="125"/>
    </row>
    <row r="96" spans="1:9" ht="20.25" hidden="1" customHeight="1">
      <c r="A96" s="203" t="s">
        <v>67</v>
      </c>
      <c r="B96" s="125"/>
      <c r="F96" s="125"/>
    </row>
    <row r="97" spans="1:8" ht="20.25" hidden="1" customHeight="1">
      <c r="A97" s="203" t="s">
        <v>66</v>
      </c>
      <c r="B97" s="125"/>
      <c r="D97" s="125"/>
      <c r="F97" s="125"/>
      <c r="H97" s="125"/>
    </row>
    <row r="98" spans="1:8" ht="20" customHeight="1"/>
    <row r="99" spans="1:8" ht="20.25" customHeight="1">
      <c r="B99" s="392"/>
      <c r="C99" s="393"/>
      <c r="D99" s="392"/>
      <c r="E99" s="392"/>
      <c r="F99" s="392"/>
      <c r="G99" s="392"/>
      <c r="H99" s="392"/>
    </row>
  </sheetData>
  <mergeCells count="18">
    <mergeCell ref="B55:H55"/>
    <mergeCell ref="B51:D51"/>
    <mergeCell ref="F51:H51"/>
    <mergeCell ref="B52:D52"/>
    <mergeCell ref="F52:H52"/>
    <mergeCell ref="B50:D50"/>
    <mergeCell ref="F50:H50"/>
    <mergeCell ref="B4:D4"/>
    <mergeCell ref="F4:H4"/>
    <mergeCell ref="B5:D5"/>
    <mergeCell ref="F5:H5"/>
    <mergeCell ref="B49:D49"/>
    <mergeCell ref="F49:H49"/>
    <mergeCell ref="B6:D6"/>
    <mergeCell ref="B7:D7"/>
    <mergeCell ref="F7:H7"/>
    <mergeCell ref="B9:H9"/>
    <mergeCell ref="F6:H6"/>
  </mergeCells>
  <pageMargins left="0.7" right="0.7" top="0.48" bottom="0.5" header="0.5" footer="0.5"/>
  <pageSetup paperSize="9" scale="75" firstPageNumber="10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45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BBC180-2D8F-4859-8F31-3973BE83A1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D7F1CE-19D3-49DA-8B67-DE422789BA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BS-4-5</vt:lpstr>
      <vt:lpstr>PL 3M P6</vt:lpstr>
      <vt:lpstr>SH Sep 2015</vt:lpstr>
      <vt:lpstr>PL 6M P7</vt:lpstr>
      <vt:lpstr>SH (Conso)-P8</vt:lpstr>
      <vt:lpstr>SH (Separate) P9</vt:lpstr>
      <vt:lpstr>CF10-11</vt:lpstr>
      <vt:lpstr>'BS-4-5'!Print_Area</vt:lpstr>
      <vt:lpstr>'CF10-11'!Print_Area</vt:lpstr>
      <vt:lpstr>'PL 3M P6'!Print_Area</vt:lpstr>
      <vt:lpstr>'PL 6M P7'!Print_Area</vt:lpstr>
      <vt:lpstr>'SH (Conso)-P8'!Print_Area</vt:lpstr>
      <vt:lpstr>'SH (Separate) P9'!Print_Area</vt:lpstr>
      <vt:lpstr>'SH Sep 2015'!Print_Area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Kornsiri, Chongaksorn</cp:lastModifiedBy>
  <cp:lastPrinted>2024-08-08T08:32:05Z</cp:lastPrinted>
  <dcterms:created xsi:type="dcterms:W3CDTF">2015-12-03T04:08:39Z</dcterms:created>
  <dcterms:modified xsi:type="dcterms:W3CDTF">2024-08-08T08:32:14Z</dcterms:modified>
</cp:coreProperties>
</file>