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aichuay\Desktop\METCO\2024\6. Draft FS\3. Q3\!! SET file\"/>
    </mc:Choice>
  </mc:AlternateContent>
  <xr:revisionPtr revIDLastSave="0" documentId="13_ncr:1_{FEF08569-DB7E-41BC-A0DB-308E00777B68}" xr6:coauthVersionLast="47" xr6:coauthVersionMax="47" xr10:uidLastSave="{00000000-0000-0000-0000-000000000000}"/>
  <bookViews>
    <workbookView xWindow="-108" yWindow="-108" windowWidth="23256" windowHeight="12456" tabRatio="760" activeTab="4" xr2:uid="{00000000-000D-0000-FFFF-FFFF00000000}"/>
  </bookViews>
  <sheets>
    <sheet name="BS_3-4" sheetId="1" r:id="rId1"/>
    <sheet name="PL 3 mts - 5" sheetId="3" r:id="rId2"/>
    <sheet name="PL YTD - 6" sheetId="8" r:id="rId3"/>
    <sheet name="SH 7-8" sheetId="6" r:id="rId4"/>
    <sheet name="CF 9-10" sheetId="7" r:id="rId5"/>
  </sheets>
  <definedNames>
    <definedName name="_xlnm.Print_Area" localSheetId="0">'BS_3-4'!$A$1:$K$70</definedName>
    <definedName name="_xlnm.Print_Area" localSheetId="4">'CF 9-10'!$A$1:$J$80</definedName>
    <definedName name="_xlnm.Print_Area" localSheetId="1">'PL 3 mts - 5'!$A$1:$I$32</definedName>
    <definedName name="_xlnm.Print_Area" localSheetId="2">'PL YTD - 6'!$A$1:$I$32</definedName>
    <definedName name="_xlnm.Print_Area" localSheetId="3">'SH 7-8'!$A:$L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F18" i="6"/>
  <c r="D18" i="6"/>
  <c r="D23" i="6"/>
  <c r="F23" i="6"/>
  <c r="H23" i="6"/>
  <c r="H33" i="6"/>
  <c r="F33" i="6"/>
  <c r="D33" i="6"/>
  <c r="D38" i="6"/>
  <c r="F38" i="6"/>
  <c r="H38" i="6"/>
  <c r="H59" i="6"/>
  <c r="F59" i="6"/>
  <c r="D59" i="6"/>
  <c r="D64" i="6"/>
  <c r="F64" i="6"/>
  <c r="H64" i="6"/>
  <c r="H74" i="6"/>
  <c r="F74" i="6"/>
  <c r="D74" i="6"/>
  <c r="D79" i="6"/>
  <c r="F79" i="6"/>
  <c r="H79" i="6"/>
  <c r="J62" i="6"/>
  <c r="J38" i="6"/>
  <c r="D40" i="6"/>
  <c r="D49" i="1"/>
  <c r="J74" i="6" l="1"/>
  <c r="J33" i="6"/>
  <c r="E14" i="3" l="1"/>
  <c r="I46" i="1" l="1"/>
  <c r="H42" i="7" l="1"/>
  <c r="H61" i="7"/>
  <c r="H32" i="8" l="1"/>
  <c r="F32" i="8"/>
  <c r="F31" i="8"/>
  <c r="I22" i="8"/>
  <c r="E22" i="8"/>
  <c r="C22" i="8"/>
  <c r="G22" i="8"/>
  <c r="I14" i="8"/>
  <c r="G14" i="8"/>
  <c r="E14" i="8"/>
  <c r="C14" i="8"/>
  <c r="I24" i="8" l="1"/>
  <c r="I26" i="8" s="1"/>
  <c r="I30" i="8" s="1"/>
  <c r="E24" i="8"/>
  <c r="E26" i="8" s="1"/>
  <c r="E32" i="8" s="1"/>
  <c r="C24" i="8"/>
  <c r="C26" i="8" s="1"/>
  <c r="G24" i="8"/>
  <c r="G26" i="8" s="1"/>
  <c r="I32" i="8"/>
  <c r="J10" i="7" l="1"/>
  <c r="E30" i="8"/>
  <c r="C32" i="8"/>
  <c r="C30" i="8"/>
  <c r="G32" i="8"/>
  <c r="G30" i="8"/>
  <c r="J77" i="6" l="1"/>
  <c r="J79" i="6" s="1"/>
  <c r="H10" i="7"/>
  <c r="J36" i="6"/>
  <c r="D10" i="7"/>
  <c r="J21" i="6"/>
  <c r="F10" i="7"/>
  <c r="D68" i="7"/>
  <c r="H68" i="7"/>
  <c r="L28" i="6" l="1"/>
  <c r="K16" i="1" l="1"/>
  <c r="D25" i="6"/>
  <c r="H25" i="6" l="1"/>
  <c r="F25" i="6"/>
  <c r="L54" i="6"/>
  <c r="L58" i="6"/>
  <c r="J59" i="6"/>
  <c r="L59" i="6" s="1"/>
  <c r="L69" i="6"/>
  <c r="L73" i="6"/>
  <c r="L74" i="6"/>
  <c r="D81" i="6"/>
  <c r="F81" i="6"/>
  <c r="H81" i="6"/>
  <c r="G14" i="3"/>
  <c r="I14" i="3"/>
  <c r="D42" i="7" l="1"/>
  <c r="H43" i="7"/>
  <c r="D43" i="7"/>
  <c r="E22" i="3"/>
  <c r="D16" i="1" l="1"/>
  <c r="D78" i="7" l="1"/>
  <c r="H78" i="7"/>
  <c r="I16" i="1" l="1"/>
  <c r="L13" i="6" l="1"/>
  <c r="I53" i="1" l="1"/>
  <c r="F40" i="6" l="1"/>
  <c r="H40" i="6"/>
  <c r="K26" i="1" l="1"/>
  <c r="I26" i="1" l="1"/>
  <c r="D53" i="7" l="1"/>
  <c r="F53" i="7"/>
  <c r="J53" i="7"/>
  <c r="H53" i="7"/>
  <c r="J18" i="6"/>
  <c r="L17" i="6"/>
  <c r="C22" i="3"/>
  <c r="F68" i="1"/>
  <c r="F16" i="1"/>
  <c r="J78" i="7"/>
  <c r="F78" i="7"/>
  <c r="J61" i="7"/>
  <c r="F61" i="7"/>
  <c r="L33" i="6"/>
  <c r="G22" i="3"/>
  <c r="G24" i="3" s="1"/>
  <c r="I22" i="3"/>
  <c r="C14" i="3"/>
  <c r="K46" i="1"/>
  <c r="I54" i="1"/>
  <c r="I28" i="1"/>
  <c r="F26" i="1"/>
  <c r="D26" i="1"/>
  <c r="D46" i="1"/>
  <c r="D61" i="7"/>
  <c r="L32" i="6"/>
  <c r="H32" i="3"/>
  <c r="F32" i="3"/>
  <c r="F31" i="3"/>
  <c r="K53" i="1"/>
  <c r="F53" i="1"/>
  <c r="F46" i="1"/>
  <c r="H67" i="1"/>
  <c r="H68" i="1" s="1"/>
  <c r="H53" i="1"/>
  <c r="H46" i="1"/>
  <c r="H26" i="1"/>
  <c r="H16" i="1"/>
  <c r="D53" i="1"/>
  <c r="K68" i="1"/>
  <c r="C24" i="3" l="1"/>
  <c r="C26" i="3" s="1"/>
  <c r="F28" i="1"/>
  <c r="L18" i="6"/>
  <c r="I24" i="3"/>
  <c r="I26" i="3" s="1"/>
  <c r="I32" i="3" s="1"/>
  <c r="H54" i="1"/>
  <c r="H70" i="1" s="1"/>
  <c r="H28" i="1"/>
  <c r="G26" i="3"/>
  <c r="E24" i="3"/>
  <c r="E26" i="3" s="1"/>
  <c r="K54" i="1"/>
  <c r="K70" i="1" s="1"/>
  <c r="F54" i="1"/>
  <c r="F70" i="1" s="1"/>
  <c r="K28" i="1"/>
  <c r="D54" i="1"/>
  <c r="D28" i="1"/>
  <c r="E32" i="3" l="1"/>
  <c r="E30" i="3"/>
  <c r="G30" i="3"/>
  <c r="C32" i="3"/>
  <c r="C30" i="3"/>
  <c r="G32" i="3"/>
  <c r="I30" i="3"/>
  <c r="J22" i="7" l="1"/>
  <c r="J34" i="7" s="1"/>
  <c r="J36" i="7" s="1"/>
  <c r="L21" i="6"/>
  <c r="L23" i="6" s="1"/>
  <c r="L25" i="6" s="1"/>
  <c r="F22" i="7"/>
  <c r="F34" i="7" s="1"/>
  <c r="F36" i="7" s="1"/>
  <c r="H22" i="7"/>
  <c r="H34" i="7" s="1"/>
  <c r="H36" i="7" s="1"/>
  <c r="H64" i="7" s="1"/>
  <c r="H67" i="7" s="1"/>
  <c r="H69" i="7" s="1"/>
  <c r="L36" i="6"/>
  <c r="L38" i="6" s="1"/>
  <c r="D22" i="7"/>
  <c r="J23" i="6" l="1"/>
  <c r="J25" i="6" s="1"/>
  <c r="L62" i="6"/>
  <c r="L64" i="6" s="1"/>
  <c r="L66" i="6" s="1"/>
  <c r="J64" i="6"/>
  <c r="J66" i="6" s="1"/>
  <c r="L77" i="6"/>
  <c r="L79" i="6" s="1"/>
  <c r="L81" i="6" s="1"/>
  <c r="J81" i="6"/>
  <c r="I68" i="1" s="1"/>
  <c r="J64" i="7"/>
  <c r="J67" i="7" s="1"/>
  <c r="J69" i="7" s="1"/>
  <c r="F64" i="7"/>
  <c r="F67" i="7" s="1"/>
  <c r="F69" i="7" s="1"/>
  <c r="D34" i="7"/>
  <c r="D36" i="7" s="1"/>
  <c r="D64" i="7" s="1"/>
  <c r="D67" i="7" s="1"/>
  <c r="D69" i="7" s="1"/>
  <c r="L40" i="6"/>
  <c r="J40" i="6" l="1"/>
  <c r="D68" i="1" s="1"/>
  <c r="D70" i="1" s="1"/>
  <c r="M40" i="6" l="1"/>
  <c r="I70" i="1"/>
  <c r="M81" i="6"/>
</calcChain>
</file>

<file path=xl/sharedStrings.xml><?xml version="1.0" encoding="utf-8"?>
<sst xmlns="http://schemas.openxmlformats.org/spreadsheetml/2006/main" count="306" uniqueCount="161">
  <si>
    <t>บริษัท มูราโมโต้ อีเล็คตรอน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</si>
  <si>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</si>
  <si>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</si>
  <si>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</si>
  <si>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</si>
  <si>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</si>
  <si>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</si>
  <si>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</si>
  <si>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</si>
  <si>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</si>
  <si>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</si>
  <si>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</si>
  <si>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</si>
  <si>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</si>
  <si>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ลูกหนี้อื่น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</si>
  <si>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</si>
  <si>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</si>
  <si>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</si>
  <si>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</si>
  <si>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</si>
  <si>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</si>
  <si>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</si>
  <si>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</si>
  <si>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</si>
  <si>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สิทธิในการใช้สินทรัพย์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</si>
  <si>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</si>
  <si>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</si>
  <si>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</si>
  <si>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</si>
  <si>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</si>
  <si>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</si>
  <si>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</si>
  <si>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</si>
  <si>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</si>
  <si>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</si>
  <si>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</si>
  <si>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</si>
  <si>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</si>
  <si>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</si>
  <si>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</si>
  <si>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</si>
  <si>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</si>
  <si>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</si>
  <si>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</si>
  <si>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</si>
  <si>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</si>
  <si>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</si>
  <si>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</si>
  <si>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</si>
  <si>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</si>
  <si>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</si>
  <si>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</si>
  <si>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</si>
  <si>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</si>
  <si>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</si>
  <si>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</si>
  <si>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</si>
  <si>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</si>
  <si>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</si>
  <si>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</si>
  <si>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</si>
  <si>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</si>
  <si>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</si>
  <si>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</si>
  <si>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</si>
  <si>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</si>
  <si>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</si>
  <si>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</si>
  <si>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</si>
  <si>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</si>
  <si>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</si>
  <si>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</si>
  <si>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</si>
  <si>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</si>
  <si>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</si>
  <si>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</si>
  <si>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</si>
  <si>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</si>
  <si>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</si>
  <si>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</si>
  <si>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</si>
  <si>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</si>
  <si>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</si>
  <si>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</si>
  <si>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</si>
  <si>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</si>
  <si>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</si>
  <si>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</si>
  <si>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</si>
  <si>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</si>
  <si>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</si>
  <si>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</si>
  <si>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</si>
  <si>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</si>
  <si>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>กำไรเบ็ดเสร็จสำหรับงวด</t>
  </si>
  <si>
    <t xml:space="preserve">     กำไร</t>
  </si>
  <si>
    <t xml:space="preserve">     กำไรเบ็ดเสร็จอื่น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</si>
  <si>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</si>
  <si>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</si>
  <si>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</si>
  <si>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</si>
  <si>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กลับรายการขาดทุนจากการด้อยค่า</t>
  </si>
  <si>
    <t>ค่าใช้จ่ายผลประโยชน์พนักงาน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</si>
  <si>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</si>
  <si>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</si>
  <si>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</si>
  <si>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</si>
  <si>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</si>
  <si>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</si>
  <si>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</si>
  <si>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</si>
  <si>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</si>
  <si>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</si>
  <si>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</si>
  <si>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</si>
  <si>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</si>
  <si>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</si>
  <si>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</si>
  <si>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</si>
  <si>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จ่ายชำระหนี้เงินกู้ยืมระยะสั้นจากสถาบันการเงิน</t>
  </si>
  <si>
    <t xml:space="preserve">จ่ายเงินปันผล
</t>
  </si>
  <si>
    <t>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</si>
  <si>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</si>
  <si>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</si>
  <si>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</si>
  <si>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</si>
  <si>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</si>
  <si>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</si>
  <si>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</si>
  <si>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หนี้สินภาษีเงินได้รอการตัดบัญชี</t>
  </si>
  <si>
    <t>ยอดคงเหลือ ณ วันที่ 1 ตุลาคม 2565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</si>
  <si>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</si>
  <si>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</si>
  <si>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</si>
  <si>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>2566</t>
  </si>
  <si>
    <t>รวมการจัดสรรส่วนทุนให้ผู้ถือหุ้น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</si>
  <si>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</si>
  <si>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 xml:space="preserve">   ที่ดิน อาคารและอุปกรณ์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</si>
  <si>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</si>
  <si>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</si>
  <si>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ตุลาคม 2566</t>
  </si>
  <si>
    <t>2, 5</t>
  </si>
  <si>
    <t>ค่าใช้จ่ายภาษีเงินได้</t>
  </si>
  <si>
    <t>ทุนที่ออกและ</t>
  </si>
  <si>
    <t>ขาดทุน (กลับรายการขาดทุน) จากการปรับมูลค่าสินค้า</t>
  </si>
  <si>
    <t>ขาดทุน (กำไร) จากการจำหน่ายและตัดจำหน่าย</t>
  </si>
  <si>
    <t>2567</t>
  </si>
  <si>
    <t>30 มิถุนายน</t>
  </si>
  <si>
    <t xml:space="preserve"> 30 มิถุนายน</t>
  </si>
  <si>
    <t>สำหรับงวดเก้าเดือนสิ้นสุดวันที่</t>
  </si>
  <si>
    <t>สำหรับงวดเก้าเดือนสิ้นสุดวันที่ 30 มิถุนายน 2566</t>
  </si>
  <si>
    <t>ยอดคงเหลือ ณ วันที่ 30 มิถุนายน 2566</t>
  </si>
  <si>
    <t>สำหรับงวดเก้าเดือนสิ้นสุดวันที่ 30 มิถุนายน 2567</t>
  </si>
  <si>
    <t>ยอดคงเหลือ ณ วันที่ 30 มิถุนายน 2567</t>
  </si>
  <si>
    <t>(กำไร) ขาดทุนจากอัตราแลกเปลี่ยนที่ยังไม่เกิดขึ้น</t>
  </si>
  <si>
    <t>ปรับรายการที่กระทบกำไรเป็นเงินสดรับ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</si>
  <si>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</si>
  <si>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</si>
  <si>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งบแสดงฐานะการเงิน</t>
  </si>
  <si>
    <t>งบแสดงการเปลี่ยนแปลงส่วนของผู้ถือหุ้น  (ไม่ได้ตรวจสอบ)</t>
  </si>
  <si>
    <t>กระแสเงินสดสุทธิได้มาจาก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</si>
</sst>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_);_(* \(#,##0\);_(* &quot;-&quot;??_);_(@_)"/>
    <numFmt numFmtId="167" formatCode="_(* #,##0.00_);_(* \(#,##0.00\);_(* &quot;-&quot;_);_(@_)"/>
    <numFmt numFmtId="168" formatCode="0.0%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10">
    <xf numFmtId="37" fontId="0" fillId="0" borderId="0" xfId="0"/>
    <xf numFmtId="37" fontId="2" fillId="0" borderId="0" xfId="0" applyFont="1"/>
    <xf numFmtId="37" fontId="0" fillId="0" borderId="0" xfId="0" applyAlignment="1">
      <alignment vertical="top"/>
    </xf>
    <xf numFmtId="37" fontId="5" fillId="0" borderId="0" xfId="0" applyFont="1" applyAlignment="1">
      <alignment vertical="top"/>
    </xf>
    <xf numFmtId="37" fontId="7" fillId="0" borderId="0" xfId="0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center"/>
    </xf>
    <xf numFmtId="37" fontId="9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0" fillId="0" borderId="0" xfId="0" applyAlignment="1">
      <alignment horizontal="right"/>
    </xf>
    <xf numFmtId="37" fontId="10" fillId="0" borderId="0" xfId="0" applyFont="1"/>
    <xf numFmtId="37" fontId="6" fillId="0" borderId="0" xfId="0" applyFont="1"/>
    <xf numFmtId="37" fontId="9" fillId="0" borderId="0" xfId="0" applyFont="1"/>
    <xf numFmtId="37" fontId="7" fillId="0" borderId="0" xfId="0" applyFont="1"/>
    <xf numFmtId="37" fontId="6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9" fillId="0" borderId="0" xfId="0" applyFont="1" applyAlignment="1">
      <alignment vertical="top"/>
    </xf>
    <xf numFmtId="37" fontId="0" fillId="0" borderId="0" xfId="0" applyAlignment="1">
      <alignment horizontal="right" vertical="top"/>
    </xf>
    <xf numFmtId="49" fontId="0" fillId="0" borderId="0" xfId="0" applyNumberFormat="1" applyAlignment="1">
      <alignment horizontal="center"/>
    </xf>
    <xf numFmtId="165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3" xfId="0" applyBorder="1" applyAlignment="1">
      <alignment horizontal="right"/>
    </xf>
    <xf numFmtId="37" fontId="0" fillId="0" borderId="1" xfId="0" applyBorder="1" applyAlignment="1">
      <alignment horizontal="right" vertical="top"/>
    </xf>
    <xf numFmtId="164" fontId="0" fillId="0" borderId="0" xfId="0" applyNumberFormat="1" applyAlignment="1">
      <alignment horizontal="center" vertical="top"/>
    </xf>
    <xf numFmtId="165" fontId="7" fillId="0" borderId="0" xfId="0" applyNumberFormat="1" applyFont="1" applyAlignment="1">
      <alignment horizontal="center"/>
    </xf>
    <xf numFmtId="37" fontId="5" fillId="0" borderId="0" xfId="0" applyFont="1" applyAlignment="1">
      <alignment horizontal="center" vertical="top"/>
    </xf>
    <xf numFmtId="37" fontId="13" fillId="0" borderId="0" xfId="0" applyFont="1"/>
    <xf numFmtId="37" fontId="14" fillId="0" borderId="0" xfId="0" applyFont="1"/>
    <xf numFmtId="37" fontId="7" fillId="0" borderId="0" xfId="0" applyFont="1" applyAlignment="1">
      <alignment horizontal="right" vertical="top" wrapText="1"/>
    </xf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 wrapText="1"/>
    </xf>
    <xf numFmtId="37" fontId="0" fillId="0" borderId="0" xfId="0" applyAlignment="1">
      <alignment horizontal="right" vertical="top" wrapText="1"/>
    </xf>
    <xf numFmtId="37" fontId="0" fillId="0" borderId="0" xfId="0" applyAlignment="1">
      <alignment vertical="top" wrapText="1"/>
    </xf>
    <xf numFmtId="49" fontId="7" fillId="0" borderId="0" xfId="0" applyNumberFormat="1" applyFont="1"/>
    <xf numFmtId="166" fontId="0" fillId="0" borderId="0" xfId="1" applyNumberFormat="1" applyFont="1" applyFill="1" applyAlignment="1"/>
    <xf numFmtId="37" fontId="0" fillId="0" borderId="0" xfId="0" applyAlignment="1">
      <alignment horizontal="left"/>
    </xf>
    <xf numFmtId="43" fontId="0" fillId="0" borderId="0" xfId="1" applyFont="1" applyFill="1" applyAlignment="1"/>
    <xf numFmtId="49" fontId="16" fillId="0" borderId="0" xfId="0" applyNumberFormat="1" applyFont="1"/>
    <xf numFmtId="43" fontId="0" fillId="0" borderId="0" xfId="1" applyFont="1" applyBorder="1"/>
    <xf numFmtId="37" fontId="7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37" fontId="0" fillId="0" borderId="0" xfId="0" applyFill="1"/>
    <xf numFmtId="37" fontId="0" fillId="0" borderId="0" xfId="0" applyFill="1" applyAlignment="1">
      <alignment vertical="top"/>
    </xf>
    <xf numFmtId="37" fontId="7" fillId="0" borderId="0" xfId="0" applyFont="1" applyFill="1" applyAlignment="1">
      <alignment horizontal="right" vertical="top" wrapText="1"/>
    </xf>
    <xf numFmtId="37" fontId="7" fillId="0" borderId="0" xfId="0" applyFont="1" applyAlignment="1">
      <alignment horizontal="center" vertical="top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5" fillId="0" borderId="0" xfId="1" applyNumberFormat="1" applyFont="1" applyAlignment="1">
      <alignment horizontal="right"/>
    </xf>
    <xf numFmtId="41" fontId="5" fillId="0" borderId="2" xfId="1" applyNumberFormat="1" applyFont="1" applyBorder="1" applyAlignment="1">
      <alignment horizontal="right"/>
    </xf>
    <xf numFmtId="41" fontId="0" fillId="0" borderId="0" xfId="1" applyNumberFormat="1" applyFont="1" applyAlignment="1"/>
    <xf numFmtId="41" fontId="0" fillId="0" borderId="0" xfId="1" applyNumberFormat="1" applyFont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Fill="1"/>
    <xf numFmtId="41" fontId="5" fillId="0" borderId="2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0" fillId="0" borderId="3" xfId="0" applyNumberFormat="1" applyBorder="1" applyAlignment="1">
      <alignment horizontal="right"/>
    </xf>
    <xf numFmtId="41" fontId="0" fillId="0" borderId="0" xfId="0" applyNumberFormat="1"/>
    <xf numFmtId="41" fontId="5" fillId="0" borderId="3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 vertical="top"/>
    </xf>
    <xf numFmtId="41" fontId="0" fillId="0" borderId="0" xfId="0" applyNumberFormat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6" fillId="0" borderId="0" xfId="0" applyNumberFormat="1" applyFont="1"/>
    <xf numFmtId="41" fontId="6" fillId="0" borderId="0" xfId="0" applyNumberFormat="1" applyFont="1" applyFill="1"/>
    <xf numFmtId="41" fontId="0" fillId="0" borderId="1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 vertical="top"/>
    </xf>
    <xf numFmtId="41" fontId="0" fillId="0" borderId="1" xfId="1" applyNumberFormat="1" applyFont="1" applyFill="1" applyBorder="1" applyAlignment="1">
      <alignment horizontal="right"/>
    </xf>
    <xf numFmtId="167" fontId="5" fillId="0" borderId="3" xfId="0" applyNumberFormat="1" applyFont="1" applyFill="1" applyBorder="1" applyAlignment="1">
      <alignment horizontal="right" vertical="top"/>
    </xf>
    <xf numFmtId="167" fontId="5" fillId="0" borderId="0" xfId="0" applyNumberFormat="1" applyFont="1" applyFill="1" applyAlignment="1">
      <alignment horizontal="right" vertical="top"/>
    </xf>
    <xf numFmtId="167" fontId="5" fillId="0" borderId="0" xfId="0" applyNumberFormat="1" applyFont="1" applyAlignment="1">
      <alignment horizontal="right" vertical="top"/>
    </xf>
    <xf numFmtId="167" fontId="5" fillId="0" borderId="3" xfId="0" applyNumberFormat="1" applyFont="1" applyBorder="1" applyAlignment="1">
      <alignment horizontal="right" vertical="top"/>
    </xf>
    <xf numFmtId="41" fontId="5" fillId="0" borderId="0" xfId="0" applyNumberFormat="1" applyFont="1"/>
    <xf numFmtId="41" fontId="0" fillId="0" borderId="0" xfId="0" applyNumberFormat="1" applyFont="1" applyAlignment="1">
      <alignment horizontal="center"/>
    </xf>
    <xf numFmtId="41" fontId="0" fillId="0" borderId="1" xfId="0" applyNumberFormat="1" applyFont="1" applyBorder="1" applyAlignment="1">
      <alignment horizontal="right"/>
    </xf>
    <xf numFmtId="41" fontId="0" fillId="0" borderId="1" xfId="0" applyNumberFormat="1" applyFont="1" applyBorder="1"/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/>
    <xf numFmtId="41" fontId="0" fillId="0" borderId="0" xfId="0" applyNumberFormat="1" applyFont="1" applyAlignment="1">
      <alignment horizontal="right"/>
    </xf>
    <xf numFmtId="41" fontId="5" fillId="0" borderId="3" xfId="0" applyNumberFormat="1" applyFont="1" applyBorder="1"/>
    <xf numFmtId="41" fontId="5" fillId="0" borderId="2" xfId="0" applyNumberFormat="1" applyFont="1" applyBorder="1"/>
    <xf numFmtId="41" fontId="0" fillId="0" borderId="0" xfId="0" applyNumberFormat="1" applyFont="1"/>
    <xf numFmtId="41" fontId="7" fillId="0" borderId="0" xfId="0" applyNumberFormat="1" applyFont="1" applyAlignment="1">
      <alignment horizontal="center"/>
    </xf>
    <xf numFmtId="41" fontId="0" fillId="0" borderId="0" xfId="1" applyNumberFormat="1" applyFont="1" applyFill="1" applyAlignment="1">
      <alignment horizontal="right" vertical="top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>
      <alignment vertical="top"/>
    </xf>
    <xf numFmtId="41" fontId="0" fillId="0" borderId="0" xfId="1" applyNumberFormat="1" applyFont="1" applyFill="1" applyBorder="1" applyAlignment="1">
      <alignment vertical="top"/>
    </xf>
    <xf numFmtId="41" fontId="0" fillId="0" borderId="0" xfId="1" quotePrefix="1" applyNumberFormat="1" applyFont="1" applyFill="1" applyBorder="1" applyAlignment="1">
      <alignment horizontal="right"/>
    </xf>
    <xf numFmtId="41" fontId="16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0" fillId="0" borderId="0" xfId="0" applyNumberFormat="1" applyFill="1" applyAlignment="1">
      <alignment horizontal="right" vertical="top"/>
    </xf>
    <xf numFmtId="41" fontId="0" fillId="0" borderId="1" xfId="0" applyNumberFormat="1" applyFill="1" applyBorder="1" applyAlignment="1">
      <alignment horizontal="right" vertical="top"/>
    </xf>
    <xf numFmtId="41" fontId="16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horizontal="center" vertical="top"/>
    </xf>
    <xf numFmtId="41" fontId="0" fillId="0" borderId="0" xfId="4" quotePrefix="1" applyNumberFormat="1" applyFont="1" applyFill="1" applyBorder="1" applyAlignment="1">
      <alignment horizontal="center"/>
    </xf>
    <xf numFmtId="41" fontId="0" fillId="0" borderId="0" xfId="0" applyNumberFormat="1" applyFill="1" applyAlignment="1">
      <alignment vertical="top"/>
    </xf>
    <xf numFmtId="41" fontId="0" fillId="0" borderId="0" xfId="0" applyNumberFormat="1" applyAlignment="1">
      <alignment vertical="top"/>
    </xf>
    <xf numFmtId="41" fontId="0" fillId="0" borderId="0" xfId="0" applyNumberFormat="1" applyFill="1" applyAlignment="1">
      <alignment horizontal="center" vertical="top"/>
    </xf>
    <xf numFmtId="41" fontId="0" fillId="0" borderId="1" xfId="0" applyNumberFormat="1" applyFill="1" applyBorder="1"/>
    <xf numFmtId="41" fontId="0" fillId="0" borderId="1" xfId="0" applyNumberFormat="1" applyBorder="1"/>
    <xf numFmtId="37" fontId="5" fillId="0" borderId="0" xfId="0" applyFont="1" applyBorder="1" applyAlignment="1">
      <alignment horizontal="right"/>
    </xf>
    <xf numFmtId="41" fontId="0" fillId="0" borderId="0" xfId="0" applyNumberFormat="1" applyFont="1" applyBorder="1"/>
    <xf numFmtId="37" fontId="7" fillId="0" borderId="0" xfId="0" applyFont="1" applyAlignment="1">
      <alignment horizontal="center"/>
    </xf>
    <xf numFmtId="37" fontId="0" fillId="0" borderId="0" xfId="0" applyFont="1" applyAlignment="1">
      <alignment vertical="top"/>
    </xf>
    <xf numFmtId="41" fontId="0" fillId="0" borderId="1" xfId="0" applyNumberFormat="1" applyFont="1" applyFill="1" applyBorder="1"/>
    <xf numFmtId="37" fontId="7" fillId="0" borderId="0" xfId="0" applyFont="1" applyAlignment="1">
      <alignment horizontal="center"/>
    </xf>
    <xf numFmtId="37" fontId="7" fillId="0" borderId="0" xfId="0" applyFont="1" applyAlignment="1">
      <alignment horizontal="center" vertical="top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Alignment="1">
      <alignment horizontal="right" vertical="top"/>
    </xf>
    <xf numFmtId="41" fontId="0" fillId="0" borderId="1" xfId="4" applyNumberFormat="1" applyFont="1" applyBorder="1" applyAlignment="1">
      <alignment horizontal="right"/>
    </xf>
    <xf numFmtId="168" fontId="6" fillId="0" borderId="0" xfId="0" applyNumberFormat="1" applyFont="1"/>
    <xf numFmtId="168" fontId="6" fillId="0" borderId="0" xfId="7" applyNumberFormat="1" applyFon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41" fontId="0" fillId="0" borderId="0" xfId="0" applyNumberFormat="1" applyFont="1" applyBorder="1" applyAlignment="1">
      <alignment horizontal="center"/>
    </xf>
    <xf numFmtId="37" fontId="7" fillId="0" borderId="0" xfId="0" applyFont="1" applyAlignment="1">
      <alignment horizontal="center"/>
    </xf>
    <xf numFmtId="165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166" fontId="6" fillId="0" borderId="0" xfId="4" applyNumberFormat="1" applyFont="1" applyFill="1" applyAlignment="1">
      <alignment horizontal="right"/>
    </xf>
    <xf numFmtId="37" fontId="5" fillId="0" borderId="0" xfId="0" applyFont="1" applyFill="1"/>
    <xf numFmtId="43" fontId="0" fillId="0" borderId="0" xfId="1" quotePrefix="1" applyFont="1" applyFill="1" applyBorder="1" applyAlignment="1">
      <alignment horizontal="right"/>
    </xf>
    <xf numFmtId="37" fontId="0" fillId="0" borderId="1" xfId="0" applyBorder="1"/>
    <xf numFmtId="43" fontId="0" fillId="0" borderId="0" xfId="1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0" fillId="0" borderId="1" xfId="1" applyFont="1" applyFill="1" applyBorder="1" applyAlignment="1">
      <alignment horizontal="right" vertical="top"/>
    </xf>
    <xf numFmtId="43" fontId="5" fillId="0" borderId="3" xfId="1" applyFont="1" applyFill="1" applyBorder="1" applyAlignment="1">
      <alignment horizontal="right" vertical="top"/>
    </xf>
    <xf numFmtId="43" fontId="0" fillId="0" borderId="1" xfId="1" applyFont="1" applyFill="1" applyBorder="1" applyAlignment="1">
      <alignment horizontal="right"/>
    </xf>
    <xf numFmtId="43" fontId="0" fillId="0" borderId="0" xfId="1" applyFont="1"/>
    <xf numFmtId="43" fontId="0" fillId="0" borderId="0" xfId="1" applyFont="1" applyBorder="1" applyAlignment="1">
      <alignment horizontal="right"/>
    </xf>
    <xf numFmtId="43" fontId="0" fillId="0" borderId="0" xfId="1" applyFont="1" applyAlignment="1">
      <alignment horizontal="right" vertical="top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5" fillId="0" borderId="2" xfId="1" applyNumberFormat="1" applyFont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Alignment="1">
      <alignment horizontal="right"/>
    </xf>
    <xf numFmtId="166" fontId="5" fillId="0" borderId="3" xfId="1" applyNumberFormat="1" applyFont="1" applyBorder="1" applyAlignment="1">
      <alignment horizontal="right"/>
    </xf>
    <xf numFmtId="166" fontId="5" fillId="0" borderId="3" xfId="1" applyNumberFormat="1" applyFont="1" applyBorder="1" applyAlignment="1"/>
    <xf numFmtId="166" fontId="5" fillId="0" borderId="0" xfId="0" applyNumberFormat="1" applyFont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 vertical="top"/>
    </xf>
    <xf numFmtId="166" fontId="5" fillId="0" borderId="0" xfId="0" applyNumberFormat="1" applyFont="1" applyAlignment="1">
      <alignment horizontal="right" vertical="top"/>
    </xf>
    <xf numFmtId="166" fontId="5" fillId="0" borderId="2" xfId="0" applyNumberFormat="1" applyFont="1" applyBorder="1" applyAlignment="1">
      <alignment horizontal="right" vertical="top"/>
    </xf>
    <xf numFmtId="166" fontId="5" fillId="0" borderId="2" xfId="1" applyNumberFormat="1" applyFont="1" applyFill="1" applyBorder="1" applyAlignment="1">
      <alignment horizontal="right" vertical="top"/>
    </xf>
    <xf numFmtId="166" fontId="5" fillId="0" borderId="0" xfId="0" applyNumberFormat="1" applyFont="1" applyFill="1" applyAlignment="1">
      <alignment horizontal="right" vertical="top"/>
    </xf>
    <xf numFmtId="166" fontId="5" fillId="0" borderId="2" xfId="0" applyNumberFormat="1" applyFont="1" applyFill="1" applyBorder="1" applyAlignment="1">
      <alignment horizontal="right" vertical="top"/>
    </xf>
    <xf numFmtId="166" fontId="5" fillId="0" borderId="0" xfId="0" applyNumberFormat="1" applyFont="1" applyFill="1" applyAlignment="1">
      <alignment horizontal="right"/>
    </xf>
    <xf numFmtId="166" fontId="0" fillId="0" borderId="1" xfId="0" applyNumberForma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166" fontId="0" fillId="0" borderId="1" xfId="0" applyNumberFormat="1" applyBorder="1" applyAlignment="1">
      <alignment horizontal="right"/>
    </xf>
    <xf numFmtId="166" fontId="0" fillId="0" borderId="0" xfId="0" applyNumberFormat="1" applyAlignment="1">
      <alignment horizontal="right"/>
    </xf>
    <xf numFmtId="166" fontId="5" fillId="0" borderId="0" xfId="1" applyNumberFormat="1" applyFont="1" applyFill="1" applyAlignment="1">
      <alignment horizontal="right" vertical="top"/>
    </xf>
    <xf numFmtId="166" fontId="5" fillId="0" borderId="3" xfId="1" applyNumberFormat="1" applyFont="1" applyFill="1" applyBorder="1" applyAlignment="1">
      <alignment horizontal="right" vertical="top"/>
    </xf>
    <xf numFmtId="166" fontId="5" fillId="0" borderId="3" xfId="0" applyNumberFormat="1" applyFont="1" applyFill="1" applyBorder="1" applyAlignment="1">
      <alignment horizontal="right" vertical="top"/>
    </xf>
    <xf numFmtId="166" fontId="5" fillId="0" borderId="3" xfId="0" applyNumberFormat="1" applyFont="1" applyBorder="1" applyAlignment="1">
      <alignment horizontal="right" vertical="top"/>
    </xf>
    <xf numFmtId="166" fontId="6" fillId="0" borderId="0" xfId="0" applyNumberFormat="1" applyFont="1" applyFill="1"/>
    <xf numFmtId="166" fontId="6" fillId="0" borderId="0" xfId="0" applyNumberFormat="1" applyFont="1"/>
    <xf numFmtId="166" fontId="6" fillId="0" borderId="1" xfId="0" applyNumberFormat="1" applyFont="1" applyBorder="1" applyAlignment="1">
      <alignment horizontal="right"/>
    </xf>
    <xf numFmtId="41" fontId="0" fillId="0" borderId="1" xfId="1" applyNumberFormat="1" applyFont="1" applyBorder="1"/>
    <xf numFmtId="41" fontId="5" fillId="0" borderId="1" xfId="1" applyNumberFormat="1" applyFont="1" applyBorder="1"/>
    <xf numFmtId="166" fontId="0" fillId="0" borderId="0" xfId="1" applyNumberFormat="1" applyFont="1"/>
    <xf numFmtId="166" fontId="5" fillId="0" borderId="0" xfId="0" applyNumberFormat="1" applyFont="1"/>
    <xf numFmtId="166" fontId="0" fillId="0" borderId="0" xfId="0" applyNumberFormat="1" applyFont="1" applyAlignment="1">
      <alignment horizontal="right"/>
    </xf>
    <xf numFmtId="166" fontId="5" fillId="0" borderId="2" xfId="1" applyNumberFormat="1" applyFont="1" applyBorder="1"/>
    <xf numFmtId="166" fontId="0" fillId="0" borderId="0" xfId="1" applyNumberFormat="1" applyFont="1" applyAlignment="1">
      <alignment horizontal="right"/>
    </xf>
    <xf numFmtId="166" fontId="5" fillId="0" borderId="0" xfId="1" applyNumberFormat="1" applyFont="1" applyAlignment="1">
      <alignment horizontal="right" vertical="top"/>
    </xf>
    <xf numFmtId="166" fontId="0" fillId="0" borderId="0" xfId="0" applyNumberFormat="1"/>
    <xf numFmtId="166" fontId="0" fillId="0" borderId="0" xfId="0" applyNumberFormat="1" applyAlignment="1">
      <alignment horizontal="right" vertical="top"/>
    </xf>
    <xf numFmtId="166" fontId="5" fillId="0" borderId="4" xfId="0" applyNumberFormat="1" applyFont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 vertical="top"/>
    </xf>
    <xf numFmtId="166" fontId="5" fillId="0" borderId="0" xfId="0" applyNumberFormat="1" applyFont="1" applyAlignment="1">
      <alignment vertical="top"/>
    </xf>
    <xf numFmtId="166" fontId="0" fillId="0" borderId="0" xfId="0" applyNumberFormat="1" applyFill="1" applyAlignment="1">
      <alignment horizontal="right" vertical="top"/>
    </xf>
    <xf numFmtId="166" fontId="0" fillId="0" borderId="0" xfId="1" applyNumberFormat="1" applyFont="1" applyAlignment="1">
      <alignment horizontal="right" vertical="top"/>
    </xf>
    <xf numFmtId="166" fontId="0" fillId="0" borderId="0" xfId="0" applyNumberFormat="1" applyFill="1" applyAlignment="1">
      <alignment horizontal="center" vertical="top"/>
    </xf>
    <xf numFmtId="166" fontId="0" fillId="0" borderId="0" xfId="1" applyNumberFormat="1" applyFont="1" applyFill="1" applyAlignment="1">
      <alignment horizontal="center" vertical="top"/>
    </xf>
    <xf numFmtId="166" fontId="0" fillId="0" borderId="1" xfId="0" applyNumberFormat="1" applyFill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166" fontId="16" fillId="0" borderId="0" xfId="0" applyNumberFormat="1" applyFont="1" applyAlignment="1">
      <alignment horizontal="right"/>
    </xf>
    <xf numFmtId="41" fontId="5" fillId="0" borderId="2" xfId="1" applyNumberFormat="1" applyFont="1" applyFill="1" applyBorder="1" applyAlignment="1">
      <alignment horizontal="right"/>
    </xf>
    <xf numFmtId="166" fontId="5" fillId="0" borderId="1" xfId="1" applyNumberFormat="1" applyFont="1" applyBorder="1"/>
    <xf numFmtId="41" fontId="0" fillId="0" borderId="0" xfId="6" applyNumberFormat="1" applyFont="1" applyFill="1" applyBorder="1" applyAlignment="1">
      <alignment horizontal="right"/>
    </xf>
    <xf numFmtId="166" fontId="5" fillId="0" borderId="3" xfId="1" applyNumberFormat="1" applyFont="1" applyBorder="1"/>
    <xf numFmtId="166" fontId="0" fillId="0" borderId="1" xfId="1" applyNumberFormat="1" applyFont="1" applyBorder="1"/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 vertical="top"/>
    </xf>
    <xf numFmtId="37" fontId="5" fillId="0" borderId="0" xfId="0" applyFont="1" applyAlignment="1">
      <alignment horizontal="center" vertical="top"/>
    </xf>
    <xf numFmtId="37" fontId="7" fillId="0" borderId="0" xfId="0" applyFont="1" applyAlignment="1">
      <alignment horizontal="center" vertical="top"/>
    </xf>
    <xf numFmtId="37" fontId="7" fillId="0" borderId="1" xfId="0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166" fontId="5" fillId="0" borderId="0" xfId="0" applyNumberFormat="1" applyFont="1" applyFill="1" applyAlignment="1">
      <alignment horizontal="center" vertical="top"/>
    </xf>
  </cellXfs>
  <cellStyles count="8">
    <cellStyle name="Comma" xfId="1" builtinId="3"/>
    <cellStyle name="Comma 10" xfId="6" xr:uid="{AE013513-EBC1-4476-81D1-EF5EFD29F4E3}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1"/>
  <sheetViews>
    <sheetView view="pageBreakPreview" topLeftCell="A58" zoomScaleNormal="60" zoomScaleSheetLayoutView="100" workbookViewId="0">
      <selection activeCell="B74" sqref="B74"/>
    </sheetView>
  </sheetViews>
  <sheetFormatPr defaultColWidth="9.125" defaultRowHeight="21.6" x14ac:dyDescent="0.55000000000000004"/>
  <cols>
    <col min="1" max="1" width="45.75" customWidth="1"/>
    <col min="2" max="2" width="10" style="16" customWidth="1"/>
    <col min="3" max="3" width="1.625" customWidth="1"/>
    <col min="4" max="4" width="15.125" customWidth="1"/>
    <col min="5" max="5" width="0.75" customWidth="1"/>
    <col min="6" max="6" width="13.375" customWidth="1"/>
    <col min="7" max="7" width="0.75" customWidth="1"/>
    <col min="8" max="8" width="13.125" hidden="1" customWidth="1"/>
    <col min="9" max="9" width="14.125" customWidth="1"/>
    <col min="10" max="10" width="0.75" customWidth="1"/>
    <col min="11" max="11" width="13.125" customWidth="1"/>
    <col min="12" max="12" width="1.125" customWidth="1"/>
    <col min="13" max="13" width="9.375" bestFit="1" customWidth="1"/>
  </cols>
  <sheetData>
    <row r="1" spans="1:12" ht="23.4" x14ac:dyDescent="0.6">
      <c r="A1" s="1" t="s">
        <v>0</v>
      </c>
    </row>
    <row r="2" spans="1:12" ht="23.4" x14ac:dyDescent="0.6">
      <c r="A2" s="1" t="s">
        <v>158</v>
      </c>
    </row>
    <row r="3" spans="1:12" ht="22.2" x14ac:dyDescent="0.6">
      <c r="A3" s="15"/>
      <c r="B3" s="4"/>
      <c r="C3" s="11"/>
      <c r="D3" s="6"/>
      <c r="E3" s="6"/>
      <c r="F3" s="6"/>
      <c r="G3" s="6"/>
      <c r="H3" s="6"/>
      <c r="I3" s="6"/>
      <c r="J3" s="22"/>
      <c r="K3" s="6"/>
    </row>
    <row r="4" spans="1:12" ht="22.5" customHeight="1" x14ac:dyDescent="0.6">
      <c r="B4"/>
      <c r="C4" s="11"/>
      <c r="D4" s="199" t="s">
        <v>1</v>
      </c>
      <c r="E4" s="199"/>
      <c r="F4" s="199"/>
      <c r="G4" s="10"/>
      <c r="H4" s="10"/>
      <c r="I4" s="199" t="s">
        <v>2</v>
      </c>
      <c r="J4" s="199"/>
      <c r="K4" s="199"/>
    </row>
    <row r="5" spans="1:12" ht="22.5" customHeight="1" x14ac:dyDescent="0.55000000000000004">
      <c r="B5"/>
      <c r="C5" s="11"/>
      <c r="D5" s="11" t="s">
        <v>147</v>
      </c>
      <c r="E5" s="11"/>
      <c r="F5" s="11" t="s">
        <v>3</v>
      </c>
      <c r="G5" s="11"/>
      <c r="H5" s="11" t="s">
        <v>4</v>
      </c>
      <c r="I5" s="11" t="s">
        <v>147</v>
      </c>
      <c r="J5" s="11"/>
      <c r="K5" s="11" t="s">
        <v>3</v>
      </c>
    </row>
    <row r="6" spans="1:12" ht="22.5" customHeight="1" x14ac:dyDescent="0.6">
      <c r="A6" s="5" t="s">
        <v>5</v>
      </c>
      <c r="B6" s="4" t="s">
        <v>6</v>
      </c>
      <c r="C6" s="11"/>
      <c r="D6" s="21">
        <v>2567</v>
      </c>
      <c r="E6" s="21"/>
      <c r="F6" s="21" t="s">
        <v>134</v>
      </c>
      <c r="G6" s="21"/>
      <c r="H6" s="21" t="s">
        <v>7</v>
      </c>
      <c r="I6" s="21">
        <v>2567</v>
      </c>
      <c r="J6" s="21"/>
      <c r="K6" s="21" t="s">
        <v>134</v>
      </c>
    </row>
    <row r="7" spans="1:12" ht="22.5" customHeight="1" x14ac:dyDescent="0.6">
      <c r="A7" s="5"/>
      <c r="C7" s="11"/>
      <c r="D7" s="21" t="s">
        <v>8</v>
      </c>
      <c r="E7" s="21"/>
      <c r="F7" s="21"/>
      <c r="G7" s="21"/>
      <c r="H7" s="21"/>
      <c r="I7" s="21" t="s">
        <v>8</v>
      </c>
      <c r="J7" s="21"/>
      <c r="K7" s="21"/>
    </row>
    <row r="8" spans="1:12" ht="22.5" customHeight="1" x14ac:dyDescent="0.55000000000000004">
      <c r="B8" s="4"/>
      <c r="C8" s="11"/>
      <c r="D8" s="198" t="s">
        <v>9</v>
      </c>
      <c r="E8" s="198"/>
      <c r="F8" s="198"/>
      <c r="G8" s="198"/>
      <c r="H8" s="198"/>
      <c r="I8" s="198"/>
      <c r="J8" s="198"/>
      <c r="K8" s="198"/>
      <c r="L8" s="198"/>
    </row>
    <row r="9" spans="1:12" ht="22.2" x14ac:dyDescent="0.6">
      <c r="A9" s="15" t="s">
        <v>10</v>
      </c>
      <c r="B9" s="4"/>
      <c r="C9" s="11"/>
      <c r="D9" s="12"/>
      <c r="E9" s="12"/>
      <c r="F9" s="12"/>
      <c r="G9" s="12"/>
      <c r="H9" s="12"/>
      <c r="I9" s="12"/>
      <c r="J9" s="12"/>
      <c r="K9" s="12"/>
    </row>
    <row r="10" spans="1:12" x14ac:dyDescent="0.55000000000000004">
      <c r="A10" t="s">
        <v>11</v>
      </c>
      <c r="B10" s="4"/>
      <c r="C10" s="11"/>
      <c r="D10" s="50">
        <v>2049899</v>
      </c>
      <c r="E10" s="50"/>
      <c r="F10" s="50">
        <v>2528634</v>
      </c>
      <c r="G10" s="50"/>
      <c r="H10" s="50"/>
      <c r="I10" s="50">
        <v>1542041</v>
      </c>
      <c r="J10" s="50"/>
      <c r="K10" s="50">
        <v>2194640</v>
      </c>
    </row>
    <row r="11" spans="1:12" x14ac:dyDescent="0.55000000000000004">
      <c r="A11" t="s">
        <v>12</v>
      </c>
      <c r="B11" s="4" t="s">
        <v>13</v>
      </c>
      <c r="C11" s="11"/>
      <c r="D11" s="50">
        <v>2786787</v>
      </c>
      <c r="E11" s="50"/>
      <c r="F11" s="50">
        <v>2548387</v>
      </c>
      <c r="G11" s="50"/>
      <c r="H11" s="50"/>
      <c r="I11" s="50">
        <v>2412105</v>
      </c>
      <c r="J11" s="50"/>
      <c r="K11" s="50">
        <v>2102577</v>
      </c>
    </row>
    <row r="12" spans="1:12" x14ac:dyDescent="0.55000000000000004">
      <c r="A12" t="s">
        <v>14</v>
      </c>
      <c r="B12" s="4">
        <v>2</v>
      </c>
      <c r="C12" s="11"/>
      <c r="D12" s="50">
        <v>181781</v>
      </c>
      <c r="E12" s="50"/>
      <c r="F12" s="50">
        <v>53433</v>
      </c>
      <c r="G12" s="50"/>
      <c r="H12" s="50"/>
      <c r="I12" s="50">
        <v>158615</v>
      </c>
      <c r="J12" s="50"/>
      <c r="K12" s="50">
        <v>35046</v>
      </c>
    </row>
    <row r="13" spans="1:12" hidden="1" x14ac:dyDescent="0.55000000000000004">
      <c r="A13" t="s">
        <v>15</v>
      </c>
      <c r="B13" s="4"/>
      <c r="C13" s="11"/>
      <c r="D13" s="50"/>
      <c r="E13" s="50"/>
      <c r="F13" s="50"/>
      <c r="G13" s="50"/>
      <c r="H13" s="50"/>
      <c r="I13" s="50"/>
      <c r="J13" s="51"/>
      <c r="K13" s="51"/>
    </row>
    <row r="14" spans="1:12" hidden="1" x14ac:dyDescent="0.55000000000000004">
      <c r="A14" t="s">
        <v>16</v>
      </c>
      <c r="B14" s="4">
        <v>8</v>
      </c>
      <c r="C14" s="11"/>
      <c r="D14" s="53"/>
      <c r="E14" s="50"/>
      <c r="F14" s="50"/>
      <c r="G14" s="50"/>
      <c r="H14" s="50"/>
      <c r="I14" s="53"/>
      <c r="J14" s="51"/>
      <c r="K14" s="51"/>
    </row>
    <row r="15" spans="1:12" x14ac:dyDescent="0.55000000000000004">
      <c r="A15" t="s">
        <v>17</v>
      </c>
      <c r="B15" s="4"/>
      <c r="C15" s="11"/>
      <c r="D15" s="53">
        <v>1753470</v>
      </c>
      <c r="E15" s="50"/>
      <c r="F15" s="50">
        <v>1532479</v>
      </c>
      <c r="G15" s="50"/>
      <c r="H15" s="50"/>
      <c r="I15" s="53">
        <v>1342767</v>
      </c>
      <c r="J15" s="50"/>
      <c r="K15" s="50">
        <v>1041220</v>
      </c>
    </row>
    <row r="16" spans="1:12" ht="22.2" x14ac:dyDescent="0.6">
      <c r="A16" s="5" t="s">
        <v>18</v>
      </c>
      <c r="B16" s="4"/>
      <c r="C16" s="11"/>
      <c r="D16" s="146">
        <f>SUM(D10:D15)</f>
        <v>6771937</v>
      </c>
      <c r="E16" s="147"/>
      <c r="F16" s="146">
        <f>SUM(F10:F15)</f>
        <v>6662933</v>
      </c>
      <c r="G16" s="147"/>
      <c r="H16" s="146">
        <f>SUM(H10:H15)</f>
        <v>0</v>
      </c>
      <c r="I16" s="146">
        <f>SUM(I10:I15)</f>
        <v>5455528</v>
      </c>
      <c r="J16" s="148"/>
      <c r="K16" s="145">
        <f>SUM(K10:K15)</f>
        <v>5373483</v>
      </c>
    </row>
    <row r="17" spans="1:11" ht="22.2" x14ac:dyDescent="0.6">
      <c r="A17" s="15"/>
      <c r="B17" s="4"/>
      <c r="C17" s="11"/>
      <c r="D17" s="54"/>
      <c r="E17" s="54"/>
      <c r="F17" s="54"/>
      <c r="G17" s="54"/>
      <c r="H17" s="54"/>
      <c r="I17" s="54"/>
      <c r="J17" s="54"/>
      <c r="K17" s="54"/>
    </row>
    <row r="18" spans="1:11" ht="22.2" x14ac:dyDescent="0.6">
      <c r="A18" s="15" t="s">
        <v>19</v>
      </c>
      <c r="B18" s="4"/>
      <c r="C18" s="11"/>
      <c r="D18" s="56"/>
      <c r="E18" s="56"/>
      <c r="F18" s="56"/>
      <c r="G18" s="56"/>
      <c r="H18" s="56"/>
      <c r="I18" s="56"/>
      <c r="J18" s="56"/>
      <c r="K18" s="56"/>
    </row>
    <row r="19" spans="1:11" hidden="1" x14ac:dyDescent="0.55000000000000004">
      <c r="A19" t="s">
        <v>20</v>
      </c>
      <c r="B19" s="4">
        <v>8</v>
      </c>
      <c r="C19" s="11"/>
      <c r="D19" s="57"/>
      <c r="E19" s="51"/>
      <c r="F19" s="136">
        <v>0</v>
      </c>
      <c r="G19" s="51"/>
      <c r="H19" s="51">
        <v>61054273</v>
      </c>
      <c r="I19" s="57"/>
      <c r="J19" s="51"/>
      <c r="K19" s="135">
        <v>0</v>
      </c>
    </row>
    <row r="20" spans="1:11" x14ac:dyDescent="0.55000000000000004">
      <c r="A20" t="s">
        <v>22</v>
      </c>
      <c r="B20" s="4"/>
      <c r="C20" s="11"/>
      <c r="D20" s="58">
        <v>0</v>
      </c>
      <c r="E20" s="50"/>
      <c r="F20" s="58">
        <v>0</v>
      </c>
      <c r="G20" s="57"/>
      <c r="H20" s="57"/>
      <c r="I20" s="50">
        <v>299998</v>
      </c>
      <c r="J20" s="51"/>
      <c r="K20" s="51">
        <v>299998</v>
      </c>
    </row>
    <row r="21" spans="1:11" x14ac:dyDescent="0.55000000000000004">
      <c r="A21" t="s">
        <v>23</v>
      </c>
      <c r="B21" s="4">
        <v>4</v>
      </c>
      <c r="C21" s="11"/>
      <c r="D21" s="50">
        <v>2382744</v>
      </c>
      <c r="E21" s="51"/>
      <c r="F21" s="51">
        <v>2472438</v>
      </c>
      <c r="G21" s="51"/>
      <c r="H21" s="51"/>
      <c r="I21" s="51">
        <v>1842040</v>
      </c>
      <c r="J21" s="51"/>
      <c r="K21" s="51">
        <v>1831348</v>
      </c>
    </row>
    <row r="22" spans="1:11" hidden="1" x14ac:dyDescent="0.55000000000000004">
      <c r="A22" t="s">
        <v>24</v>
      </c>
      <c r="B22" s="4"/>
      <c r="C22" s="11"/>
      <c r="D22" s="52"/>
      <c r="E22" s="51"/>
      <c r="F22" s="135">
        <v>0</v>
      </c>
      <c r="G22" s="51"/>
      <c r="H22" s="51"/>
      <c r="I22" s="51"/>
      <c r="J22" s="51"/>
      <c r="K22" s="135">
        <v>0</v>
      </c>
    </row>
    <row r="23" spans="1:11" x14ac:dyDescent="0.55000000000000004">
      <c r="A23" t="s">
        <v>25</v>
      </c>
      <c r="B23" s="4"/>
      <c r="C23" s="11"/>
      <c r="D23" s="50">
        <v>26763</v>
      </c>
      <c r="E23" s="51"/>
      <c r="F23" s="51">
        <v>37542</v>
      </c>
      <c r="G23" s="51"/>
      <c r="H23" s="51"/>
      <c r="I23" s="51">
        <v>24586</v>
      </c>
      <c r="J23" s="51"/>
      <c r="K23" s="51">
        <v>35815</v>
      </c>
    </row>
    <row r="24" spans="1:11" x14ac:dyDescent="0.55000000000000004">
      <c r="A24" t="s">
        <v>26</v>
      </c>
      <c r="B24" s="4"/>
      <c r="C24" s="11"/>
      <c r="D24" s="50">
        <v>16788</v>
      </c>
      <c r="E24" s="51"/>
      <c r="F24" s="51">
        <v>16186</v>
      </c>
      <c r="G24" s="51"/>
      <c r="H24" s="51"/>
      <c r="I24" s="58">
        <v>0</v>
      </c>
      <c r="J24" s="51"/>
      <c r="K24" s="58">
        <v>0</v>
      </c>
    </row>
    <row r="25" spans="1:11" x14ac:dyDescent="0.55000000000000004">
      <c r="A25" t="s">
        <v>27</v>
      </c>
      <c r="B25" s="4"/>
      <c r="C25" s="11"/>
      <c r="D25" s="50">
        <v>2125</v>
      </c>
      <c r="E25" s="51"/>
      <c r="F25" s="50">
        <v>11953</v>
      </c>
      <c r="G25" s="51"/>
      <c r="H25" s="51"/>
      <c r="I25" s="52">
        <v>1955</v>
      </c>
      <c r="J25" s="51"/>
      <c r="K25" s="50">
        <v>2255</v>
      </c>
    </row>
    <row r="26" spans="1:11" ht="22.2" x14ac:dyDescent="0.6">
      <c r="A26" s="5" t="s">
        <v>28</v>
      </c>
      <c r="B26" s="9"/>
      <c r="C26" s="10"/>
      <c r="D26" s="145">
        <f>SUM(D20:D25)</f>
        <v>2428420</v>
      </c>
      <c r="E26" s="148"/>
      <c r="F26" s="145">
        <f>SUM(F19:F25)</f>
        <v>2538119</v>
      </c>
      <c r="G26" s="148"/>
      <c r="H26" s="145">
        <f>SUM(H19:H25)</f>
        <v>61054273</v>
      </c>
      <c r="I26" s="146">
        <f>SUM(I20:I25)</f>
        <v>2168579</v>
      </c>
      <c r="J26" s="148"/>
      <c r="K26" s="145">
        <f>SUM(K19:K25)</f>
        <v>2169416</v>
      </c>
    </row>
    <row r="27" spans="1:11" ht="14.25" customHeight="1" x14ac:dyDescent="0.6">
      <c r="A27" s="5"/>
      <c r="B27" s="9"/>
      <c r="C27" s="10"/>
      <c r="D27" s="148"/>
      <c r="E27" s="148"/>
      <c r="F27" s="148"/>
      <c r="G27" s="148"/>
      <c r="H27" s="148"/>
      <c r="I27" s="148"/>
      <c r="J27" s="148"/>
      <c r="K27" s="148"/>
    </row>
    <row r="28" spans="1:11" ht="22.8" thickBot="1" x14ac:dyDescent="0.65">
      <c r="A28" s="5" t="s">
        <v>29</v>
      </c>
      <c r="B28" s="9"/>
      <c r="C28" s="10"/>
      <c r="D28" s="149">
        <f>SUM(D16+D26)</f>
        <v>9200357</v>
      </c>
      <c r="E28" s="148"/>
      <c r="F28" s="150">
        <f>SUM(F16+F26)</f>
        <v>9201052</v>
      </c>
      <c r="G28" s="148"/>
      <c r="H28" s="149">
        <f>SUM(H16+H26)</f>
        <v>61054273</v>
      </c>
      <c r="I28" s="149">
        <f>SUM(I16+I26)</f>
        <v>7624107</v>
      </c>
      <c r="J28" s="148"/>
      <c r="K28" s="150">
        <f>SUM(K16+K26)</f>
        <v>7542899</v>
      </c>
    </row>
    <row r="29" spans="1:11" ht="22.2" thickTop="1" x14ac:dyDescent="0.55000000000000004"/>
    <row r="30" spans="1:11" ht="23.4" x14ac:dyDescent="0.6">
      <c r="A30" s="1" t="s">
        <v>0</v>
      </c>
    </row>
    <row r="31" spans="1:11" ht="23.4" x14ac:dyDescent="0.6">
      <c r="A31" s="1" t="s">
        <v>158</v>
      </c>
    </row>
    <row r="32" spans="1:11" ht="17.55" customHeight="1" x14ac:dyDescent="0.6">
      <c r="A32" s="15"/>
      <c r="B32" s="4"/>
      <c r="C32" s="11"/>
      <c r="D32" s="6"/>
      <c r="E32" s="6"/>
      <c r="F32" s="6"/>
      <c r="G32" s="6"/>
      <c r="H32" s="6"/>
      <c r="I32" s="6"/>
      <c r="J32" s="22"/>
      <c r="K32" s="6"/>
    </row>
    <row r="33" spans="1:12" ht="22.2" x14ac:dyDescent="0.6">
      <c r="B33"/>
      <c r="C33" s="11"/>
      <c r="D33" s="199" t="s">
        <v>1</v>
      </c>
      <c r="E33" s="199"/>
      <c r="F33" s="199"/>
      <c r="G33" s="10"/>
      <c r="H33" s="10"/>
      <c r="I33" s="199" t="s">
        <v>2</v>
      </c>
      <c r="J33" s="199"/>
      <c r="K33" s="199"/>
    </row>
    <row r="34" spans="1:12" x14ac:dyDescent="0.55000000000000004">
      <c r="B34"/>
      <c r="C34" s="11"/>
      <c r="D34" s="11" t="s">
        <v>147</v>
      </c>
      <c r="F34" s="11" t="s">
        <v>3</v>
      </c>
      <c r="H34" s="11" t="s">
        <v>4</v>
      </c>
      <c r="I34" s="11" t="s">
        <v>147</v>
      </c>
      <c r="J34" s="11"/>
      <c r="K34" s="11" t="s">
        <v>3</v>
      </c>
      <c r="L34" s="11"/>
    </row>
    <row r="35" spans="1:12" ht="22.2" x14ac:dyDescent="0.6">
      <c r="A35" s="5" t="s">
        <v>30</v>
      </c>
      <c r="B35" s="4" t="s">
        <v>6</v>
      </c>
      <c r="C35" s="11"/>
      <c r="D35" s="21">
        <v>2567</v>
      </c>
      <c r="E35" s="21"/>
      <c r="F35" s="21" t="s">
        <v>134</v>
      </c>
      <c r="G35" s="21"/>
      <c r="H35" s="21" t="s">
        <v>7</v>
      </c>
      <c r="I35" s="21">
        <v>2567</v>
      </c>
      <c r="J35" s="21"/>
      <c r="K35" s="21" t="s">
        <v>134</v>
      </c>
    </row>
    <row r="36" spans="1:12" ht="18.75" customHeight="1" x14ac:dyDescent="0.6">
      <c r="A36" s="5"/>
      <c r="B36" s="4"/>
      <c r="C36" s="11"/>
      <c r="D36" s="21" t="s">
        <v>8</v>
      </c>
      <c r="E36" s="21"/>
      <c r="F36" s="21"/>
      <c r="G36" s="21"/>
      <c r="H36" s="21"/>
      <c r="I36" s="21" t="s">
        <v>8</v>
      </c>
      <c r="J36" s="21"/>
      <c r="K36" s="21"/>
    </row>
    <row r="37" spans="1:12" ht="16.5" customHeight="1" x14ac:dyDescent="0.55000000000000004">
      <c r="B37" s="4"/>
      <c r="C37" s="11"/>
      <c r="D37" s="198" t="s">
        <v>9</v>
      </c>
      <c r="E37" s="198"/>
      <c r="F37" s="198"/>
      <c r="G37" s="198"/>
      <c r="H37" s="198"/>
      <c r="I37" s="198"/>
      <c r="J37" s="198"/>
      <c r="K37" s="198"/>
      <c r="L37" s="198"/>
    </row>
    <row r="38" spans="1:12" ht="22.2" x14ac:dyDescent="0.6">
      <c r="A38" s="15" t="s">
        <v>31</v>
      </c>
      <c r="B38" s="4"/>
      <c r="C38" s="11"/>
      <c r="D38" s="12"/>
      <c r="E38" s="12"/>
      <c r="F38" s="12"/>
      <c r="G38" s="12"/>
      <c r="H38" s="12"/>
      <c r="I38" s="12"/>
      <c r="J38" s="12"/>
      <c r="K38" s="12"/>
    </row>
    <row r="39" spans="1:12" x14ac:dyDescent="0.55000000000000004">
      <c r="A39" t="s">
        <v>32</v>
      </c>
      <c r="B39" s="4">
        <v>2</v>
      </c>
      <c r="C39" s="11"/>
      <c r="D39" s="59">
        <v>1706836</v>
      </c>
      <c r="E39" s="60"/>
      <c r="F39" s="59">
        <v>1832505</v>
      </c>
      <c r="G39" s="59"/>
      <c r="H39" s="59"/>
      <c r="I39" s="59">
        <v>1498689</v>
      </c>
      <c r="J39" s="59"/>
      <c r="K39" s="59">
        <v>1598855</v>
      </c>
    </row>
    <row r="40" spans="1:12" x14ac:dyDescent="0.55000000000000004">
      <c r="A40" t="s">
        <v>33</v>
      </c>
      <c r="B40" s="4">
        <v>2</v>
      </c>
      <c r="C40" s="11"/>
      <c r="D40" s="59">
        <v>276740</v>
      </c>
      <c r="E40" s="60"/>
      <c r="F40" s="59">
        <v>321685</v>
      </c>
      <c r="G40" s="59"/>
      <c r="H40" s="59"/>
      <c r="I40" s="59">
        <v>244184</v>
      </c>
      <c r="J40" s="59"/>
      <c r="K40" s="59">
        <v>280801</v>
      </c>
    </row>
    <row r="41" spans="1:12" x14ac:dyDescent="0.55000000000000004">
      <c r="A41" t="s">
        <v>34</v>
      </c>
      <c r="B41" s="4">
        <v>2</v>
      </c>
      <c r="C41" s="11"/>
      <c r="D41" s="59">
        <v>11262</v>
      </c>
      <c r="E41" s="60"/>
      <c r="F41" s="59">
        <v>9974</v>
      </c>
      <c r="G41" s="59"/>
      <c r="H41" s="59"/>
      <c r="I41" s="59">
        <v>9596</v>
      </c>
      <c r="J41" s="59"/>
      <c r="K41" s="59">
        <v>8270</v>
      </c>
    </row>
    <row r="42" spans="1:12" x14ac:dyDescent="0.55000000000000004">
      <c r="A42" t="s">
        <v>35</v>
      </c>
      <c r="B42" s="4"/>
      <c r="C42" s="11"/>
      <c r="D42" s="61"/>
      <c r="E42" s="60"/>
      <c r="F42" s="59"/>
      <c r="G42" s="59"/>
      <c r="H42" s="59"/>
      <c r="I42" s="59"/>
      <c r="J42" s="59"/>
      <c r="K42" s="59"/>
    </row>
    <row r="43" spans="1:12" x14ac:dyDescent="0.55000000000000004">
      <c r="A43" t="s">
        <v>16</v>
      </c>
      <c r="B43" s="4"/>
      <c r="C43" s="11"/>
      <c r="D43" s="61">
        <v>103038</v>
      </c>
      <c r="E43" s="60"/>
      <c r="F43" s="59">
        <v>111831</v>
      </c>
      <c r="G43" s="59"/>
      <c r="H43" s="59"/>
      <c r="I43" s="59">
        <v>17271</v>
      </c>
      <c r="J43" s="59"/>
      <c r="K43" s="59">
        <v>16623</v>
      </c>
      <c r="L43" s="11"/>
    </row>
    <row r="44" spans="1:12" x14ac:dyDescent="0.55000000000000004">
      <c r="A44" t="s">
        <v>36</v>
      </c>
      <c r="B44" s="4"/>
      <c r="C44" s="11"/>
      <c r="D44" s="61">
        <v>40522</v>
      </c>
      <c r="E44" s="60"/>
      <c r="F44" s="59">
        <v>39442</v>
      </c>
      <c r="G44" s="59"/>
      <c r="H44" s="59"/>
      <c r="I44" s="59">
        <v>38273</v>
      </c>
      <c r="J44" s="59"/>
      <c r="K44" s="59">
        <v>35301</v>
      </c>
    </row>
    <row r="45" spans="1:12" hidden="1" x14ac:dyDescent="0.55000000000000004">
      <c r="A45" t="s">
        <v>37</v>
      </c>
      <c r="B45" s="4"/>
      <c r="C45" s="11"/>
      <c r="D45" s="60"/>
      <c r="E45" s="60"/>
      <c r="F45" s="135">
        <v>0</v>
      </c>
      <c r="G45" s="60"/>
      <c r="H45" s="60">
        <v>20644903</v>
      </c>
      <c r="I45" s="60"/>
      <c r="J45" s="60"/>
      <c r="K45" s="135">
        <v>0</v>
      </c>
    </row>
    <row r="46" spans="1:12" ht="22.2" x14ac:dyDescent="0.6">
      <c r="A46" s="5" t="s">
        <v>38</v>
      </c>
      <c r="B46" s="9"/>
      <c r="C46" s="10"/>
      <c r="D46" s="145">
        <f>SUM(D39:D45)</f>
        <v>2138398</v>
      </c>
      <c r="E46" s="151"/>
      <c r="F46" s="152">
        <f>SUM(F39:F45)</f>
        <v>2315437</v>
      </c>
      <c r="G46" s="151"/>
      <c r="H46" s="152">
        <f>SUM(H39:H45)</f>
        <v>20644903</v>
      </c>
      <c r="I46" s="145">
        <f>SUM(I39:I45)</f>
        <v>1808013</v>
      </c>
      <c r="J46" s="151"/>
      <c r="K46" s="152">
        <f>SUM(K39:K45)</f>
        <v>1939850</v>
      </c>
    </row>
    <row r="47" spans="1:12" ht="4.5" customHeight="1" x14ac:dyDescent="0.6">
      <c r="A47" s="15"/>
      <c r="B47" s="4"/>
      <c r="C47" s="11"/>
      <c r="D47" s="63"/>
      <c r="E47" s="63"/>
      <c r="F47" s="63"/>
      <c r="G47" s="63"/>
      <c r="H47" s="63"/>
      <c r="I47" s="63"/>
      <c r="J47" s="63"/>
      <c r="K47" s="63"/>
    </row>
    <row r="48" spans="1:12" ht="22.2" x14ac:dyDescent="0.6">
      <c r="A48" s="15" t="s">
        <v>39</v>
      </c>
      <c r="B48" s="4"/>
      <c r="C48" s="11"/>
      <c r="D48" s="63"/>
      <c r="E48" s="63"/>
      <c r="F48" s="63"/>
      <c r="G48" s="63"/>
      <c r="H48" s="63"/>
      <c r="I48" s="63"/>
      <c r="J48" s="63"/>
      <c r="K48" s="63"/>
    </row>
    <row r="49" spans="1:15" x14ac:dyDescent="0.55000000000000004">
      <c r="A49" s="23" t="s">
        <v>40</v>
      </c>
      <c r="B49" s="4"/>
      <c r="C49" s="11"/>
      <c r="D49" s="59">
        <f>174069+1</f>
        <v>174070</v>
      </c>
      <c r="E49" s="60"/>
      <c r="F49" s="59">
        <v>230314</v>
      </c>
      <c r="G49" s="59"/>
      <c r="H49" s="59"/>
      <c r="I49" s="59">
        <v>15987</v>
      </c>
      <c r="J49" s="59"/>
      <c r="K49" s="59">
        <v>15982</v>
      </c>
    </row>
    <row r="50" spans="1:15" x14ac:dyDescent="0.55000000000000004">
      <c r="A50" s="23" t="s">
        <v>129</v>
      </c>
      <c r="B50" s="43"/>
      <c r="C50" s="11"/>
      <c r="D50" s="59">
        <v>8061</v>
      </c>
      <c r="E50" s="60"/>
      <c r="F50" s="59">
        <v>5915</v>
      </c>
      <c r="G50" s="59"/>
      <c r="H50" s="59"/>
      <c r="I50" s="59">
        <v>8061</v>
      </c>
      <c r="J50" s="59"/>
      <c r="K50" s="59">
        <v>5915</v>
      </c>
    </row>
    <row r="51" spans="1:15" x14ac:dyDescent="0.55000000000000004">
      <c r="A51" s="23" t="s">
        <v>41</v>
      </c>
      <c r="B51" s="4"/>
      <c r="C51" s="11"/>
      <c r="D51" s="59"/>
      <c r="E51" s="60"/>
      <c r="F51" s="60"/>
      <c r="G51" s="60"/>
      <c r="H51" s="60"/>
      <c r="I51" s="61"/>
      <c r="J51" s="24"/>
      <c r="K51" s="24"/>
    </row>
    <row r="52" spans="1:15" x14ac:dyDescent="0.55000000000000004">
      <c r="A52" s="2" t="s">
        <v>42</v>
      </c>
      <c r="B52" s="4"/>
      <c r="C52" s="11"/>
      <c r="D52" s="59">
        <v>376917</v>
      </c>
      <c r="E52" s="60"/>
      <c r="F52" s="59">
        <v>374658</v>
      </c>
      <c r="G52" s="59"/>
      <c r="H52" s="59"/>
      <c r="I52" s="59">
        <v>308410</v>
      </c>
      <c r="J52" s="59"/>
      <c r="K52" s="59">
        <v>309214</v>
      </c>
    </row>
    <row r="53" spans="1:15" ht="22.2" x14ac:dyDescent="0.6">
      <c r="A53" s="3" t="s">
        <v>43</v>
      </c>
      <c r="B53" s="9"/>
      <c r="C53" s="10"/>
      <c r="D53" s="145">
        <f>SUM(D49:D52)</f>
        <v>559048</v>
      </c>
      <c r="E53" s="151"/>
      <c r="F53" s="152">
        <f>SUM(F49:F52)</f>
        <v>610887</v>
      </c>
      <c r="G53" s="151"/>
      <c r="H53" s="152">
        <f>SUM(H49:H52)</f>
        <v>0</v>
      </c>
      <c r="I53" s="145">
        <f>SUM(I49:I52)</f>
        <v>332458</v>
      </c>
      <c r="J53" s="151"/>
      <c r="K53" s="152">
        <f>SUM(K49:K52)</f>
        <v>331111</v>
      </c>
    </row>
    <row r="54" spans="1:15" ht="22.2" x14ac:dyDescent="0.6">
      <c r="A54" s="3" t="s">
        <v>44</v>
      </c>
      <c r="B54" s="9"/>
      <c r="C54" s="10"/>
      <c r="D54" s="145">
        <f>D53+D46</f>
        <v>2697446</v>
      </c>
      <c r="E54" s="151"/>
      <c r="F54" s="152">
        <f>F53+F46</f>
        <v>2926324</v>
      </c>
      <c r="G54" s="151"/>
      <c r="H54" s="152">
        <f>H53+H46</f>
        <v>20644903</v>
      </c>
      <c r="I54" s="145">
        <f>I53+I46</f>
        <v>2140471</v>
      </c>
      <c r="J54" s="151"/>
      <c r="K54" s="152">
        <f>K53+K46</f>
        <v>2270961</v>
      </c>
    </row>
    <row r="55" spans="1:15" ht="2.5499999999999998" customHeight="1" x14ac:dyDescent="0.6">
      <c r="A55" s="15"/>
      <c r="B55" s="4"/>
      <c r="C55" s="11"/>
      <c r="D55" s="63"/>
      <c r="E55" s="63"/>
      <c r="F55" s="63"/>
      <c r="G55" s="63"/>
      <c r="H55" s="63"/>
      <c r="I55" s="63"/>
      <c r="J55" s="63"/>
      <c r="K55" s="63"/>
    </row>
    <row r="56" spans="1:15" ht="22.2" x14ac:dyDescent="0.6">
      <c r="A56" s="15" t="s">
        <v>45</v>
      </c>
      <c r="B56" s="4"/>
      <c r="C56" s="11"/>
      <c r="D56" s="60"/>
      <c r="E56" s="60"/>
      <c r="F56" s="60"/>
      <c r="G56" s="60"/>
      <c r="H56" s="60"/>
      <c r="I56" s="60"/>
      <c r="J56" s="60"/>
      <c r="K56" s="60"/>
      <c r="O56" t="s">
        <v>46</v>
      </c>
    </row>
    <row r="57" spans="1:15" x14ac:dyDescent="0.55000000000000004">
      <c r="A57" t="s">
        <v>47</v>
      </c>
      <c r="B57" s="4"/>
      <c r="C57" s="11"/>
      <c r="D57" s="12"/>
      <c r="E57" s="12"/>
      <c r="F57" s="12"/>
      <c r="G57" s="12"/>
      <c r="H57" s="12"/>
      <c r="I57" s="12"/>
      <c r="J57" s="12"/>
      <c r="K57" s="12"/>
    </row>
    <row r="58" spans="1:15" ht="22.2" thickBot="1" x14ac:dyDescent="0.6">
      <c r="A58" t="s">
        <v>48</v>
      </c>
      <c r="B58" s="4"/>
      <c r="C58" s="11"/>
      <c r="E58" s="12"/>
      <c r="G58" s="12"/>
      <c r="H58" s="25">
        <v>250000000</v>
      </c>
      <c r="J58" s="12"/>
    </row>
    <row r="59" spans="1:15" ht="22.8" thickTop="1" thickBot="1" x14ac:dyDescent="0.6">
      <c r="A59" s="16" t="s">
        <v>49</v>
      </c>
      <c r="B59" s="4"/>
      <c r="C59" s="11"/>
      <c r="D59" s="64">
        <v>238981</v>
      </c>
      <c r="E59" s="60"/>
      <c r="F59" s="64">
        <v>238981</v>
      </c>
      <c r="G59" s="60"/>
      <c r="H59" s="60">
        <v>220000000</v>
      </c>
      <c r="I59" s="64">
        <v>238981</v>
      </c>
      <c r="J59" s="60"/>
      <c r="K59" s="64">
        <v>238981</v>
      </c>
    </row>
    <row r="60" spans="1:15" ht="20.25" customHeight="1" thickTop="1" x14ac:dyDescent="0.55000000000000004">
      <c r="A60" t="s">
        <v>50</v>
      </c>
      <c r="B60" s="4"/>
      <c r="C60" s="11"/>
      <c r="D60" s="24"/>
      <c r="E60" s="60"/>
      <c r="F60" s="65"/>
      <c r="G60" s="60"/>
      <c r="H60" s="60">
        <v>-154818400</v>
      </c>
      <c r="I60" s="24"/>
      <c r="J60" s="60"/>
      <c r="K60" s="65"/>
    </row>
    <row r="61" spans="1:15" x14ac:dyDescent="0.55000000000000004">
      <c r="A61" s="16" t="s">
        <v>51</v>
      </c>
      <c r="B61"/>
      <c r="D61" s="65">
        <v>208981</v>
      </c>
      <c r="E61" s="65">
        <v>208981</v>
      </c>
      <c r="F61" s="65">
        <v>208981</v>
      </c>
      <c r="G61" s="65">
        <v>208981</v>
      </c>
      <c r="H61" s="65">
        <v>208981</v>
      </c>
      <c r="I61" s="65">
        <v>208981</v>
      </c>
      <c r="J61" s="65"/>
      <c r="K61" s="65">
        <v>208981</v>
      </c>
    </row>
    <row r="62" spans="1:15" x14ac:dyDescent="0.55000000000000004">
      <c r="A62" t="s">
        <v>52</v>
      </c>
      <c r="B62" s="4"/>
      <c r="C62" s="11"/>
      <c r="D62" s="60"/>
      <c r="E62" s="60"/>
      <c r="F62" s="65"/>
      <c r="G62" s="60"/>
      <c r="H62" s="60">
        <v>653700000</v>
      </c>
      <c r="I62" s="60"/>
      <c r="J62" s="60"/>
      <c r="K62" s="65"/>
    </row>
    <row r="63" spans="1:15" x14ac:dyDescent="0.55000000000000004">
      <c r="A63" t="s">
        <v>53</v>
      </c>
      <c r="B63" s="4"/>
      <c r="C63" s="11"/>
      <c r="D63" s="60">
        <v>653700</v>
      </c>
      <c r="E63" s="60">
        <v>653700</v>
      </c>
      <c r="F63" s="60">
        <v>653700</v>
      </c>
      <c r="G63" s="60"/>
      <c r="H63" s="60"/>
      <c r="I63" s="60">
        <v>653700</v>
      </c>
      <c r="J63" s="60">
        <v>653700</v>
      </c>
      <c r="K63" s="60">
        <v>653700</v>
      </c>
    </row>
    <row r="64" spans="1:15" ht="21.75" customHeight="1" x14ac:dyDescent="0.55000000000000004">
      <c r="A64" t="s">
        <v>54</v>
      </c>
      <c r="B64" s="4"/>
      <c r="C64" s="11"/>
      <c r="D64" s="60"/>
      <c r="E64" s="60"/>
      <c r="F64" s="60"/>
      <c r="G64" s="60"/>
      <c r="H64" s="60"/>
      <c r="I64" s="60"/>
      <c r="J64" s="60"/>
      <c r="K64" s="60"/>
    </row>
    <row r="65" spans="1:15" ht="20.100000000000001" customHeight="1" x14ac:dyDescent="0.55000000000000004">
      <c r="A65" t="s">
        <v>55</v>
      </c>
      <c r="B65" s="4"/>
      <c r="C65" s="11"/>
      <c r="D65" s="65"/>
      <c r="E65" s="65"/>
      <c r="F65" s="65"/>
      <c r="G65" s="65"/>
      <c r="H65" s="65"/>
      <c r="I65" s="65"/>
      <c r="J65" s="65"/>
      <c r="K65" s="65"/>
    </row>
    <row r="66" spans="1:15" ht="21.75" customHeight="1" x14ac:dyDescent="0.6">
      <c r="A66" t="s">
        <v>56</v>
      </c>
      <c r="B66" s="9"/>
      <c r="C66" s="11"/>
      <c r="D66" s="60">
        <v>25000</v>
      </c>
      <c r="E66" s="60">
        <v>25000</v>
      </c>
      <c r="F66" s="60">
        <v>25000</v>
      </c>
      <c r="G66" s="60">
        <v>25000</v>
      </c>
      <c r="H66" s="60">
        <v>25000</v>
      </c>
      <c r="I66" s="60">
        <v>25000</v>
      </c>
      <c r="J66" s="60"/>
      <c r="K66" s="60">
        <v>25000</v>
      </c>
    </row>
    <row r="67" spans="1:15" ht="20.25" customHeight="1" x14ac:dyDescent="0.6">
      <c r="A67" t="s">
        <v>57</v>
      </c>
      <c r="B67" s="9"/>
      <c r="C67" s="10"/>
      <c r="D67" s="59">
        <v>5615230</v>
      </c>
      <c r="E67" s="59">
        <v>5084694</v>
      </c>
      <c r="F67" s="59">
        <v>5387047</v>
      </c>
      <c r="G67" s="59"/>
      <c r="H67" s="59" t="e">
        <f>#REF!</f>
        <v>#REF!</v>
      </c>
      <c r="I67" s="60">
        <v>4595955</v>
      </c>
      <c r="J67" s="59">
        <v>4162489</v>
      </c>
      <c r="K67" s="59">
        <v>4384257</v>
      </c>
    </row>
    <row r="68" spans="1:15" ht="22.2" x14ac:dyDescent="0.6">
      <c r="A68" s="5" t="s">
        <v>58</v>
      </c>
      <c r="B68" s="9"/>
      <c r="C68" s="10"/>
      <c r="D68" s="145">
        <f>SUM(D61:D67)</f>
        <v>6502911</v>
      </c>
      <c r="E68" s="151"/>
      <c r="F68" s="152">
        <f>SUM(F61:F67)</f>
        <v>6274728</v>
      </c>
      <c r="G68" s="151"/>
      <c r="H68" s="152" t="e">
        <f>SUM(H59:H67)</f>
        <v>#REF!</v>
      </c>
      <c r="I68" s="145">
        <f>SUM(I61:I67)</f>
        <v>5483636</v>
      </c>
      <c r="J68" s="151"/>
      <c r="K68" s="152">
        <f>SUM(K61:K67)</f>
        <v>5271938</v>
      </c>
    </row>
    <row r="69" spans="1:15" ht="2.5499999999999998" customHeight="1" x14ac:dyDescent="0.6">
      <c r="A69" s="5"/>
      <c r="C69" s="10"/>
      <c r="D69" s="151"/>
      <c r="E69" s="151"/>
      <c r="F69" s="151"/>
      <c r="G69" s="151"/>
      <c r="H69" s="151"/>
      <c r="I69" s="151"/>
      <c r="J69" s="151"/>
      <c r="K69" s="151"/>
    </row>
    <row r="70" spans="1:15" ht="22.5" customHeight="1" thickBot="1" x14ac:dyDescent="0.65">
      <c r="A70" s="5" t="s">
        <v>59</v>
      </c>
      <c r="D70" s="149">
        <f>SUM(D54+D68)</f>
        <v>9200357</v>
      </c>
      <c r="E70" s="151"/>
      <c r="F70" s="153">
        <f>SUM(F54+F68)</f>
        <v>9201052</v>
      </c>
      <c r="G70" s="151"/>
      <c r="H70" s="153" t="e">
        <f>SUM(H54+H68)</f>
        <v>#REF!</v>
      </c>
      <c r="I70" s="149">
        <f>SUM(I54+I68)</f>
        <v>7624107</v>
      </c>
      <c r="J70" s="151"/>
      <c r="K70" s="153">
        <f>SUM(K54+K68)</f>
        <v>7542899</v>
      </c>
    </row>
    <row r="71" spans="1:15" ht="22.2" thickTop="1" x14ac:dyDescent="0.55000000000000004">
      <c r="D71" s="52"/>
      <c r="E71" s="65"/>
      <c r="F71" s="52"/>
      <c r="G71" s="52"/>
      <c r="H71" s="52"/>
      <c r="I71" s="52"/>
      <c r="J71" s="52"/>
      <c r="K71" s="52"/>
      <c r="L71" s="40"/>
      <c r="M71" s="40"/>
      <c r="N71" s="40"/>
      <c r="O71" s="40"/>
    </row>
  </sheetData>
  <mergeCells count="6">
    <mergeCell ref="D37:L37"/>
    <mergeCell ref="D8:L8"/>
    <mergeCell ref="D4:F4"/>
    <mergeCell ref="I4:K4"/>
    <mergeCell ref="D33:F33"/>
    <mergeCell ref="I33:K33"/>
  </mergeCells>
  <phoneticPr fontId="4" type="noConversion"/>
  <pageMargins left="0.7" right="0.45" top="0.48" bottom="0.5" header="0.5" footer="0.5"/>
  <pageSetup paperSize="9" scale="88" firstPageNumber="3" fitToHeight="0" orientation="portrait" useFirstPageNumber="1" r:id="rId1"/>
  <headerFooter alignWithMargins="0">
    <oddFooter>&amp;L&amp;16หมายเหตุประกอบงบการเงินแบบย่อเป็นส่วนหนึ่งของงบการเงินระหว่างกาลนี้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9" max="16383" man="1"/>
  </rowBreaks>
  <ignoredErrors>
    <ignoredError sqref="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view="pageBreakPreview" zoomScaleNormal="70" zoomScaleSheetLayoutView="100" workbookViewId="0">
      <selection activeCell="D35" sqref="D35"/>
    </sheetView>
  </sheetViews>
  <sheetFormatPr defaultColWidth="9.125" defaultRowHeight="24" customHeight="1" x14ac:dyDescent="0.55000000000000004"/>
  <cols>
    <col min="1" max="1" width="38.75" style="14" customWidth="1"/>
    <col min="2" max="2" width="8.5" style="14" customWidth="1"/>
    <col min="3" max="3" width="14.75" style="14" customWidth="1"/>
    <col min="4" max="4" width="1.125" style="14" customWidth="1"/>
    <col min="5" max="5" width="14.75" style="14" customWidth="1"/>
    <col min="6" max="6" width="1.125" style="14" customWidth="1"/>
    <col min="7" max="7" width="14.75" style="14" customWidth="1"/>
    <col min="8" max="8" width="1.125" style="14" customWidth="1"/>
    <col min="9" max="9" width="14.75" style="14" customWidth="1"/>
    <col min="10" max="10" width="9.125" style="14"/>
    <col min="11" max="11" width="11.375" style="14" bestFit="1" customWidth="1"/>
    <col min="12" max="12" width="13.125" style="14" bestFit="1" customWidth="1"/>
    <col min="13" max="16384" width="9.125" style="14"/>
  </cols>
  <sheetData>
    <row r="1" spans="1:9" s="13" customFormat="1" ht="24" customHeight="1" x14ac:dyDescent="0.6">
      <c r="A1" s="1" t="s">
        <v>0</v>
      </c>
      <c r="B1" s="16"/>
      <c r="C1" s="14"/>
      <c r="D1" s="14"/>
      <c r="E1" s="14"/>
      <c r="F1" s="14"/>
      <c r="G1" s="14"/>
      <c r="H1" s="14"/>
      <c r="I1" s="14"/>
    </row>
    <row r="2" spans="1:9" s="13" customFormat="1" ht="24" customHeight="1" x14ac:dyDescent="0.6">
      <c r="A2" s="1" t="s">
        <v>60</v>
      </c>
      <c r="B2" s="16"/>
      <c r="C2" s="14"/>
      <c r="D2" s="14"/>
      <c r="E2" s="14"/>
      <c r="F2" s="14"/>
      <c r="G2" s="14"/>
      <c r="H2" s="14"/>
      <c r="I2" s="14"/>
    </row>
    <row r="3" spans="1:9" s="13" customFormat="1" ht="24" customHeight="1" x14ac:dyDescent="0.6">
      <c r="A3" s="1"/>
      <c r="B3" s="16"/>
      <c r="C3" s="14"/>
      <c r="D3" s="14"/>
      <c r="E3" s="14"/>
      <c r="F3" s="14"/>
      <c r="G3" s="14"/>
      <c r="H3" s="14"/>
      <c r="I3" s="14"/>
    </row>
    <row r="4" spans="1:9" ht="24" customHeight="1" x14ac:dyDescent="0.55000000000000004">
      <c r="A4" s="17"/>
      <c r="C4" s="201" t="s">
        <v>1</v>
      </c>
      <c r="D4" s="201"/>
      <c r="E4" s="201"/>
      <c r="F4" s="3"/>
      <c r="G4" s="201" t="s">
        <v>2</v>
      </c>
      <c r="H4" s="201"/>
      <c r="I4" s="201"/>
    </row>
    <row r="5" spans="1:9" ht="24" customHeight="1" x14ac:dyDescent="0.55000000000000004">
      <c r="A5" s="17"/>
      <c r="C5" s="200" t="s">
        <v>61</v>
      </c>
      <c r="D5" s="200"/>
      <c r="E5" s="200"/>
      <c r="F5" s="3"/>
      <c r="G5" s="200" t="s">
        <v>61</v>
      </c>
      <c r="H5" s="200"/>
      <c r="I5" s="200"/>
    </row>
    <row r="6" spans="1:9" ht="24" customHeight="1" x14ac:dyDescent="0.55000000000000004">
      <c r="A6" s="17"/>
      <c r="C6" s="200" t="s">
        <v>148</v>
      </c>
      <c r="D6" s="200"/>
      <c r="E6" s="200"/>
      <c r="F6" s="3"/>
      <c r="G6" s="200" t="s">
        <v>148</v>
      </c>
      <c r="H6" s="200"/>
      <c r="I6" s="200"/>
    </row>
    <row r="7" spans="1:9" s="13" customFormat="1" ht="24" customHeight="1" x14ac:dyDescent="0.55000000000000004">
      <c r="A7" s="17"/>
      <c r="B7" s="18" t="s">
        <v>6</v>
      </c>
      <c r="C7" s="44">
        <v>2567</v>
      </c>
      <c r="D7" s="44"/>
      <c r="E7" s="44">
        <v>2566</v>
      </c>
      <c r="F7" s="44"/>
      <c r="G7" s="44">
        <v>2567</v>
      </c>
      <c r="H7" s="44"/>
      <c r="I7" s="44">
        <v>2566</v>
      </c>
    </row>
    <row r="8" spans="1:9" s="13" customFormat="1" ht="24" customHeight="1" x14ac:dyDescent="0.55000000000000004">
      <c r="A8" s="17"/>
      <c r="B8" s="18"/>
      <c r="C8" s="202" t="s">
        <v>9</v>
      </c>
      <c r="D8" s="202"/>
      <c r="E8" s="202"/>
      <c r="F8" s="202"/>
      <c r="G8" s="202"/>
      <c r="H8" s="202"/>
      <c r="I8" s="202"/>
    </row>
    <row r="9" spans="1:9" s="13" customFormat="1" ht="24" customHeight="1" x14ac:dyDescent="0.55000000000000004">
      <c r="A9" s="19" t="s">
        <v>62</v>
      </c>
      <c r="B9" s="18"/>
      <c r="C9" s="67"/>
      <c r="D9" s="67"/>
      <c r="E9" s="67"/>
      <c r="F9" s="67"/>
      <c r="G9" s="67"/>
      <c r="H9" s="67"/>
      <c r="I9" s="67"/>
    </row>
    <row r="10" spans="1:9" s="13" customFormat="1" ht="24" customHeight="1" x14ac:dyDescent="0.55000000000000004">
      <c r="A10" s="2" t="s">
        <v>63</v>
      </c>
      <c r="B10" s="28">
        <v>2</v>
      </c>
      <c r="C10" s="59">
        <v>3877298</v>
      </c>
      <c r="D10" s="59"/>
      <c r="E10" s="125">
        <v>3785698</v>
      </c>
      <c r="F10" s="60"/>
      <c r="G10" s="65">
        <v>3328253</v>
      </c>
      <c r="H10" s="60"/>
      <c r="I10" s="126">
        <v>3168147</v>
      </c>
    </row>
    <row r="11" spans="1:9" s="13" customFormat="1" ht="24" hidden="1" customHeight="1" x14ac:dyDescent="0.55000000000000004">
      <c r="A11" s="47" t="s">
        <v>64</v>
      </c>
      <c r="B11" s="28">
        <v>2</v>
      </c>
      <c r="C11" s="59"/>
      <c r="D11" s="59"/>
      <c r="E11" s="135">
        <v>0</v>
      </c>
      <c r="F11" s="60"/>
      <c r="G11" s="65"/>
      <c r="H11" s="60"/>
      <c r="I11" s="135">
        <v>0</v>
      </c>
    </row>
    <row r="12" spans="1:9" s="13" customFormat="1" ht="24" customHeight="1" x14ac:dyDescent="0.55000000000000004">
      <c r="A12" s="2" t="s">
        <v>65</v>
      </c>
      <c r="B12" s="28">
        <v>2</v>
      </c>
      <c r="C12" s="59">
        <v>30564</v>
      </c>
      <c r="D12" s="59"/>
      <c r="E12" s="125">
        <v>30474</v>
      </c>
      <c r="F12" s="60"/>
      <c r="G12" s="65">
        <v>21211</v>
      </c>
      <c r="H12" s="60"/>
      <c r="I12" s="126">
        <v>23506</v>
      </c>
    </row>
    <row r="13" spans="1:9" s="13" customFormat="1" ht="24" customHeight="1" x14ac:dyDescent="0.55000000000000004">
      <c r="A13" s="2" t="s">
        <v>66</v>
      </c>
      <c r="B13" s="18"/>
      <c r="C13" s="59">
        <v>14193</v>
      </c>
      <c r="D13" s="68"/>
      <c r="E13" s="75">
        <v>0</v>
      </c>
      <c r="F13" s="68"/>
      <c r="G13" s="65">
        <v>4373</v>
      </c>
      <c r="H13" s="68"/>
      <c r="I13" s="75">
        <v>0</v>
      </c>
    </row>
    <row r="14" spans="1:9" ht="24" customHeight="1" x14ac:dyDescent="0.55000000000000004">
      <c r="A14" s="3" t="s">
        <v>67</v>
      </c>
      <c r="B14" s="18"/>
      <c r="C14" s="154">
        <f>SUM(C10:C13)</f>
        <v>3922055</v>
      </c>
      <c r="D14" s="155"/>
      <c r="E14" s="156">
        <f>SUM(E10:E13)</f>
        <v>3816172</v>
      </c>
      <c r="F14" s="155"/>
      <c r="G14" s="154">
        <f>SUM(G10:G13)</f>
        <v>3353837</v>
      </c>
      <c r="H14" s="155"/>
      <c r="I14" s="156">
        <f>SUM(I10:I13)</f>
        <v>3191653</v>
      </c>
    </row>
    <row r="15" spans="1:9" s="13" customFormat="1" ht="24" customHeight="1" x14ac:dyDescent="0.6">
      <c r="A15" s="1"/>
      <c r="B15" s="16"/>
      <c r="C15" s="71"/>
      <c r="D15" s="71"/>
      <c r="E15" s="71"/>
      <c r="F15" s="71"/>
      <c r="G15" s="71"/>
      <c r="H15" s="71"/>
      <c r="I15" s="71"/>
    </row>
    <row r="16" spans="1:9" s="13" customFormat="1" ht="24" customHeight="1" x14ac:dyDescent="0.55000000000000004">
      <c r="A16" s="19" t="s">
        <v>68</v>
      </c>
      <c r="B16" s="14"/>
      <c r="C16" s="67"/>
      <c r="D16" s="67"/>
      <c r="E16" s="67"/>
      <c r="F16" s="67"/>
      <c r="G16" s="67"/>
      <c r="H16" s="67"/>
      <c r="I16" s="67"/>
    </row>
    <row r="17" spans="1:11" s="13" customFormat="1" ht="24" customHeight="1" x14ac:dyDescent="0.55000000000000004">
      <c r="A17" s="2" t="s">
        <v>69</v>
      </c>
      <c r="B17" s="18">
        <v>2</v>
      </c>
      <c r="C17" s="61">
        <v>3516011</v>
      </c>
      <c r="D17" s="59"/>
      <c r="E17" s="126">
        <v>3593537</v>
      </c>
      <c r="F17" s="60"/>
      <c r="G17" s="67">
        <v>2988766</v>
      </c>
      <c r="H17" s="60"/>
      <c r="I17" s="125">
        <v>2978961</v>
      </c>
      <c r="J17" s="14"/>
      <c r="K17" s="14"/>
    </row>
    <row r="18" spans="1:11" s="13" customFormat="1" ht="24" customHeight="1" x14ac:dyDescent="0.55000000000000004">
      <c r="A18" s="2" t="s">
        <v>70</v>
      </c>
      <c r="B18" s="18">
        <v>2</v>
      </c>
      <c r="C18" s="59">
        <v>97387</v>
      </c>
      <c r="D18" s="59"/>
      <c r="E18" s="125">
        <v>80430</v>
      </c>
      <c r="F18" s="60"/>
      <c r="G18" s="67">
        <v>93429</v>
      </c>
      <c r="H18" s="60"/>
      <c r="I18" s="125">
        <v>76601</v>
      </c>
      <c r="J18" s="14"/>
      <c r="K18" s="14"/>
    </row>
    <row r="19" spans="1:11" s="13" customFormat="1" ht="24" customHeight="1" x14ac:dyDescent="0.55000000000000004">
      <c r="A19" s="2" t="s">
        <v>71</v>
      </c>
      <c r="B19" s="28">
        <v>2</v>
      </c>
      <c r="C19" s="59">
        <v>84574</v>
      </c>
      <c r="D19" s="59"/>
      <c r="E19" s="125">
        <v>85579</v>
      </c>
      <c r="F19" s="60"/>
      <c r="G19" s="67">
        <v>74170</v>
      </c>
      <c r="H19" s="60"/>
      <c r="I19" s="125">
        <v>74420</v>
      </c>
      <c r="J19" s="14"/>
      <c r="K19" s="14"/>
    </row>
    <row r="20" spans="1:11" s="13" customFormat="1" ht="24" customHeight="1" x14ac:dyDescent="0.55000000000000004">
      <c r="A20" s="2" t="s">
        <v>72</v>
      </c>
      <c r="B20" s="18"/>
      <c r="C20" s="58">
        <v>0</v>
      </c>
      <c r="D20" s="59"/>
      <c r="E20" s="125">
        <v>6098</v>
      </c>
      <c r="F20" s="60"/>
      <c r="G20" s="58">
        <v>0</v>
      </c>
      <c r="H20" s="60"/>
      <c r="I20" s="127">
        <v>14994</v>
      </c>
      <c r="J20" s="14"/>
      <c r="K20" s="14"/>
    </row>
    <row r="21" spans="1:11" s="13" customFormat="1" ht="24" customHeight="1" x14ac:dyDescent="0.55000000000000004">
      <c r="A21" s="2" t="s">
        <v>73</v>
      </c>
      <c r="B21"/>
      <c r="C21" s="61">
        <v>2340</v>
      </c>
      <c r="D21" s="61"/>
      <c r="E21" s="126">
        <v>2770</v>
      </c>
      <c r="F21" s="65"/>
      <c r="G21" s="60">
        <v>200</v>
      </c>
      <c r="H21" s="60"/>
      <c r="I21" s="125">
        <v>629</v>
      </c>
      <c r="J21" s="14"/>
      <c r="K21" s="14"/>
    </row>
    <row r="22" spans="1:11" ht="24" customHeight="1" x14ac:dyDescent="0.55000000000000004">
      <c r="A22" s="3" t="s">
        <v>74</v>
      </c>
      <c r="B22" s="18"/>
      <c r="C22" s="157">
        <f>SUM(C17:C21)</f>
        <v>3700312</v>
      </c>
      <c r="D22" s="158"/>
      <c r="E22" s="159">
        <f>SUM(E17:E21)</f>
        <v>3768414</v>
      </c>
      <c r="F22" s="158"/>
      <c r="G22" s="157">
        <f>SUM(G17:G21)</f>
        <v>3156565</v>
      </c>
      <c r="H22" s="155"/>
      <c r="I22" s="156">
        <f>SUM(I17:I21)</f>
        <v>3145605</v>
      </c>
    </row>
    <row r="23" spans="1:11" s="13" customFormat="1" ht="24" customHeight="1" x14ac:dyDescent="0.6">
      <c r="A23" s="1"/>
      <c r="B23" s="16"/>
      <c r="C23" s="72"/>
      <c r="D23" s="72"/>
      <c r="E23" s="72"/>
      <c r="F23" s="72"/>
      <c r="G23" s="72"/>
      <c r="H23" s="71"/>
      <c r="I23" s="71"/>
      <c r="J23" s="14"/>
      <c r="K23" s="14"/>
    </row>
    <row r="24" spans="1:11" ht="24" customHeight="1" x14ac:dyDescent="0.6">
      <c r="A24" s="3" t="s">
        <v>75</v>
      </c>
      <c r="B24" s="18"/>
      <c r="C24" s="147">
        <f>C14-C22</f>
        <v>221743</v>
      </c>
      <c r="D24" s="158"/>
      <c r="E24" s="160">
        <f>E14-E22</f>
        <v>47758</v>
      </c>
      <c r="F24" s="158"/>
      <c r="G24" s="148">
        <f>G14-G22</f>
        <v>197272</v>
      </c>
      <c r="H24" s="155"/>
      <c r="I24" s="151">
        <f>I14-I22</f>
        <v>46048</v>
      </c>
      <c r="J24"/>
      <c r="K24"/>
    </row>
    <row r="25" spans="1:11" s="13" customFormat="1" ht="24" customHeight="1" x14ac:dyDescent="0.55000000000000004">
      <c r="A25" s="2" t="s">
        <v>76</v>
      </c>
      <c r="B25" s="18"/>
      <c r="C25" s="161">
        <v>44611</v>
      </c>
      <c r="D25" s="162"/>
      <c r="E25" s="163">
        <v>17276</v>
      </c>
      <c r="F25" s="162"/>
      <c r="G25" s="161">
        <v>39772</v>
      </c>
      <c r="H25" s="164"/>
      <c r="I25" s="163">
        <v>16799</v>
      </c>
      <c r="J25"/>
      <c r="K25"/>
    </row>
    <row r="26" spans="1:11" ht="24" customHeight="1" x14ac:dyDescent="0.55000000000000004">
      <c r="A26" s="3" t="s">
        <v>77</v>
      </c>
      <c r="B26" s="18"/>
      <c r="C26" s="165">
        <f>C24-C25</f>
        <v>177132</v>
      </c>
      <c r="D26" s="158"/>
      <c r="E26" s="158">
        <f>E24-E25</f>
        <v>30482</v>
      </c>
      <c r="F26" s="158"/>
      <c r="G26" s="165">
        <f>G24-G25</f>
        <v>157500</v>
      </c>
      <c r="H26" s="155"/>
      <c r="I26" s="155">
        <f>I24-I25</f>
        <v>29249</v>
      </c>
    </row>
    <row r="27" spans="1:11" s="13" customFormat="1" ht="24" customHeight="1" x14ac:dyDescent="0.6">
      <c r="A27" s="1"/>
      <c r="B27" s="16"/>
      <c r="C27" s="72"/>
      <c r="D27" s="72"/>
      <c r="E27" s="72"/>
      <c r="F27" s="72"/>
      <c r="G27" s="72"/>
      <c r="H27" s="71"/>
      <c r="I27" s="71"/>
      <c r="J27" s="14"/>
      <c r="K27" s="14"/>
    </row>
    <row r="28" spans="1:11" ht="24" customHeight="1" x14ac:dyDescent="0.6">
      <c r="A28" s="5" t="s">
        <v>78</v>
      </c>
      <c r="C28" s="75">
        <v>0</v>
      </c>
      <c r="D28" s="74"/>
      <c r="E28" s="75">
        <v>0</v>
      </c>
      <c r="F28" s="74"/>
      <c r="G28" s="75">
        <v>0</v>
      </c>
      <c r="H28" s="74"/>
      <c r="I28" s="75">
        <v>0</v>
      </c>
    </row>
    <row r="29" spans="1:11" s="13" customFormat="1" ht="24" customHeight="1" x14ac:dyDescent="0.6">
      <c r="A29" s="1"/>
      <c r="B29" s="16"/>
      <c r="C29" s="72"/>
      <c r="D29" s="72"/>
      <c r="E29" s="72"/>
      <c r="F29" s="72"/>
      <c r="G29" s="72"/>
      <c r="H29" s="71"/>
      <c r="I29" s="71"/>
      <c r="J29" s="14"/>
      <c r="K29" s="14"/>
    </row>
    <row r="30" spans="1:11" ht="24" customHeight="1" thickBot="1" x14ac:dyDescent="0.65">
      <c r="A30" s="5" t="s">
        <v>79</v>
      </c>
      <c r="C30" s="166">
        <f>SUM(C26:C28)</f>
        <v>177132</v>
      </c>
      <c r="D30" s="158"/>
      <c r="E30" s="167">
        <f>SUM(E26:E28)</f>
        <v>30482</v>
      </c>
      <c r="F30" s="158"/>
      <c r="G30" s="166">
        <f>SUM(G26:G28)</f>
        <v>157500</v>
      </c>
      <c r="H30" s="155"/>
      <c r="I30" s="168">
        <f>SUM(I26:I28)</f>
        <v>29249</v>
      </c>
    </row>
    <row r="31" spans="1:11" s="13" customFormat="1" ht="24" customHeight="1" thickTop="1" x14ac:dyDescent="0.6">
      <c r="A31" s="1"/>
      <c r="B31" s="16"/>
      <c r="C31" s="72"/>
      <c r="D31" s="72"/>
      <c r="E31" s="72"/>
      <c r="F31" s="72">
        <f>F23/20898</f>
        <v>0</v>
      </c>
      <c r="G31" s="72"/>
      <c r="H31" s="71"/>
      <c r="I31" s="71"/>
      <c r="J31" s="14"/>
      <c r="K31" s="14"/>
    </row>
    <row r="32" spans="1:11" ht="24" customHeight="1" thickBot="1" x14ac:dyDescent="0.65">
      <c r="A32" s="5" t="s">
        <v>80</v>
      </c>
      <c r="B32" s="4"/>
      <c r="C32" s="138">
        <f>C26/20898</f>
        <v>8.4760264140109101</v>
      </c>
      <c r="D32" s="77"/>
      <c r="E32" s="76">
        <f>E26/20898</f>
        <v>1.458608479280314</v>
      </c>
      <c r="F32" s="77">
        <f>F24/20898</f>
        <v>0</v>
      </c>
      <c r="G32" s="138">
        <f>G26/20898</f>
        <v>7.5366063738156761</v>
      </c>
      <c r="H32" s="78">
        <f>H24/20898</f>
        <v>0</v>
      </c>
      <c r="I32" s="79">
        <f>I26/20898</f>
        <v>1.3996076179538712</v>
      </c>
    </row>
    <row r="33" spans="6:11" ht="24" customHeight="1" thickTop="1" x14ac:dyDescent="0.55000000000000004"/>
    <row r="39" spans="6:11" ht="24" customHeight="1" x14ac:dyDescent="0.55000000000000004">
      <c r="F39"/>
      <c r="G39"/>
      <c r="H39"/>
      <c r="I39"/>
      <c r="J39"/>
      <c r="K39"/>
    </row>
    <row r="40" spans="6:11" ht="24" customHeight="1" x14ac:dyDescent="0.55000000000000004">
      <c r="F40"/>
      <c r="G40"/>
      <c r="H40"/>
      <c r="I40"/>
      <c r="J40"/>
      <c r="K40"/>
    </row>
    <row r="45" spans="6:11" ht="24" customHeight="1" x14ac:dyDescent="0.55000000000000004">
      <c r="F45"/>
      <c r="G45"/>
      <c r="H45"/>
      <c r="I45"/>
      <c r="J45"/>
      <c r="K45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45" top="0.48" bottom="0.5" header="0.5" footer="0.5"/>
  <pageSetup paperSize="9" scale="93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D616-D868-4F79-8071-B0CA7F7EE5E9}">
  <dimension ref="A1:K45"/>
  <sheetViews>
    <sheetView view="pageBreakPreview" zoomScale="85" zoomScaleNormal="70" zoomScaleSheetLayoutView="85" workbookViewId="0">
      <selection activeCell="D35" sqref="D35"/>
    </sheetView>
  </sheetViews>
  <sheetFormatPr defaultColWidth="9.125" defaultRowHeight="24" customHeight="1" x14ac:dyDescent="0.55000000000000004"/>
  <cols>
    <col min="1" max="1" width="38.75" style="14" customWidth="1"/>
    <col min="2" max="2" width="8.5" style="14" customWidth="1"/>
    <col min="3" max="3" width="14.75" style="14" customWidth="1"/>
    <col min="4" max="4" width="1.125" style="14" customWidth="1"/>
    <col min="5" max="5" width="14.75" style="14" customWidth="1"/>
    <col min="6" max="6" width="1.125" style="14" customWidth="1"/>
    <col min="7" max="7" width="14.75" style="14" customWidth="1"/>
    <col min="8" max="8" width="1.125" style="14" customWidth="1"/>
    <col min="9" max="9" width="14.75" style="14" customWidth="1"/>
    <col min="10" max="10" width="9.125" style="14"/>
    <col min="11" max="11" width="11.375" style="14" bestFit="1" customWidth="1"/>
    <col min="12" max="12" width="13.125" style="14" bestFit="1" customWidth="1"/>
    <col min="13" max="16384" width="9.125" style="14"/>
  </cols>
  <sheetData>
    <row r="1" spans="1:9" s="13" customFormat="1" ht="24" customHeight="1" x14ac:dyDescent="0.6">
      <c r="A1" s="1" t="s">
        <v>0</v>
      </c>
      <c r="B1" s="16"/>
      <c r="C1" s="14"/>
      <c r="D1" s="14"/>
      <c r="E1" s="14"/>
      <c r="F1" s="14"/>
      <c r="G1" s="14"/>
      <c r="H1" s="14"/>
      <c r="I1" s="14"/>
    </row>
    <row r="2" spans="1:9" s="13" customFormat="1" ht="24" customHeight="1" x14ac:dyDescent="0.6">
      <c r="A2" s="1" t="s">
        <v>60</v>
      </c>
      <c r="B2" s="16"/>
      <c r="C2" s="14"/>
      <c r="D2" s="14"/>
      <c r="E2" s="14"/>
      <c r="F2" s="14"/>
      <c r="G2" s="14"/>
      <c r="H2" s="14"/>
      <c r="I2" s="14"/>
    </row>
    <row r="3" spans="1:9" s="13" customFormat="1" ht="24" customHeight="1" x14ac:dyDescent="0.6">
      <c r="A3" s="1"/>
      <c r="B3" s="16"/>
      <c r="C3" s="14"/>
      <c r="D3" s="14"/>
      <c r="E3" s="14"/>
      <c r="F3" s="14"/>
      <c r="G3" s="14"/>
      <c r="H3" s="14"/>
      <c r="I3" s="14"/>
    </row>
    <row r="4" spans="1:9" ht="24" customHeight="1" x14ac:dyDescent="0.55000000000000004">
      <c r="A4" s="17"/>
      <c r="C4" s="201" t="s">
        <v>1</v>
      </c>
      <c r="D4" s="201"/>
      <c r="E4" s="201"/>
      <c r="F4" s="3"/>
      <c r="G4" s="201" t="s">
        <v>2</v>
      </c>
      <c r="H4" s="201"/>
      <c r="I4" s="201"/>
    </row>
    <row r="5" spans="1:9" ht="24" customHeight="1" x14ac:dyDescent="0.55000000000000004">
      <c r="A5" s="17"/>
      <c r="C5" s="200" t="s">
        <v>149</v>
      </c>
      <c r="D5" s="200"/>
      <c r="E5" s="200"/>
      <c r="F5" s="3"/>
      <c r="G5" s="200" t="s">
        <v>149</v>
      </c>
      <c r="H5" s="200"/>
      <c r="I5" s="200"/>
    </row>
    <row r="6" spans="1:9" ht="24" customHeight="1" x14ac:dyDescent="0.55000000000000004">
      <c r="A6" s="17"/>
      <c r="C6" s="200" t="s">
        <v>148</v>
      </c>
      <c r="D6" s="200"/>
      <c r="E6" s="200"/>
      <c r="F6" s="3"/>
      <c r="G6" s="200" t="s">
        <v>148</v>
      </c>
      <c r="H6" s="200"/>
      <c r="I6" s="200"/>
    </row>
    <row r="7" spans="1:9" s="13" customFormat="1" ht="24" customHeight="1" x14ac:dyDescent="0.55000000000000004">
      <c r="A7" s="17"/>
      <c r="B7" s="116" t="s">
        <v>6</v>
      </c>
      <c r="C7" s="44">
        <v>2567</v>
      </c>
      <c r="D7" s="44"/>
      <c r="E7" s="44">
        <v>2566</v>
      </c>
      <c r="F7" s="44"/>
      <c r="G7" s="44">
        <v>2567</v>
      </c>
      <c r="H7" s="44"/>
      <c r="I7" s="44">
        <v>2566</v>
      </c>
    </row>
    <row r="8" spans="1:9" s="13" customFormat="1" ht="24" customHeight="1" x14ac:dyDescent="0.55000000000000004">
      <c r="A8" s="17"/>
      <c r="B8" s="116"/>
      <c r="C8" s="202" t="s">
        <v>9</v>
      </c>
      <c r="D8" s="202"/>
      <c r="E8" s="202"/>
      <c r="F8" s="202"/>
      <c r="G8" s="202"/>
      <c r="H8" s="202"/>
      <c r="I8" s="202"/>
    </row>
    <row r="9" spans="1:9" s="13" customFormat="1" ht="24" customHeight="1" x14ac:dyDescent="0.55000000000000004">
      <c r="A9" s="19" t="s">
        <v>62</v>
      </c>
      <c r="B9" s="116"/>
      <c r="C9" s="67"/>
      <c r="D9" s="67"/>
      <c r="E9" s="67"/>
      <c r="F9" s="67"/>
      <c r="G9" s="67"/>
      <c r="H9" s="67"/>
      <c r="I9" s="67"/>
    </row>
    <row r="10" spans="1:9" s="13" customFormat="1" ht="24" customHeight="1" x14ac:dyDescent="0.55000000000000004">
      <c r="A10" s="2" t="s">
        <v>63</v>
      </c>
      <c r="B10" s="28" t="s">
        <v>141</v>
      </c>
      <c r="C10" s="117">
        <v>11637354</v>
      </c>
      <c r="D10" s="117"/>
      <c r="E10" s="128">
        <v>13500561</v>
      </c>
      <c r="F10" s="86"/>
      <c r="G10" s="89">
        <v>9886081</v>
      </c>
      <c r="H10" s="86"/>
      <c r="I10" s="128">
        <v>11693133</v>
      </c>
    </row>
    <row r="11" spans="1:9" s="13" customFormat="1" ht="24" customHeight="1" x14ac:dyDescent="0.55000000000000004">
      <c r="A11" s="47" t="s">
        <v>64</v>
      </c>
      <c r="B11" s="28">
        <v>2</v>
      </c>
      <c r="C11" s="117">
        <v>0</v>
      </c>
      <c r="D11" s="117"/>
      <c r="E11" s="143" t="s">
        <v>21</v>
      </c>
      <c r="F11" s="86"/>
      <c r="G11" s="89">
        <v>20000</v>
      </c>
      <c r="H11" s="86"/>
      <c r="I11" s="128">
        <v>20000</v>
      </c>
    </row>
    <row r="12" spans="1:9" s="13" customFormat="1" ht="24" customHeight="1" x14ac:dyDescent="0.55000000000000004">
      <c r="A12" s="2" t="s">
        <v>65</v>
      </c>
      <c r="B12" s="28">
        <v>2</v>
      </c>
      <c r="C12" s="117">
        <v>95769</v>
      </c>
      <c r="D12" s="117"/>
      <c r="E12" s="128">
        <v>83091</v>
      </c>
      <c r="F12" s="86"/>
      <c r="G12" s="89">
        <v>61867</v>
      </c>
      <c r="H12" s="86"/>
      <c r="I12" s="128">
        <v>56245</v>
      </c>
    </row>
    <row r="13" spans="1:9" s="13" customFormat="1" ht="24" customHeight="1" x14ac:dyDescent="0.55000000000000004">
      <c r="A13" s="2" t="s">
        <v>66</v>
      </c>
      <c r="B13" s="116"/>
      <c r="C13" s="117">
        <v>28723</v>
      </c>
      <c r="D13" s="118"/>
      <c r="E13" s="129">
        <v>13044</v>
      </c>
      <c r="F13" s="118"/>
      <c r="G13" s="119">
        <v>13541</v>
      </c>
      <c r="H13" s="118"/>
      <c r="I13" s="144" t="s">
        <v>21</v>
      </c>
    </row>
    <row r="14" spans="1:9" ht="24" customHeight="1" x14ac:dyDescent="0.55000000000000004">
      <c r="A14" s="3" t="s">
        <v>67</v>
      </c>
      <c r="B14" s="116"/>
      <c r="C14" s="154">
        <f>SUM(C10:C13)</f>
        <v>11761846</v>
      </c>
      <c r="D14" s="155"/>
      <c r="E14" s="156">
        <f>SUM(E10:E13)</f>
        <v>13596696</v>
      </c>
      <c r="F14" s="155"/>
      <c r="G14" s="154">
        <f>SUM(G10:G13)</f>
        <v>9981489</v>
      </c>
      <c r="H14" s="155"/>
      <c r="I14" s="156">
        <f>SUM(I10:I13)</f>
        <v>11769378</v>
      </c>
    </row>
    <row r="15" spans="1:9" s="13" customFormat="1" ht="24" customHeight="1" x14ac:dyDescent="0.6">
      <c r="A15" s="1"/>
      <c r="B15" s="16"/>
      <c r="C15" s="120"/>
      <c r="D15" s="120"/>
      <c r="E15" s="120"/>
      <c r="F15" s="120"/>
      <c r="G15" s="120"/>
      <c r="H15" s="120"/>
      <c r="I15" s="120"/>
    </row>
    <row r="16" spans="1:9" s="13" customFormat="1" ht="24" customHeight="1" x14ac:dyDescent="0.55000000000000004">
      <c r="A16" s="19" t="s">
        <v>68</v>
      </c>
      <c r="B16" s="14"/>
      <c r="C16" s="121"/>
      <c r="D16" s="122"/>
      <c r="E16" s="121"/>
      <c r="F16" s="122"/>
      <c r="G16" s="121"/>
      <c r="H16" s="122"/>
      <c r="I16" s="121"/>
    </row>
    <row r="17" spans="1:11" s="13" customFormat="1" ht="24" customHeight="1" x14ac:dyDescent="0.55000000000000004">
      <c r="A17" s="2" t="s">
        <v>69</v>
      </c>
      <c r="B17" s="116">
        <v>2</v>
      </c>
      <c r="C17" s="61">
        <v>10696979</v>
      </c>
      <c r="D17" s="59"/>
      <c r="E17" s="130">
        <v>12481764</v>
      </c>
      <c r="F17" s="60"/>
      <c r="G17" s="65">
        <v>8992921</v>
      </c>
      <c r="H17" s="60"/>
      <c r="I17" s="130">
        <v>10726960</v>
      </c>
      <c r="J17" s="14"/>
      <c r="K17" s="14"/>
    </row>
    <row r="18" spans="1:11" s="13" customFormat="1" ht="24" customHeight="1" x14ac:dyDescent="0.55000000000000004">
      <c r="A18" s="2" t="s">
        <v>70</v>
      </c>
      <c r="B18" s="116">
        <v>2</v>
      </c>
      <c r="C18" s="59">
        <v>264686</v>
      </c>
      <c r="D18" s="59"/>
      <c r="E18" s="130">
        <v>288317</v>
      </c>
      <c r="F18" s="60"/>
      <c r="G18" s="60">
        <v>253258</v>
      </c>
      <c r="H18" s="60"/>
      <c r="I18" s="130">
        <v>276636</v>
      </c>
      <c r="J18" s="14"/>
      <c r="K18" s="14"/>
    </row>
    <row r="19" spans="1:11" s="13" customFormat="1" ht="24" customHeight="1" x14ac:dyDescent="0.55000000000000004">
      <c r="A19" s="2" t="s">
        <v>71</v>
      </c>
      <c r="B19" s="28">
        <v>2</v>
      </c>
      <c r="C19" s="59">
        <v>246313</v>
      </c>
      <c r="D19" s="59"/>
      <c r="E19" s="130">
        <v>573624</v>
      </c>
      <c r="F19" s="60"/>
      <c r="G19" s="60">
        <v>212913</v>
      </c>
      <c r="H19" s="60"/>
      <c r="I19" s="130">
        <v>539700</v>
      </c>
      <c r="J19" s="14"/>
      <c r="K19" s="14"/>
    </row>
    <row r="20" spans="1:11" s="13" customFormat="1" ht="24" customHeight="1" x14ac:dyDescent="0.55000000000000004">
      <c r="A20" s="2" t="s">
        <v>72</v>
      </c>
      <c r="B20" s="116"/>
      <c r="C20" s="59">
        <v>0</v>
      </c>
      <c r="D20" s="59"/>
      <c r="E20" s="136" t="s">
        <v>21</v>
      </c>
      <c r="F20" s="60"/>
      <c r="G20" s="60">
        <v>0</v>
      </c>
      <c r="H20" s="60"/>
      <c r="I20" s="130">
        <v>2569</v>
      </c>
      <c r="J20" s="14"/>
      <c r="K20" s="14"/>
    </row>
    <row r="21" spans="1:11" s="13" customFormat="1" ht="24" customHeight="1" x14ac:dyDescent="0.55000000000000004">
      <c r="A21" s="2" t="s">
        <v>73</v>
      </c>
      <c r="B21"/>
      <c r="C21" s="61">
        <v>7374</v>
      </c>
      <c r="D21" s="61"/>
      <c r="E21" s="131">
        <v>7937</v>
      </c>
      <c r="F21" s="65"/>
      <c r="G21" s="65">
        <v>511</v>
      </c>
      <c r="H21" s="60"/>
      <c r="I21" s="131">
        <v>1647</v>
      </c>
      <c r="J21" s="14"/>
      <c r="K21" s="14"/>
    </row>
    <row r="22" spans="1:11" ht="24" customHeight="1" x14ac:dyDescent="0.55000000000000004">
      <c r="A22" s="3" t="s">
        <v>74</v>
      </c>
      <c r="B22" s="116"/>
      <c r="C22" s="157">
        <f>SUM(C17:C21)</f>
        <v>11215352</v>
      </c>
      <c r="D22" s="158"/>
      <c r="E22" s="159">
        <f>SUM(E17:E21)</f>
        <v>13351642</v>
      </c>
      <c r="F22" s="158"/>
      <c r="G22" s="157">
        <f>SUM(G17:G21)</f>
        <v>9459603</v>
      </c>
      <c r="H22" s="155"/>
      <c r="I22" s="156">
        <f>SUM(I17:I21)</f>
        <v>11547512</v>
      </c>
    </row>
    <row r="23" spans="1:11" s="13" customFormat="1" ht="24" customHeight="1" x14ac:dyDescent="0.6">
      <c r="A23" s="1"/>
      <c r="B23" s="16"/>
      <c r="C23" s="169"/>
      <c r="D23" s="169"/>
      <c r="E23" s="169"/>
      <c r="F23" s="169"/>
      <c r="G23" s="169"/>
      <c r="H23" s="170"/>
      <c r="I23" s="170"/>
      <c r="J23" s="14"/>
      <c r="K23" s="14"/>
    </row>
    <row r="24" spans="1:11" ht="24" customHeight="1" x14ac:dyDescent="0.6">
      <c r="A24" s="3" t="s">
        <v>75</v>
      </c>
      <c r="B24" s="116"/>
      <c r="C24" s="147">
        <f>C14-C22</f>
        <v>546494</v>
      </c>
      <c r="D24" s="158"/>
      <c r="E24" s="160">
        <f>E14-E22</f>
        <v>245054</v>
      </c>
      <c r="F24" s="158"/>
      <c r="G24" s="148">
        <f>G14-G22</f>
        <v>521886</v>
      </c>
      <c r="H24" s="155"/>
      <c r="I24" s="151">
        <f>I14-I22</f>
        <v>221866</v>
      </c>
      <c r="J24"/>
      <c r="K24"/>
    </row>
    <row r="25" spans="1:11" s="13" customFormat="1" ht="24" customHeight="1" x14ac:dyDescent="0.55000000000000004">
      <c r="A25" s="2" t="s">
        <v>76</v>
      </c>
      <c r="B25" s="116"/>
      <c r="C25" s="161">
        <v>109330</v>
      </c>
      <c r="D25" s="162"/>
      <c r="E25" s="171">
        <v>120119</v>
      </c>
      <c r="F25" s="162"/>
      <c r="G25" s="161">
        <v>101206</v>
      </c>
      <c r="H25" s="164"/>
      <c r="I25" s="171">
        <v>112517</v>
      </c>
      <c r="J25"/>
      <c r="K25"/>
    </row>
    <row r="26" spans="1:11" ht="24" customHeight="1" x14ac:dyDescent="0.55000000000000004">
      <c r="A26" s="3" t="s">
        <v>77</v>
      </c>
      <c r="B26" s="116"/>
      <c r="C26" s="165">
        <f>C24-C25</f>
        <v>437164</v>
      </c>
      <c r="D26" s="158"/>
      <c r="E26" s="158">
        <f>E24-E25</f>
        <v>124935</v>
      </c>
      <c r="F26" s="158"/>
      <c r="G26" s="165">
        <f>G24-G25</f>
        <v>420680</v>
      </c>
      <c r="H26" s="155"/>
      <c r="I26" s="155">
        <f>I24-I25</f>
        <v>109349</v>
      </c>
    </row>
    <row r="27" spans="1:11" s="13" customFormat="1" ht="24" customHeight="1" x14ac:dyDescent="0.6">
      <c r="A27" s="1"/>
      <c r="B27" s="16"/>
      <c r="C27" s="72"/>
      <c r="D27" s="72"/>
      <c r="E27" s="72"/>
      <c r="F27" s="72"/>
      <c r="G27" s="72"/>
      <c r="H27" s="71"/>
      <c r="I27" s="71"/>
      <c r="J27" s="14"/>
      <c r="K27" s="14"/>
    </row>
    <row r="28" spans="1:11" ht="24" customHeight="1" x14ac:dyDescent="0.6">
      <c r="A28" s="5" t="s">
        <v>78</v>
      </c>
      <c r="C28" s="73">
        <v>0</v>
      </c>
      <c r="D28" s="74"/>
      <c r="E28" s="137" t="s">
        <v>21</v>
      </c>
      <c r="F28" s="74"/>
      <c r="G28" s="73" t="s">
        <v>21</v>
      </c>
      <c r="H28" s="74"/>
      <c r="I28" s="139" t="s">
        <v>21</v>
      </c>
    </row>
    <row r="29" spans="1:11" s="13" customFormat="1" ht="24" customHeight="1" x14ac:dyDescent="0.6">
      <c r="A29" s="1"/>
      <c r="B29" s="16"/>
      <c r="C29" s="72"/>
      <c r="D29" s="72"/>
      <c r="E29" s="72"/>
      <c r="F29" s="72"/>
      <c r="G29" s="72"/>
      <c r="H29" s="71"/>
      <c r="I29" s="71"/>
      <c r="J29" s="14"/>
      <c r="K29" s="14"/>
    </row>
    <row r="30" spans="1:11" ht="24" customHeight="1" thickBot="1" x14ac:dyDescent="0.65">
      <c r="A30" s="5" t="s">
        <v>79</v>
      </c>
      <c r="C30" s="166">
        <f>SUM(C26:C28)</f>
        <v>437164</v>
      </c>
      <c r="D30" s="158"/>
      <c r="E30" s="167">
        <f>SUM(E26:E28)</f>
        <v>124935</v>
      </c>
      <c r="F30" s="158"/>
      <c r="G30" s="166">
        <f>SUM(G26:G28)</f>
        <v>420680</v>
      </c>
      <c r="H30" s="155"/>
      <c r="I30" s="168">
        <f>SUM(I26:I28)</f>
        <v>109349</v>
      </c>
    </row>
    <row r="31" spans="1:11" s="13" customFormat="1" ht="24" customHeight="1" thickTop="1" x14ac:dyDescent="0.6">
      <c r="A31" s="1"/>
      <c r="B31" s="16"/>
      <c r="C31" s="72"/>
      <c r="D31" s="72"/>
      <c r="E31" s="72"/>
      <c r="F31" s="72">
        <f>F23/20898</f>
        <v>0</v>
      </c>
      <c r="G31" s="72"/>
      <c r="H31" s="71"/>
      <c r="I31" s="71"/>
      <c r="J31" s="14"/>
      <c r="K31" s="14"/>
    </row>
    <row r="32" spans="1:11" ht="24" customHeight="1" thickBot="1" x14ac:dyDescent="0.65">
      <c r="A32" s="5" t="s">
        <v>80</v>
      </c>
      <c r="B32" s="115"/>
      <c r="C32" s="138">
        <f>C26/20898</f>
        <v>20.918939611446071</v>
      </c>
      <c r="D32" s="77"/>
      <c r="E32" s="76">
        <f>E26/20898</f>
        <v>5.9783232845248353</v>
      </c>
      <c r="F32" s="77">
        <f>F24/20898</f>
        <v>0</v>
      </c>
      <c r="G32" s="138">
        <f>G26/20898</f>
        <v>20.130155995789071</v>
      </c>
      <c r="H32" s="78">
        <f>H24/20898</f>
        <v>0</v>
      </c>
      <c r="I32" s="79">
        <f>I26/20898</f>
        <v>5.2325102880658436</v>
      </c>
    </row>
    <row r="33" spans="6:11" ht="24" customHeight="1" thickTop="1" x14ac:dyDescent="0.55000000000000004"/>
    <row r="39" spans="6:11" ht="24" customHeight="1" x14ac:dyDescent="0.55000000000000004">
      <c r="F39"/>
      <c r="G39"/>
      <c r="H39"/>
      <c r="I39"/>
      <c r="J39"/>
      <c r="K39"/>
    </row>
    <row r="40" spans="6:11" ht="24" customHeight="1" x14ac:dyDescent="0.55000000000000004">
      <c r="F40"/>
      <c r="G40"/>
      <c r="H40"/>
      <c r="I40"/>
      <c r="J40"/>
      <c r="K40"/>
    </row>
    <row r="45" spans="6:11" ht="24" customHeight="1" x14ac:dyDescent="0.55000000000000004">
      <c r="F45"/>
      <c r="G45"/>
      <c r="H45"/>
      <c r="I45"/>
      <c r="J45"/>
      <c r="K45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93" firstPageNumber="6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2"/>
  <sheetViews>
    <sheetView view="pageBreakPreview" zoomScale="70" zoomScaleNormal="70" zoomScaleSheetLayoutView="70" workbookViewId="0">
      <selection activeCell="D35" sqref="D35"/>
    </sheetView>
  </sheetViews>
  <sheetFormatPr defaultColWidth="9.125" defaultRowHeight="23.4" x14ac:dyDescent="0.6"/>
  <cols>
    <col min="1" max="1" width="44.625" style="7" customWidth="1"/>
    <col min="2" max="2" width="4.125" style="8" bestFit="1" customWidth="1"/>
    <col min="3" max="3" width="1.625" style="8" customWidth="1"/>
    <col min="4" max="4" width="12.75" style="8" customWidth="1"/>
    <col min="5" max="5" width="1.375" style="8" customWidth="1"/>
    <col min="6" max="6" width="12.75" style="7" customWidth="1"/>
    <col min="7" max="7" width="1.625" style="7" customWidth="1"/>
    <col min="8" max="8" width="12.75" style="7" customWidth="1"/>
    <col min="9" max="9" width="1.625" style="7" customWidth="1"/>
    <col min="10" max="10" width="12.75" style="7" customWidth="1"/>
    <col min="11" max="11" width="1.375" style="7" customWidth="1"/>
    <col min="12" max="12" width="12.75" style="7" customWidth="1"/>
    <col min="13" max="13" width="14.125" style="7" bestFit="1" customWidth="1"/>
    <col min="14" max="14" width="9.625" style="7" bestFit="1" customWidth="1"/>
    <col min="15" max="15" width="10.625" style="7" bestFit="1" customWidth="1"/>
    <col min="16" max="16" width="11.625" style="7" bestFit="1" customWidth="1"/>
    <col min="17" max="16384" width="9.125" style="7"/>
  </cols>
  <sheetData>
    <row r="1" spans="1:12" ht="22.5" customHeight="1" x14ac:dyDescent="0.6">
      <c r="A1" s="1" t="s">
        <v>0</v>
      </c>
      <c r="B1" s="9"/>
      <c r="C1" s="9"/>
      <c r="D1" s="4"/>
      <c r="E1" s="4"/>
      <c r="F1"/>
      <c r="G1"/>
      <c r="H1"/>
      <c r="I1"/>
      <c r="J1"/>
      <c r="K1"/>
      <c r="L1" s="12"/>
    </row>
    <row r="2" spans="1:12" ht="22.5" customHeight="1" x14ac:dyDescent="0.6">
      <c r="A2" s="1" t="s">
        <v>159</v>
      </c>
      <c r="B2" s="9"/>
      <c r="C2" s="9"/>
      <c r="D2" s="4"/>
      <c r="E2" s="4"/>
      <c r="F2"/>
      <c r="G2"/>
      <c r="H2"/>
      <c r="I2"/>
      <c r="J2"/>
      <c r="K2"/>
      <c r="L2" s="12"/>
    </row>
    <row r="3" spans="1:12" hidden="1" x14ac:dyDescent="0.6">
      <c r="A3" s="5" t="s">
        <v>81</v>
      </c>
      <c r="B3" s="9"/>
      <c r="C3" s="9"/>
      <c r="D3" s="4"/>
      <c r="E3" s="4"/>
      <c r="F3"/>
      <c r="G3"/>
      <c r="H3"/>
      <c r="I3"/>
      <c r="J3"/>
      <c r="K3"/>
      <c r="L3"/>
    </row>
    <row r="4" spans="1:12" hidden="1" x14ac:dyDescent="0.6">
      <c r="A4" s="5"/>
      <c r="B4" s="9"/>
      <c r="C4" s="9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6">
      <c r="A5" s="5"/>
      <c r="B5" s="9"/>
      <c r="C5" s="9"/>
      <c r="D5" s="11"/>
      <c r="E5" s="11"/>
      <c r="F5" s="11"/>
      <c r="G5" s="11"/>
      <c r="H5" s="11"/>
      <c r="I5" s="11"/>
      <c r="J5" s="11"/>
      <c r="K5" s="11"/>
      <c r="L5" s="11"/>
    </row>
    <row r="6" spans="1:12" customFormat="1" ht="22.5" customHeight="1" x14ac:dyDescent="0.6">
      <c r="A6" s="5"/>
      <c r="B6" s="9"/>
      <c r="C6" s="9"/>
      <c r="D6" s="199" t="s">
        <v>1</v>
      </c>
      <c r="E6" s="199"/>
      <c r="F6" s="199"/>
      <c r="G6" s="199"/>
      <c r="H6" s="199"/>
      <c r="I6" s="199"/>
      <c r="J6" s="199"/>
      <c r="K6" s="199"/>
      <c r="L6" s="199"/>
    </row>
    <row r="7" spans="1:12" customFormat="1" ht="22.5" customHeight="1" x14ac:dyDescent="0.6">
      <c r="A7" s="5"/>
      <c r="B7" s="9"/>
      <c r="C7" s="9"/>
      <c r="D7" s="4"/>
      <c r="E7" s="11"/>
      <c r="F7" s="11"/>
      <c r="G7" s="9"/>
      <c r="H7" s="203" t="s">
        <v>54</v>
      </c>
      <c r="I7" s="203"/>
      <c r="J7" s="203"/>
      <c r="K7" s="9"/>
      <c r="L7" s="10"/>
    </row>
    <row r="8" spans="1:12" customFormat="1" ht="22.5" customHeight="1" x14ac:dyDescent="0.6">
      <c r="A8" s="5"/>
      <c r="B8" s="9"/>
      <c r="C8" s="9"/>
      <c r="D8" s="112"/>
      <c r="E8" s="11"/>
      <c r="F8" s="11" t="s">
        <v>82</v>
      </c>
      <c r="H8" s="11"/>
      <c r="I8" s="11"/>
      <c r="J8" s="11"/>
      <c r="K8" s="11"/>
      <c r="L8" s="11"/>
    </row>
    <row r="9" spans="1:12" customFormat="1" ht="22.5" customHeight="1" x14ac:dyDescent="0.6">
      <c r="A9" s="5"/>
      <c r="B9" s="9"/>
      <c r="C9" s="9"/>
      <c r="D9" s="11" t="s">
        <v>143</v>
      </c>
      <c r="E9" s="11"/>
      <c r="F9" s="11" t="s">
        <v>83</v>
      </c>
      <c r="G9" s="11"/>
      <c r="H9" s="11" t="s">
        <v>84</v>
      </c>
      <c r="I9" s="11"/>
      <c r="J9" s="11"/>
      <c r="K9" s="11"/>
      <c r="L9" s="11" t="s">
        <v>85</v>
      </c>
    </row>
    <row r="10" spans="1:12" customFormat="1" ht="25.5" customHeight="1" x14ac:dyDescent="0.6">
      <c r="B10" s="9"/>
      <c r="C10" s="4"/>
      <c r="D10" s="11" t="s">
        <v>86</v>
      </c>
      <c r="E10" s="11"/>
      <c r="F10" s="11" t="s">
        <v>87</v>
      </c>
      <c r="G10" s="11"/>
      <c r="H10" s="11" t="s">
        <v>88</v>
      </c>
      <c r="I10" s="11"/>
      <c r="J10" s="11" t="s">
        <v>89</v>
      </c>
      <c r="K10" s="11"/>
      <c r="L10" s="11" t="s">
        <v>90</v>
      </c>
    </row>
    <row r="11" spans="1:12" customFormat="1" ht="22.5" customHeight="1" x14ac:dyDescent="0.55000000000000004">
      <c r="B11" s="4"/>
      <c r="C11" s="4"/>
      <c r="D11" s="198" t="s">
        <v>9</v>
      </c>
      <c r="E11" s="198"/>
      <c r="F11" s="198"/>
      <c r="G11" s="198"/>
      <c r="H11" s="198"/>
      <c r="I11" s="198"/>
      <c r="J11" s="198"/>
      <c r="K11" s="198"/>
      <c r="L11" s="198"/>
    </row>
    <row r="12" spans="1:12" customFormat="1" ht="22.5" customHeight="1" x14ac:dyDescent="0.6">
      <c r="A12" s="132" t="s">
        <v>150</v>
      </c>
      <c r="B12" s="9"/>
      <c r="C12" s="9"/>
    </row>
    <row r="13" spans="1:12" customFormat="1" ht="22.2" x14ac:dyDescent="0.6">
      <c r="A13" s="5" t="s">
        <v>130</v>
      </c>
      <c r="B13" s="9"/>
      <c r="C13" s="9"/>
      <c r="D13" s="5">
        <v>208981</v>
      </c>
      <c r="E13" s="5"/>
      <c r="F13" s="5">
        <v>653700</v>
      </c>
      <c r="G13" s="5"/>
      <c r="H13" s="5">
        <v>25000</v>
      </c>
      <c r="I13" s="5"/>
      <c r="J13" s="5">
        <v>5525023</v>
      </c>
      <c r="K13" s="80"/>
      <c r="L13" s="80">
        <f>SUM(D13,F13,H13,J13)</f>
        <v>6412704</v>
      </c>
    </row>
    <row r="14" spans="1:12" customFormat="1" ht="22.2" x14ac:dyDescent="0.6">
      <c r="A14" s="5"/>
      <c r="B14" s="9"/>
      <c r="C14" s="9"/>
      <c r="D14" s="80"/>
      <c r="E14" s="80"/>
      <c r="F14" s="80"/>
      <c r="G14" s="80"/>
      <c r="H14" s="80"/>
      <c r="I14" s="80"/>
      <c r="J14" s="80"/>
      <c r="K14" s="80"/>
      <c r="L14" s="80"/>
    </row>
    <row r="15" spans="1:12" customFormat="1" ht="22.2" x14ac:dyDescent="0.6">
      <c r="A15" s="5" t="s">
        <v>91</v>
      </c>
      <c r="B15" s="9"/>
      <c r="C15" s="9"/>
      <c r="D15" s="63"/>
      <c r="E15" s="63"/>
      <c r="F15" s="63"/>
      <c r="G15" s="63"/>
      <c r="H15" s="63"/>
      <c r="I15" s="63"/>
      <c r="J15" s="63"/>
      <c r="K15" s="63"/>
      <c r="L15" s="63"/>
    </row>
    <row r="16" spans="1:12" customFormat="1" ht="22.2" x14ac:dyDescent="0.6">
      <c r="A16" s="15" t="s">
        <v>92</v>
      </c>
      <c r="B16" s="9"/>
      <c r="C16" s="9"/>
      <c r="D16" s="63"/>
      <c r="E16" s="63"/>
      <c r="F16" s="63"/>
      <c r="G16" s="63"/>
      <c r="H16" s="63"/>
      <c r="I16" s="63"/>
      <c r="J16" s="63"/>
      <c r="K16" s="63"/>
      <c r="L16" s="80"/>
    </row>
    <row r="17" spans="1:12" customFormat="1" ht="22.2" x14ac:dyDescent="0.6">
      <c r="A17" t="s">
        <v>93</v>
      </c>
      <c r="B17" s="4">
        <v>6</v>
      </c>
      <c r="C17" s="9"/>
      <c r="D17" s="58">
        <v>0</v>
      </c>
      <c r="E17" s="135">
        <v>0</v>
      </c>
      <c r="F17" s="58">
        <v>0</v>
      </c>
      <c r="G17" s="135">
        <v>0</v>
      </c>
      <c r="H17" s="58">
        <v>0</v>
      </c>
      <c r="I17" s="81"/>
      <c r="J17" s="82">
        <v>-376166</v>
      </c>
      <c r="K17" s="63"/>
      <c r="L17" s="83">
        <f>SUM(D17,F17,H17,J17)</f>
        <v>-376166</v>
      </c>
    </row>
    <row r="18" spans="1:12" customFormat="1" ht="22.2" x14ac:dyDescent="0.6">
      <c r="A18" s="5" t="s">
        <v>135</v>
      </c>
      <c r="B18" s="9"/>
      <c r="C18" s="9"/>
      <c r="D18" s="193">
        <f>SUM(D16:D17)</f>
        <v>0</v>
      </c>
      <c r="E18" s="63"/>
      <c r="F18" s="193">
        <f>SUM(F16:F17)</f>
        <v>0</v>
      </c>
      <c r="G18" s="63"/>
      <c r="H18" s="193">
        <f>SUM(H16:H17)</f>
        <v>0</v>
      </c>
      <c r="I18" s="84"/>
      <c r="J18" s="145">
        <f>J17</f>
        <v>-376166</v>
      </c>
      <c r="K18" s="63"/>
      <c r="L18" s="85">
        <f>SUM(D18:J18)</f>
        <v>-376166</v>
      </c>
    </row>
    <row r="19" spans="1:12" customFormat="1" ht="20.100000000000001" customHeight="1" x14ac:dyDescent="0.6">
      <c r="A19" s="5"/>
      <c r="B19" s="9"/>
      <c r="C19" s="9"/>
      <c r="D19" s="63"/>
      <c r="E19" s="63"/>
      <c r="F19" s="63"/>
      <c r="G19" s="63"/>
      <c r="H19" s="63"/>
      <c r="I19" s="63"/>
      <c r="J19" s="63"/>
      <c r="K19" s="63"/>
      <c r="L19" s="63"/>
    </row>
    <row r="20" spans="1:12" customFormat="1" ht="22.5" customHeight="1" x14ac:dyDescent="0.6">
      <c r="A20" s="5" t="s">
        <v>94</v>
      </c>
      <c r="B20" s="9"/>
      <c r="C20" s="9"/>
      <c r="D20" s="63"/>
      <c r="E20" s="63"/>
      <c r="F20" s="63"/>
      <c r="G20" s="63"/>
      <c r="H20" s="63"/>
      <c r="I20" s="63"/>
      <c r="J20" s="63"/>
      <c r="K20" s="63"/>
      <c r="L20" s="63"/>
    </row>
    <row r="21" spans="1:12" customFormat="1" ht="22.5" customHeight="1" x14ac:dyDescent="0.6">
      <c r="A21" t="s">
        <v>95</v>
      </c>
      <c r="B21" s="9"/>
      <c r="C21" s="9"/>
      <c r="D21" s="58">
        <v>0</v>
      </c>
      <c r="E21" s="141">
        <v>0</v>
      </c>
      <c r="F21" s="58">
        <v>0</v>
      </c>
      <c r="G21" s="141">
        <v>0</v>
      </c>
      <c r="H21" s="58">
        <v>0</v>
      </c>
      <c r="I21" s="123"/>
      <c r="J21" s="86">
        <f>'PL YTD - 6'!E30</f>
        <v>124935</v>
      </c>
      <c r="K21" s="86"/>
      <c r="L21" s="86">
        <f>SUM(D21:K21)</f>
        <v>124935</v>
      </c>
    </row>
    <row r="22" spans="1:12" customFormat="1" ht="22.5" customHeight="1" x14ac:dyDescent="0.6">
      <c r="A22" t="s">
        <v>96</v>
      </c>
      <c r="B22" s="9"/>
      <c r="C22" s="9"/>
      <c r="D22" s="58">
        <v>0</v>
      </c>
      <c r="E22" s="135">
        <v>0</v>
      </c>
      <c r="F22" s="58">
        <v>0</v>
      </c>
      <c r="G22" s="135">
        <v>0</v>
      </c>
      <c r="H22" s="58">
        <v>0</v>
      </c>
      <c r="I22" s="81"/>
      <c r="J22" s="58">
        <v>0</v>
      </c>
      <c r="K22" s="135"/>
      <c r="L22" s="58">
        <v>0</v>
      </c>
    </row>
    <row r="23" spans="1:12" customFormat="1" ht="22.5" customHeight="1" x14ac:dyDescent="0.6">
      <c r="A23" s="5" t="s">
        <v>97</v>
      </c>
      <c r="B23" s="9"/>
      <c r="C23" s="9"/>
      <c r="D23" s="193">
        <f>SUM(D21:D22)</f>
        <v>0</v>
      </c>
      <c r="E23" s="63"/>
      <c r="F23" s="193">
        <f>SUM(F21:F22)</f>
        <v>0</v>
      </c>
      <c r="G23" s="63"/>
      <c r="H23" s="193">
        <f>SUM(H21:H22)</f>
        <v>0</v>
      </c>
      <c r="I23" s="84"/>
      <c r="J23" s="62">
        <f>SUM(J21:J22)</f>
        <v>124935</v>
      </c>
      <c r="K23" s="63"/>
      <c r="L23" s="62">
        <f>SUM(L21:L22)</f>
        <v>124935</v>
      </c>
    </row>
    <row r="24" spans="1:12" customFormat="1" ht="20.100000000000001" customHeight="1" x14ac:dyDescent="0.6">
      <c r="A24" s="5"/>
      <c r="B24" s="9"/>
      <c r="C24" s="9"/>
      <c r="D24" s="84"/>
      <c r="E24" s="84"/>
      <c r="F24" s="84"/>
      <c r="G24" s="84"/>
      <c r="H24" s="84"/>
      <c r="I24" s="84"/>
      <c r="J24" s="63"/>
      <c r="K24" s="63"/>
      <c r="L24" s="63"/>
    </row>
    <row r="25" spans="1:12" customFormat="1" ht="22.5" customHeight="1" thickBot="1" x14ac:dyDescent="0.65">
      <c r="A25" s="132" t="s">
        <v>151</v>
      </c>
      <c r="B25" s="9"/>
      <c r="C25" s="9"/>
      <c r="D25" s="66">
        <f>SUM(D13,D18,D23)</f>
        <v>208981</v>
      </c>
      <c r="E25" s="63"/>
      <c r="F25" s="66">
        <f>SUM(F13,F18,F23)</f>
        <v>653700</v>
      </c>
      <c r="G25" s="63"/>
      <c r="H25" s="66">
        <f>SUM(H13,H18,H23)</f>
        <v>25000</v>
      </c>
      <c r="I25" s="63"/>
      <c r="J25" s="66">
        <f>SUM(J13,J18,J23)</f>
        <v>5273792</v>
      </c>
      <c r="K25" s="80"/>
      <c r="L25" s="87">
        <f>SUM(L23,L18,L13)</f>
        <v>6161473</v>
      </c>
    </row>
    <row r="26" spans="1:12" customFormat="1" ht="22.8" thickTop="1" x14ac:dyDescent="0.6">
      <c r="A26" s="5"/>
      <c r="B26" s="9"/>
      <c r="C26" s="9"/>
      <c r="D26" s="63"/>
      <c r="E26" s="63"/>
      <c r="F26" s="63"/>
      <c r="G26" s="63"/>
      <c r="H26" s="63"/>
      <c r="I26" s="63"/>
      <c r="J26" s="63"/>
      <c r="K26" s="63"/>
      <c r="L26" s="63"/>
    </row>
    <row r="27" spans="1:12" customFormat="1" ht="22.5" customHeight="1" x14ac:dyDescent="0.6">
      <c r="A27" s="132" t="s">
        <v>152</v>
      </c>
      <c r="B27" s="4"/>
      <c r="C27" s="4"/>
      <c r="D27" s="204"/>
      <c r="E27" s="204"/>
      <c r="F27" s="204"/>
      <c r="G27" s="204"/>
      <c r="H27" s="204"/>
      <c r="I27" s="204"/>
      <c r="J27" s="204"/>
      <c r="K27" s="204"/>
      <c r="L27" s="204"/>
    </row>
    <row r="28" spans="1:12" customFormat="1" ht="22.5" customHeight="1" x14ac:dyDescent="0.6">
      <c r="A28" s="5" t="s">
        <v>140</v>
      </c>
      <c r="B28" s="9"/>
      <c r="C28" s="9"/>
      <c r="D28" s="110">
        <v>208981</v>
      </c>
      <c r="E28" s="110"/>
      <c r="F28" s="110">
        <v>653700</v>
      </c>
      <c r="G28" s="110"/>
      <c r="H28" s="110">
        <v>25000</v>
      </c>
      <c r="I28" s="110"/>
      <c r="J28" s="110">
        <v>5387047</v>
      </c>
      <c r="K28" s="80"/>
      <c r="L28" s="80">
        <f>SUM(D28:J28)</f>
        <v>6274728</v>
      </c>
    </row>
    <row r="29" spans="1:12" customFormat="1" ht="22.2" x14ac:dyDescent="0.6">
      <c r="A29" s="5"/>
      <c r="B29" s="9"/>
      <c r="C29" s="9"/>
      <c r="D29" s="63"/>
      <c r="E29" s="63"/>
      <c r="F29" s="63"/>
      <c r="G29" s="63"/>
      <c r="H29" s="63"/>
      <c r="I29" s="63"/>
      <c r="J29" s="63"/>
      <c r="K29" s="63"/>
      <c r="L29" s="63"/>
    </row>
    <row r="30" spans="1:12" customFormat="1" ht="22.2" x14ac:dyDescent="0.6">
      <c r="A30" s="5" t="s">
        <v>91</v>
      </c>
      <c r="B30" s="9"/>
      <c r="C30" s="9"/>
      <c r="D30" s="63"/>
      <c r="E30" s="63"/>
      <c r="F30" s="63"/>
      <c r="G30" s="63"/>
      <c r="H30" s="63"/>
      <c r="I30" s="63"/>
      <c r="J30" s="63"/>
      <c r="K30" s="63"/>
      <c r="L30" s="63"/>
    </row>
    <row r="31" spans="1:12" customFormat="1" ht="22.2" x14ac:dyDescent="0.6">
      <c r="A31" s="15" t="s">
        <v>92</v>
      </c>
      <c r="B31" s="9"/>
      <c r="C31" s="9"/>
      <c r="D31" s="63"/>
      <c r="E31" s="63"/>
      <c r="F31" s="63"/>
      <c r="G31" s="63"/>
      <c r="H31" s="63"/>
      <c r="I31" s="63"/>
      <c r="J31" s="63"/>
      <c r="K31" s="63"/>
      <c r="L31" s="80"/>
    </row>
    <row r="32" spans="1:12" customFormat="1" ht="22.2" x14ac:dyDescent="0.6">
      <c r="A32" t="s">
        <v>93</v>
      </c>
      <c r="B32" s="4">
        <v>6</v>
      </c>
      <c r="C32" s="9"/>
      <c r="D32" s="58">
        <v>0</v>
      </c>
      <c r="E32" s="135">
        <v>0</v>
      </c>
      <c r="F32" s="58">
        <v>0</v>
      </c>
      <c r="G32" s="135">
        <v>0</v>
      </c>
      <c r="H32" s="58">
        <v>0</v>
      </c>
      <c r="I32" s="81"/>
      <c r="J32" s="75">
        <v>-208981</v>
      </c>
      <c r="K32" s="63"/>
      <c r="L32" s="197">
        <f>SUM(D32:J32)</f>
        <v>-208981</v>
      </c>
    </row>
    <row r="33" spans="1:13" customFormat="1" ht="22.2" x14ac:dyDescent="0.6">
      <c r="A33" s="5" t="s">
        <v>135</v>
      </c>
      <c r="B33" s="9"/>
      <c r="C33" s="9"/>
      <c r="D33" s="193">
        <f>SUM(D31:D32)</f>
        <v>0</v>
      </c>
      <c r="E33" s="63"/>
      <c r="F33" s="193">
        <f>SUM(F31:F32)</f>
        <v>0</v>
      </c>
      <c r="G33" s="63"/>
      <c r="H33" s="193">
        <f>SUM(H31:H32)</f>
        <v>0</v>
      </c>
      <c r="I33" s="84"/>
      <c r="J33" s="145">
        <f>J32</f>
        <v>-208981</v>
      </c>
      <c r="K33" s="63"/>
      <c r="L33" s="194">
        <f>SUM(D33:J33)</f>
        <v>-208981</v>
      </c>
    </row>
    <row r="34" spans="1:13" customFormat="1" ht="20.100000000000001" customHeight="1" x14ac:dyDescent="0.6">
      <c r="A34" s="5"/>
      <c r="B34" s="9"/>
      <c r="C34" s="9"/>
      <c r="D34" s="63"/>
      <c r="E34" s="63"/>
      <c r="F34" s="63"/>
      <c r="G34" s="63"/>
      <c r="H34" s="63"/>
      <c r="I34" s="63"/>
      <c r="J34" s="63"/>
      <c r="K34" s="63"/>
      <c r="L34" s="63"/>
    </row>
    <row r="35" spans="1:13" customFormat="1" ht="22.5" customHeight="1" x14ac:dyDescent="0.6">
      <c r="A35" s="5" t="s">
        <v>94</v>
      </c>
      <c r="B35" s="9"/>
      <c r="C35" s="9"/>
      <c r="D35" s="63"/>
      <c r="E35" s="63"/>
      <c r="F35" s="63"/>
      <c r="G35" s="63"/>
      <c r="H35" s="63"/>
      <c r="I35" s="63"/>
      <c r="J35" s="63"/>
      <c r="K35" s="63"/>
      <c r="L35" s="63"/>
    </row>
    <row r="36" spans="1:13" customFormat="1" ht="22.5" customHeight="1" x14ac:dyDescent="0.6">
      <c r="A36" t="s">
        <v>95</v>
      </c>
      <c r="B36" s="9"/>
      <c r="C36" s="9"/>
      <c r="D36" s="58">
        <v>0</v>
      </c>
      <c r="E36" s="141">
        <v>0</v>
      </c>
      <c r="F36" s="58">
        <v>0</v>
      </c>
      <c r="G36" s="141">
        <v>0</v>
      </c>
      <c r="H36" s="58">
        <v>0</v>
      </c>
      <c r="I36" s="81"/>
      <c r="J36" s="86">
        <f>'PL YTD - 6'!C30</f>
        <v>437164</v>
      </c>
      <c r="K36" s="86"/>
      <c r="L36" s="178">
        <f>SUM(D36:J36)</f>
        <v>437164</v>
      </c>
    </row>
    <row r="37" spans="1:13" customFormat="1" ht="22.5" customHeight="1" x14ac:dyDescent="0.6">
      <c r="A37" t="s">
        <v>96</v>
      </c>
      <c r="B37" s="9"/>
      <c r="C37" s="9"/>
      <c r="D37" s="58">
        <v>0</v>
      </c>
      <c r="E37" s="135">
        <v>0</v>
      </c>
      <c r="F37" s="58">
        <v>0</v>
      </c>
      <c r="G37" s="135">
        <v>0</v>
      </c>
      <c r="H37" s="58">
        <v>0</v>
      </c>
      <c r="I37" s="81"/>
      <c r="J37" s="58">
        <v>0</v>
      </c>
      <c r="K37" s="86"/>
      <c r="L37" s="58">
        <v>0</v>
      </c>
    </row>
    <row r="38" spans="1:13" customFormat="1" ht="22.5" customHeight="1" x14ac:dyDescent="0.6">
      <c r="A38" s="5" t="s">
        <v>97</v>
      </c>
      <c r="B38" s="9"/>
      <c r="C38" s="9"/>
      <c r="D38" s="193">
        <f>SUM(D36:D37)</f>
        <v>0</v>
      </c>
      <c r="E38" s="63"/>
      <c r="F38" s="193">
        <f>SUM(F36:F37)</f>
        <v>0</v>
      </c>
      <c r="G38" s="63"/>
      <c r="H38" s="193">
        <f>SUM(H36:H37)</f>
        <v>0</v>
      </c>
      <c r="I38" s="84"/>
      <c r="J38" s="145">
        <f>SUM(J36:J37)</f>
        <v>437164</v>
      </c>
      <c r="K38" s="63"/>
      <c r="L38" s="145">
        <f>SUM(L36:L37)</f>
        <v>437164</v>
      </c>
    </row>
    <row r="39" spans="1:13" customFormat="1" ht="20.100000000000001" customHeight="1" x14ac:dyDescent="0.6">
      <c r="A39" s="5"/>
      <c r="B39" s="9"/>
      <c r="C39" s="9"/>
      <c r="D39" s="84"/>
      <c r="E39" s="84"/>
      <c r="F39" s="84"/>
      <c r="G39" s="84"/>
      <c r="H39" s="84"/>
      <c r="I39" s="84"/>
      <c r="J39" s="63"/>
      <c r="K39" s="63"/>
      <c r="L39" s="63"/>
    </row>
    <row r="40" spans="1:13" customFormat="1" ht="22.5" customHeight="1" thickBot="1" x14ac:dyDescent="0.65">
      <c r="A40" s="132" t="s">
        <v>153</v>
      </c>
      <c r="B40" s="9"/>
      <c r="C40" s="9"/>
      <c r="D40" s="66">
        <f>SUM(D28,D33,D38)</f>
        <v>208981</v>
      </c>
      <c r="E40" s="63"/>
      <c r="F40" s="66">
        <f>SUM(F28,F33,F38)</f>
        <v>653700</v>
      </c>
      <c r="G40" s="63"/>
      <c r="H40" s="66">
        <f>SUM(H28,H33,H38)</f>
        <v>25000</v>
      </c>
      <c r="I40" s="63"/>
      <c r="J40" s="66">
        <f>SUM(J38+J28+J33)</f>
        <v>5615230</v>
      </c>
      <c r="K40" s="80"/>
      <c r="L40" s="66">
        <f>SUM(L38+L33+L28)</f>
        <v>6502911</v>
      </c>
      <c r="M40" s="140">
        <f>L40-'BS_3-4'!D68</f>
        <v>0</v>
      </c>
    </row>
    <row r="41" spans="1:13" customFormat="1" ht="22.5" customHeight="1" thickTop="1" x14ac:dyDescent="0.6">
      <c r="A41" s="5"/>
      <c r="B41" s="9"/>
      <c r="C41" s="9"/>
      <c r="D41" s="6"/>
      <c r="E41" s="6"/>
      <c r="F41" s="6"/>
      <c r="G41" s="6"/>
      <c r="H41" s="6"/>
      <c r="I41" s="6"/>
      <c r="J41" s="6"/>
      <c r="K41" s="6"/>
      <c r="L41" s="6"/>
    </row>
    <row r="42" spans="1:13" ht="22.5" customHeight="1" x14ac:dyDescent="0.6">
      <c r="A42" s="1" t="s">
        <v>0</v>
      </c>
      <c r="B42" s="9"/>
      <c r="C42" s="9"/>
      <c r="D42" s="4"/>
      <c r="E42" s="4"/>
      <c r="F42"/>
      <c r="G42"/>
      <c r="H42"/>
      <c r="I42"/>
      <c r="J42"/>
      <c r="K42"/>
      <c r="L42" s="12"/>
    </row>
    <row r="43" spans="1:13" ht="22.5" customHeight="1" x14ac:dyDescent="0.6">
      <c r="A43" s="1" t="s">
        <v>159</v>
      </c>
      <c r="B43" s="9"/>
      <c r="C43" s="9"/>
      <c r="D43" s="4"/>
      <c r="E43" s="4"/>
      <c r="F43"/>
      <c r="G43"/>
      <c r="H43"/>
      <c r="I43"/>
      <c r="J43"/>
      <c r="K43"/>
      <c r="L43" s="12"/>
    </row>
    <row r="44" spans="1:13" hidden="1" x14ac:dyDescent="0.6">
      <c r="A44" s="5" t="s">
        <v>81</v>
      </c>
      <c r="B44" s="9"/>
      <c r="C44" s="9"/>
      <c r="D44" s="4"/>
      <c r="E44" s="4"/>
      <c r="F44"/>
      <c r="G44"/>
      <c r="H44"/>
      <c r="I44"/>
      <c r="J44"/>
      <c r="K44"/>
      <c r="L44"/>
    </row>
    <row r="45" spans="1:13" hidden="1" x14ac:dyDescent="0.6">
      <c r="A45" s="5"/>
      <c r="B45" s="9"/>
      <c r="C45" s="9"/>
      <c r="D45" s="4"/>
      <c r="E45" s="4"/>
      <c r="F45"/>
      <c r="G45"/>
      <c r="H45"/>
      <c r="I45"/>
      <c r="J45"/>
      <c r="K45"/>
      <c r="L45"/>
    </row>
    <row r="46" spans="1:13" x14ac:dyDescent="0.6">
      <c r="A46" s="5"/>
      <c r="B46" s="9"/>
      <c r="C46" s="9"/>
      <c r="D46" s="11"/>
      <c r="E46" s="11"/>
      <c r="F46" s="11"/>
      <c r="G46" s="11"/>
      <c r="H46" s="11"/>
      <c r="I46" s="11"/>
      <c r="J46" s="11"/>
      <c r="K46" s="11"/>
      <c r="L46" s="11"/>
    </row>
    <row r="47" spans="1:13" customFormat="1" ht="22.5" customHeight="1" x14ac:dyDescent="0.6">
      <c r="A47" s="5"/>
      <c r="B47" s="9"/>
      <c r="C47" s="9"/>
      <c r="D47" s="199" t="s">
        <v>2</v>
      </c>
      <c r="E47" s="199"/>
      <c r="F47" s="199"/>
      <c r="G47" s="199"/>
      <c r="H47" s="199"/>
      <c r="I47" s="199"/>
      <c r="J47" s="199"/>
      <c r="K47" s="199"/>
      <c r="L47" s="199"/>
    </row>
    <row r="48" spans="1:13" customFormat="1" ht="22.5" customHeight="1" x14ac:dyDescent="0.6">
      <c r="A48" s="5"/>
      <c r="B48" s="9"/>
      <c r="C48" s="9"/>
      <c r="D48" s="4"/>
      <c r="E48" s="11"/>
      <c r="F48" s="11"/>
      <c r="G48" s="9"/>
      <c r="H48" s="203" t="s">
        <v>54</v>
      </c>
      <c r="I48" s="203"/>
      <c r="J48" s="203"/>
      <c r="K48" s="9"/>
      <c r="L48" s="10"/>
    </row>
    <row r="49" spans="1:14" customFormat="1" ht="22.5" customHeight="1" x14ac:dyDescent="0.6">
      <c r="A49" s="5"/>
      <c r="B49" s="9"/>
      <c r="C49" s="9"/>
      <c r="D49" s="112"/>
      <c r="E49" s="11"/>
      <c r="F49" s="11" t="s">
        <v>82</v>
      </c>
      <c r="H49" s="11"/>
      <c r="I49" s="11"/>
      <c r="J49" s="11"/>
      <c r="K49" s="11"/>
      <c r="L49" s="11"/>
    </row>
    <row r="50" spans="1:14" customFormat="1" ht="22.5" customHeight="1" x14ac:dyDescent="0.6">
      <c r="A50" s="5"/>
      <c r="B50" s="9"/>
      <c r="C50" s="9"/>
      <c r="D50" s="11" t="s">
        <v>143</v>
      </c>
      <c r="E50" s="11"/>
      <c r="F50" s="11" t="s">
        <v>83</v>
      </c>
      <c r="G50" s="11"/>
      <c r="H50" s="11" t="s">
        <v>84</v>
      </c>
      <c r="I50" s="11"/>
      <c r="J50" s="11"/>
      <c r="K50" s="11"/>
      <c r="L50" s="11" t="s">
        <v>85</v>
      </c>
    </row>
    <row r="51" spans="1:14" customFormat="1" ht="25.5" customHeight="1" x14ac:dyDescent="0.55000000000000004">
      <c r="B51" s="4"/>
      <c r="C51" s="4"/>
      <c r="D51" s="11" t="s">
        <v>86</v>
      </c>
      <c r="E51" s="11"/>
      <c r="F51" s="11" t="s">
        <v>87</v>
      </c>
      <c r="G51" s="11"/>
      <c r="H51" s="11" t="s">
        <v>88</v>
      </c>
      <c r="I51" s="11"/>
      <c r="J51" s="11" t="s">
        <v>89</v>
      </c>
      <c r="K51" s="11"/>
      <c r="L51" s="11" t="s">
        <v>90</v>
      </c>
    </row>
    <row r="52" spans="1:14" customFormat="1" ht="22.5" customHeight="1" x14ac:dyDescent="0.55000000000000004">
      <c r="B52" s="4"/>
      <c r="C52" s="4"/>
      <c r="D52" s="198" t="s">
        <v>9</v>
      </c>
      <c r="E52" s="198"/>
      <c r="F52" s="198"/>
      <c r="G52" s="198"/>
      <c r="H52" s="198"/>
      <c r="I52" s="198"/>
      <c r="J52" s="198"/>
      <c r="K52" s="198"/>
      <c r="L52" s="198"/>
    </row>
    <row r="53" spans="1:14" customFormat="1" ht="22.5" customHeight="1" x14ac:dyDescent="0.6">
      <c r="A53" s="132" t="s">
        <v>150</v>
      </c>
      <c r="B53" s="9"/>
      <c r="C53" s="9"/>
      <c r="M53" s="30"/>
      <c r="N53" s="30"/>
    </row>
    <row r="54" spans="1:14" customFormat="1" ht="22.2" x14ac:dyDescent="0.6">
      <c r="A54" s="5" t="s">
        <v>130</v>
      </c>
      <c r="B54" s="9"/>
      <c r="C54" s="9"/>
      <c r="D54" s="5">
        <v>208981</v>
      </c>
      <c r="E54" s="5"/>
      <c r="F54" s="5">
        <v>653700</v>
      </c>
      <c r="G54" s="5"/>
      <c r="H54" s="5">
        <v>25000</v>
      </c>
      <c r="I54" s="5"/>
      <c r="J54" s="5">
        <v>4551399</v>
      </c>
      <c r="K54" s="80"/>
      <c r="L54" s="63">
        <f>SUM(D54:J54)</f>
        <v>5439080</v>
      </c>
    </row>
    <row r="55" spans="1:14" customFormat="1" ht="20.100000000000001" customHeight="1" x14ac:dyDescent="0.6">
      <c r="A55" s="5"/>
      <c r="B55" s="9"/>
      <c r="C55" s="9"/>
      <c r="D55" s="80"/>
      <c r="E55" s="80"/>
      <c r="F55" s="80"/>
      <c r="G55" s="80"/>
      <c r="H55" s="80"/>
      <c r="I55" s="80"/>
      <c r="J55" s="80"/>
      <c r="K55" s="80"/>
      <c r="L55" s="63"/>
    </row>
    <row r="56" spans="1:14" customFormat="1" ht="22.2" x14ac:dyDescent="0.6">
      <c r="A56" s="5" t="s">
        <v>91</v>
      </c>
      <c r="B56" s="9"/>
      <c r="C56" s="9"/>
      <c r="D56" s="63"/>
      <c r="E56" s="63"/>
      <c r="F56" s="63"/>
      <c r="G56" s="63"/>
      <c r="H56" s="63"/>
      <c r="I56" s="63"/>
      <c r="J56" s="63"/>
      <c r="K56" s="63"/>
      <c r="L56" s="63"/>
    </row>
    <row r="57" spans="1:14" customFormat="1" ht="22.2" x14ac:dyDescent="0.6">
      <c r="A57" s="15" t="s">
        <v>92</v>
      </c>
      <c r="B57" s="9"/>
      <c r="C57" s="9"/>
      <c r="D57" s="63"/>
      <c r="E57" s="63"/>
      <c r="F57" s="63"/>
      <c r="G57" s="63"/>
      <c r="H57" s="63"/>
      <c r="I57" s="63"/>
      <c r="J57" s="63"/>
      <c r="K57" s="63"/>
      <c r="L57" s="63"/>
    </row>
    <row r="58" spans="1:14" customFormat="1" ht="22.2" x14ac:dyDescent="0.6">
      <c r="A58" t="s">
        <v>93</v>
      </c>
      <c r="B58" s="4">
        <v>6</v>
      </c>
      <c r="C58" s="9"/>
      <c r="D58" s="58">
        <v>0</v>
      </c>
      <c r="E58" s="135">
        <v>0</v>
      </c>
      <c r="F58" s="58">
        <v>0</v>
      </c>
      <c r="G58" s="135">
        <v>0</v>
      </c>
      <c r="H58" s="58">
        <v>0</v>
      </c>
      <c r="I58" s="81"/>
      <c r="J58" s="89">
        <v>-376166</v>
      </c>
      <c r="K58" s="80"/>
      <c r="L58" s="83">
        <f>SUM(D58:J58)</f>
        <v>-376166</v>
      </c>
      <c r="M58" s="30"/>
      <c r="N58" s="31"/>
    </row>
    <row r="59" spans="1:14" customFormat="1" ht="22.2" x14ac:dyDescent="0.6">
      <c r="A59" s="5" t="s">
        <v>135</v>
      </c>
      <c r="B59" s="9"/>
      <c r="C59" s="9"/>
      <c r="D59" s="193">
        <f>SUM(D57:D58)</f>
        <v>0</v>
      </c>
      <c r="E59" s="63"/>
      <c r="F59" s="193">
        <f>SUM(F57:F58)</f>
        <v>0</v>
      </c>
      <c r="G59" s="63"/>
      <c r="H59" s="193">
        <f>SUM(H57:H58)</f>
        <v>0</v>
      </c>
      <c r="I59" s="86"/>
      <c r="J59" s="88">
        <f>J58</f>
        <v>-376166</v>
      </c>
      <c r="K59" s="89"/>
      <c r="L59" s="88">
        <f>SUM(D59:J59)</f>
        <v>-376166</v>
      </c>
      <c r="M59" s="31"/>
      <c r="N59" s="30"/>
    </row>
    <row r="60" spans="1:14" customFormat="1" ht="20.100000000000001" customHeight="1" x14ac:dyDescent="0.6">
      <c r="A60" s="5"/>
      <c r="B60" s="9"/>
      <c r="C60" s="9"/>
      <c r="D60" s="84"/>
      <c r="E60" s="84"/>
      <c r="F60" s="84"/>
      <c r="G60" s="84"/>
      <c r="H60" s="84"/>
      <c r="I60" s="84"/>
      <c r="J60" s="84"/>
      <c r="K60" s="63"/>
      <c r="L60" s="84"/>
    </row>
    <row r="61" spans="1:14" customFormat="1" ht="22.5" customHeight="1" x14ac:dyDescent="0.6">
      <c r="A61" s="5" t="s">
        <v>94</v>
      </c>
      <c r="B61" s="9"/>
      <c r="C61" s="9"/>
      <c r="D61" s="80"/>
      <c r="E61" s="80"/>
      <c r="F61" s="80"/>
      <c r="G61" s="80"/>
      <c r="H61" s="80"/>
      <c r="I61" s="80"/>
      <c r="J61" s="80"/>
      <c r="K61" s="80"/>
      <c r="L61" s="80"/>
    </row>
    <row r="62" spans="1:14" customFormat="1" ht="22.5" customHeight="1" x14ac:dyDescent="0.6">
      <c r="A62" t="s">
        <v>95</v>
      </c>
      <c r="B62" s="9"/>
      <c r="C62" s="9"/>
      <c r="D62" s="58">
        <v>0</v>
      </c>
      <c r="E62" s="141">
        <v>0</v>
      </c>
      <c r="F62" s="58">
        <v>0</v>
      </c>
      <c r="G62" s="141">
        <v>0</v>
      </c>
      <c r="H62" s="58">
        <v>0</v>
      </c>
      <c r="I62" s="89"/>
      <c r="J62" s="89">
        <f>'PL YTD - 6'!I30</f>
        <v>109349</v>
      </c>
      <c r="K62" s="80"/>
      <c r="L62" s="89">
        <f>SUM(D62:J62)</f>
        <v>109349</v>
      </c>
      <c r="M62" s="30"/>
      <c r="N62" s="31"/>
    </row>
    <row r="63" spans="1:14" customFormat="1" ht="22.5" customHeight="1" x14ac:dyDescent="0.6">
      <c r="A63" t="s">
        <v>96</v>
      </c>
      <c r="B63" s="9"/>
      <c r="C63" s="9"/>
      <c r="D63" s="58">
        <v>0</v>
      </c>
      <c r="E63" s="135">
        <v>0</v>
      </c>
      <c r="F63" s="58">
        <v>0</v>
      </c>
      <c r="G63" s="135">
        <v>0</v>
      </c>
      <c r="H63" s="58">
        <v>0</v>
      </c>
      <c r="I63" s="89"/>
      <c r="J63" s="58">
        <v>0</v>
      </c>
      <c r="K63" s="86"/>
      <c r="L63" s="58">
        <v>0</v>
      </c>
      <c r="M63" s="30"/>
    </row>
    <row r="64" spans="1:14" customFormat="1" ht="22.5" customHeight="1" x14ac:dyDescent="0.6">
      <c r="A64" s="5" t="s">
        <v>97</v>
      </c>
      <c r="B64" s="9"/>
      <c r="C64" s="9"/>
      <c r="D64" s="193">
        <f>SUM(D62:D63)</f>
        <v>0</v>
      </c>
      <c r="E64" s="63"/>
      <c r="F64" s="193">
        <f>SUM(F62:F63)</f>
        <v>0</v>
      </c>
      <c r="G64" s="63"/>
      <c r="H64" s="193">
        <f>SUM(H62:H63)</f>
        <v>0</v>
      </c>
      <c r="I64" s="84"/>
      <c r="J64" s="88">
        <f>SUM(J62:J63)</f>
        <v>109349</v>
      </c>
      <c r="K64" s="80"/>
      <c r="L64" s="88">
        <f>SUM(L62:L63)</f>
        <v>109349</v>
      </c>
    </row>
    <row r="65" spans="1:14" customFormat="1" ht="20.100000000000001" customHeight="1" x14ac:dyDescent="0.6">
      <c r="A65" s="5"/>
      <c r="B65" s="9"/>
      <c r="C65" s="9"/>
      <c r="D65" s="80"/>
      <c r="E65" s="80"/>
      <c r="F65" s="80"/>
      <c r="G65" s="80"/>
      <c r="H65" s="80"/>
      <c r="I65" s="80"/>
      <c r="J65" s="80"/>
      <c r="K65" s="80"/>
      <c r="L65" s="80"/>
    </row>
    <row r="66" spans="1:14" customFormat="1" ht="22.5" customHeight="1" thickBot="1" x14ac:dyDescent="0.65">
      <c r="A66" s="132" t="s">
        <v>151</v>
      </c>
      <c r="B66" s="9"/>
      <c r="C66" s="9"/>
      <c r="D66" s="87">
        <v>208981</v>
      </c>
      <c r="E66" s="80"/>
      <c r="F66" s="87">
        <v>653700</v>
      </c>
      <c r="G66" s="80"/>
      <c r="H66" s="87">
        <v>25000</v>
      </c>
      <c r="I66" s="80"/>
      <c r="J66" s="87">
        <f>SUM(J64+J59+J54)</f>
        <v>4284582</v>
      </c>
      <c r="K66" s="80"/>
      <c r="L66" s="87">
        <f>SUM(L64+L59+L54)</f>
        <v>5172263</v>
      </c>
    </row>
    <row r="67" spans="1:14" ht="20.100000000000001" customHeight="1" thickTop="1" x14ac:dyDescent="0.6">
      <c r="A67"/>
      <c r="B67" s="4"/>
      <c r="C67" s="4"/>
      <c r="D67" s="90"/>
      <c r="E67" s="90"/>
      <c r="F67" s="89"/>
      <c r="G67" s="89"/>
      <c r="H67" s="89"/>
      <c r="I67" s="89"/>
      <c r="J67" s="89"/>
      <c r="K67" s="89"/>
      <c r="L67" s="89"/>
    </row>
    <row r="68" spans="1:14" customFormat="1" ht="22.5" customHeight="1" x14ac:dyDescent="0.6">
      <c r="A68" s="132" t="s">
        <v>152</v>
      </c>
      <c r="B68" s="9"/>
      <c r="C68" s="9"/>
      <c r="D68" s="111"/>
      <c r="E68" s="111"/>
      <c r="F68" s="111"/>
      <c r="G68" s="111"/>
      <c r="H68" s="111"/>
      <c r="I68" s="111"/>
      <c r="J68" s="111"/>
      <c r="K68" s="89"/>
      <c r="L68" s="89"/>
      <c r="M68" s="30"/>
      <c r="N68" s="30"/>
    </row>
    <row r="69" spans="1:14" customFormat="1" ht="22.2" x14ac:dyDescent="0.6">
      <c r="A69" s="5" t="s">
        <v>140</v>
      </c>
      <c r="B69" s="9"/>
      <c r="C69" s="9"/>
      <c r="D69" s="110">
        <v>208981</v>
      </c>
      <c r="E69" s="110"/>
      <c r="F69" s="110">
        <v>653700</v>
      </c>
      <c r="G69" s="110"/>
      <c r="H69" s="110">
        <v>25000</v>
      </c>
      <c r="I69" s="110"/>
      <c r="J69" s="110">
        <v>4384256</v>
      </c>
      <c r="K69" s="80"/>
      <c r="L69" s="63">
        <f>SUM(D69:J69)</f>
        <v>5271937</v>
      </c>
    </row>
    <row r="70" spans="1:14" customFormat="1" ht="20.100000000000001" customHeight="1" x14ac:dyDescent="0.6">
      <c r="A70" s="5"/>
      <c r="B70" s="9"/>
      <c r="C70" s="9"/>
      <c r="D70" s="80"/>
      <c r="E70" s="80"/>
      <c r="F70" s="80"/>
      <c r="G70" s="80"/>
      <c r="H70" s="80"/>
      <c r="I70" s="80"/>
      <c r="J70" s="80"/>
      <c r="K70" s="80"/>
      <c r="L70" s="63"/>
    </row>
    <row r="71" spans="1:14" customFormat="1" ht="22.2" x14ac:dyDescent="0.6">
      <c r="A71" s="5" t="s">
        <v>91</v>
      </c>
      <c r="B71" s="9"/>
      <c r="C71" s="9"/>
      <c r="D71" s="63"/>
      <c r="E71" s="63"/>
      <c r="F71" s="63"/>
      <c r="G71" s="63"/>
      <c r="H71" s="63"/>
      <c r="I71" s="63"/>
      <c r="J71" s="63"/>
      <c r="K71" s="63"/>
      <c r="L71" s="63"/>
    </row>
    <row r="72" spans="1:14" customFormat="1" ht="22.2" x14ac:dyDescent="0.6">
      <c r="A72" s="15" t="s">
        <v>92</v>
      </c>
      <c r="B72" s="9"/>
      <c r="C72" s="9"/>
      <c r="D72" s="63"/>
      <c r="E72" s="63"/>
      <c r="F72" s="63"/>
      <c r="G72" s="63"/>
      <c r="H72" s="63"/>
      <c r="I72" s="63"/>
      <c r="J72" s="63"/>
      <c r="K72" s="63"/>
      <c r="L72" s="63"/>
    </row>
    <row r="73" spans="1:14" customFormat="1" ht="22.2" x14ac:dyDescent="0.6">
      <c r="A73" t="s">
        <v>93</v>
      </c>
      <c r="B73" s="124">
        <v>6</v>
      </c>
      <c r="C73" s="9"/>
      <c r="D73" s="58">
        <v>0</v>
      </c>
      <c r="E73" s="135">
        <v>0</v>
      </c>
      <c r="F73" s="58">
        <v>0</v>
      </c>
      <c r="G73" s="135">
        <v>0</v>
      </c>
      <c r="H73" s="58">
        <v>0</v>
      </c>
      <c r="I73" s="81"/>
      <c r="J73" s="75">
        <v>-208981</v>
      </c>
      <c r="K73" s="80"/>
      <c r="L73" s="172">
        <f>SUM(D73:J73)</f>
        <v>-208981</v>
      </c>
      <c r="M73" s="30"/>
      <c r="N73" s="31"/>
    </row>
    <row r="74" spans="1:14" customFormat="1" ht="22.2" x14ac:dyDescent="0.6">
      <c r="A74" s="5" t="s">
        <v>135</v>
      </c>
      <c r="B74" s="9"/>
      <c r="C74" s="9"/>
      <c r="D74" s="193">
        <f>SUM(D72:D73)</f>
        <v>0</v>
      </c>
      <c r="E74" s="63"/>
      <c r="F74" s="193">
        <f>SUM(F72:F73)</f>
        <v>0</v>
      </c>
      <c r="G74" s="63"/>
      <c r="H74" s="193">
        <f>SUM(H72:H73)</f>
        <v>0</v>
      </c>
      <c r="I74" s="86"/>
      <c r="J74" s="55">
        <f>J73</f>
        <v>-208981</v>
      </c>
      <c r="K74" s="89"/>
      <c r="L74" s="173">
        <f>SUM(D74:J74)</f>
        <v>-208981</v>
      </c>
      <c r="M74" s="31"/>
      <c r="N74" s="30"/>
    </row>
    <row r="75" spans="1:14" customFormat="1" ht="20.100000000000001" customHeight="1" x14ac:dyDescent="0.6">
      <c r="A75" s="5"/>
      <c r="B75" s="9"/>
      <c r="C75" s="9"/>
      <c r="D75" s="84"/>
      <c r="E75" s="84"/>
      <c r="F75" s="84"/>
      <c r="G75" s="84"/>
      <c r="H75" s="84"/>
      <c r="I75" s="84"/>
      <c r="J75" s="84"/>
      <c r="K75" s="63"/>
      <c r="L75" s="84"/>
    </row>
    <row r="76" spans="1:14" customFormat="1" ht="22.5" customHeight="1" x14ac:dyDescent="0.6">
      <c r="A76" s="5" t="s">
        <v>94</v>
      </c>
      <c r="B76" s="9"/>
      <c r="C76" s="9"/>
      <c r="D76" s="80"/>
      <c r="E76" s="80"/>
      <c r="F76" s="80"/>
      <c r="G76" s="80"/>
      <c r="H76" s="80"/>
      <c r="I76" s="80"/>
      <c r="J76" s="80"/>
      <c r="K76" s="80"/>
      <c r="L76" s="80"/>
    </row>
    <row r="77" spans="1:14" customFormat="1" ht="22.5" customHeight="1" x14ac:dyDescent="0.6">
      <c r="A77" t="s">
        <v>95</v>
      </c>
      <c r="B77" s="9"/>
      <c r="C77" s="9"/>
      <c r="D77" s="58">
        <v>0</v>
      </c>
      <c r="E77" s="141">
        <v>0</v>
      </c>
      <c r="F77" s="58">
        <v>0</v>
      </c>
      <c r="G77" s="141">
        <v>0</v>
      </c>
      <c r="H77" s="58">
        <v>0</v>
      </c>
      <c r="I77" s="89"/>
      <c r="J77" s="174">
        <f>'PL YTD - 6'!G30</f>
        <v>420680</v>
      </c>
      <c r="K77" s="175"/>
      <c r="L77" s="174">
        <f>SUM(D77:J77)</f>
        <v>420680</v>
      </c>
      <c r="M77" s="30"/>
      <c r="N77" s="31"/>
    </row>
    <row r="78" spans="1:14" customFormat="1" ht="22.5" customHeight="1" x14ac:dyDescent="0.6">
      <c r="A78" t="s">
        <v>96</v>
      </c>
      <c r="B78" s="9"/>
      <c r="C78" s="9"/>
      <c r="D78" s="58">
        <v>0</v>
      </c>
      <c r="E78" s="135">
        <v>0</v>
      </c>
      <c r="F78" s="58">
        <v>0</v>
      </c>
      <c r="G78" s="135">
        <v>0</v>
      </c>
      <c r="H78" s="58">
        <v>0</v>
      </c>
      <c r="I78" s="89"/>
      <c r="J78" s="58">
        <v>0</v>
      </c>
      <c r="K78" s="176"/>
      <c r="L78" s="58">
        <v>0</v>
      </c>
      <c r="M78" s="30"/>
    </row>
    <row r="79" spans="1:14" customFormat="1" ht="22.5" customHeight="1" x14ac:dyDescent="0.6">
      <c r="A79" s="5" t="s">
        <v>97</v>
      </c>
      <c r="B79" s="9"/>
      <c r="C79" s="9"/>
      <c r="D79" s="193">
        <f>SUM(D77:D78)</f>
        <v>0</v>
      </c>
      <c r="E79" s="63"/>
      <c r="F79" s="193">
        <f>SUM(F77:F78)</f>
        <v>0</v>
      </c>
      <c r="G79" s="63"/>
      <c r="H79" s="193">
        <f>SUM(H77:H78)</f>
        <v>0</v>
      </c>
      <c r="I79" s="84"/>
      <c r="J79" s="145">
        <f>SUM(J77:J78)</f>
        <v>420680</v>
      </c>
      <c r="K79" s="175"/>
      <c r="L79" s="177">
        <f>SUM(L77:L78)</f>
        <v>420680</v>
      </c>
    </row>
    <row r="80" spans="1:14" customFormat="1" ht="20.100000000000001" customHeight="1" x14ac:dyDescent="0.6">
      <c r="A80" s="5"/>
      <c r="B80" s="9"/>
      <c r="C80" s="9"/>
      <c r="D80" s="80"/>
      <c r="E80" s="80"/>
      <c r="F80" s="80"/>
      <c r="G80" s="80"/>
      <c r="H80" s="80"/>
      <c r="I80" s="80"/>
      <c r="J80" s="80"/>
      <c r="K80" s="80"/>
      <c r="L80" s="80"/>
    </row>
    <row r="81" spans="1:13" customFormat="1" ht="22.5" customHeight="1" thickBot="1" x14ac:dyDescent="0.65">
      <c r="A81" s="132" t="s">
        <v>153</v>
      </c>
      <c r="B81" s="9"/>
      <c r="C81" s="9"/>
      <c r="D81" s="87">
        <f>SUM(D69,D74,D79)</f>
        <v>208981</v>
      </c>
      <c r="E81" s="80"/>
      <c r="F81" s="87">
        <f>SUM(F69,F74,F79)</f>
        <v>653700</v>
      </c>
      <c r="G81" s="80"/>
      <c r="H81" s="87">
        <f>SUM(H69,H74,H79)</f>
        <v>25000</v>
      </c>
      <c r="I81" s="80"/>
      <c r="J81" s="87">
        <f>SUM(J79+J74+J69)</f>
        <v>4595955</v>
      </c>
      <c r="K81" s="80"/>
      <c r="L81" s="87">
        <f>SUM(L79+L74+L69)</f>
        <v>5483636</v>
      </c>
      <c r="M81" s="42">
        <f>L81-'BS_3-4'!I68</f>
        <v>0</v>
      </c>
    </row>
    <row r="82" spans="1:13" customFormat="1" ht="22.5" customHeight="1" thickTop="1" x14ac:dyDescent="0.6">
      <c r="A82" s="5"/>
      <c r="B82" s="9"/>
      <c r="C82" s="9"/>
      <c r="D82" s="5"/>
      <c r="E82" s="5"/>
      <c r="F82" s="5"/>
      <c r="G82" s="5"/>
      <c r="H82" s="5"/>
      <c r="I82" s="5"/>
      <c r="J82" s="5"/>
      <c r="K82" s="5"/>
      <c r="L82" s="5"/>
    </row>
  </sheetData>
  <mergeCells count="7">
    <mergeCell ref="D52:L52"/>
    <mergeCell ref="D6:L6"/>
    <mergeCell ref="H7:J7"/>
    <mergeCell ref="D11:L11"/>
    <mergeCell ref="D27:L27"/>
    <mergeCell ref="D47:L47"/>
    <mergeCell ref="H48:J48"/>
  </mergeCells>
  <pageMargins left="0.7" right="0.45" top="0.48" bottom="0.5" header="0.5" footer="0.5"/>
  <pageSetup paperSize="9" scale="85" firstPageNumber="7" fitToWidth="0" fitToHeight="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3"/>
  <sheetViews>
    <sheetView tabSelected="1" zoomScale="80" zoomScaleNormal="80" zoomScaleSheetLayoutView="115" workbookViewId="0">
      <selection activeCell="K82" sqref="K82"/>
    </sheetView>
  </sheetViews>
  <sheetFormatPr defaultColWidth="9.125" defaultRowHeight="21.6" x14ac:dyDescent="0.55000000000000004"/>
  <cols>
    <col min="1" max="1" width="53.875" customWidth="1"/>
    <col min="2" max="2" width="6.5" customWidth="1"/>
    <col min="3" max="3" width="0.875" style="37" customWidth="1"/>
    <col min="4" max="4" width="12.75" customWidth="1"/>
    <col min="5" max="5" width="1" customWidth="1"/>
    <col min="6" max="6" width="12.75" customWidth="1"/>
    <col min="7" max="7" width="1.25" customWidth="1"/>
    <col min="8" max="8" width="12.75" customWidth="1"/>
    <col min="9" max="9" width="0.875" customWidth="1"/>
    <col min="10" max="10" width="12.75" customWidth="1"/>
  </cols>
  <sheetData>
    <row r="1" spans="1:10" ht="23.4" x14ac:dyDescent="0.6">
      <c r="A1" s="1" t="s">
        <v>0</v>
      </c>
      <c r="B1" s="1"/>
      <c r="C1" s="16"/>
    </row>
    <row r="2" spans="1:10" ht="21.6" customHeight="1" x14ac:dyDescent="0.6">
      <c r="A2" s="1" t="s">
        <v>98</v>
      </c>
      <c r="B2" s="1"/>
      <c r="C2" s="16"/>
    </row>
    <row r="3" spans="1:10" ht="21.75" customHeight="1" x14ac:dyDescent="0.6">
      <c r="A3" s="5"/>
      <c r="B3" s="5"/>
      <c r="C3" s="16"/>
      <c r="D3" s="201"/>
      <c r="E3" s="201"/>
      <c r="F3" s="201"/>
      <c r="G3" s="3"/>
      <c r="H3" s="201"/>
      <c r="I3" s="201"/>
      <c r="J3" s="201"/>
    </row>
    <row r="4" spans="1:10" ht="21.75" customHeight="1" x14ac:dyDescent="0.6">
      <c r="A4" s="5"/>
      <c r="B4" s="5"/>
      <c r="C4" s="16"/>
      <c r="D4" s="201" t="s">
        <v>1</v>
      </c>
      <c r="E4" s="201"/>
      <c r="F4" s="201"/>
      <c r="G4" s="3"/>
      <c r="H4" s="201" t="s">
        <v>2</v>
      </c>
      <c r="I4" s="201"/>
      <c r="J4" s="201"/>
    </row>
    <row r="5" spans="1:10" ht="21.75" customHeight="1" x14ac:dyDescent="0.6">
      <c r="A5" s="5"/>
      <c r="B5" s="5"/>
      <c r="C5" s="16"/>
      <c r="D5" s="200" t="s">
        <v>149</v>
      </c>
      <c r="E5" s="200"/>
      <c r="F5" s="200"/>
      <c r="G5" s="29"/>
      <c r="H5" s="200" t="s">
        <v>149</v>
      </c>
      <c r="I5" s="200"/>
      <c r="J5" s="200"/>
    </row>
    <row r="6" spans="1:10" ht="21.75" customHeight="1" x14ac:dyDescent="0.6">
      <c r="A6" s="5"/>
      <c r="B6" s="5"/>
      <c r="C6" s="16"/>
      <c r="D6" s="200" t="s">
        <v>148</v>
      </c>
      <c r="E6" s="200"/>
      <c r="F6" s="200"/>
      <c r="G6" s="29"/>
      <c r="H6" s="200" t="s">
        <v>148</v>
      </c>
      <c r="I6" s="200"/>
      <c r="J6" s="200"/>
    </row>
    <row r="7" spans="1:10" ht="21.75" customHeight="1" x14ac:dyDescent="0.6">
      <c r="A7" s="5"/>
      <c r="B7" s="45"/>
      <c r="C7" s="16"/>
      <c r="D7" s="21" t="s">
        <v>146</v>
      </c>
      <c r="E7" s="21"/>
      <c r="F7" s="21" t="s">
        <v>134</v>
      </c>
      <c r="G7" s="27"/>
      <c r="H7" s="21" t="s">
        <v>146</v>
      </c>
      <c r="I7" s="21"/>
      <c r="J7" s="21" t="s">
        <v>134</v>
      </c>
    </row>
    <row r="8" spans="1:10" ht="21.75" customHeight="1" x14ac:dyDescent="0.6">
      <c r="A8" s="5"/>
      <c r="B8" s="5"/>
      <c r="C8" s="18"/>
      <c r="D8" s="202" t="s">
        <v>9</v>
      </c>
      <c r="E8" s="202"/>
      <c r="F8" s="202"/>
      <c r="G8" s="202"/>
      <c r="H8" s="202"/>
      <c r="I8" s="202"/>
      <c r="J8" s="202"/>
    </row>
    <row r="9" spans="1:10" ht="21.75" customHeight="1" x14ac:dyDescent="0.55000000000000004">
      <c r="A9" s="19" t="s">
        <v>99</v>
      </c>
      <c r="B9" s="19"/>
      <c r="C9" s="32"/>
      <c r="D9" s="20"/>
      <c r="E9" s="20"/>
      <c r="F9" s="20"/>
      <c r="G9" s="20"/>
      <c r="H9" s="20"/>
      <c r="I9" s="20"/>
      <c r="J9" s="20"/>
    </row>
    <row r="10" spans="1:10" ht="21.75" customHeight="1" x14ac:dyDescent="0.55000000000000004">
      <c r="A10" s="2" t="s">
        <v>77</v>
      </c>
      <c r="B10" s="2"/>
      <c r="C10" s="32"/>
      <c r="D10" s="184">
        <f>'PL YTD - 6'!C30</f>
        <v>437164</v>
      </c>
      <c r="E10" s="91"/>
      <c r="F10" s="91">
        <f>'PL YTD - 6'!E30</f>
        <v>124935</v>
      </c>
      <c r="G10" s="91"/>
      <c r="H10" s="184">
        <f>'PL YTD - 6'!G30</f>
        <v>420680</v>
      </c>
      <c r="I10" s="91"/>
      <c r="J10" s="91">
        <f>'PL YTD - 6'!I30</f>
        <v>109349</v>
      </c>
    </row>
    <row r="11" spans="1:10" ht="21.75" customHeight="1" x14ac:dyDescent="0.55000000000000004">
      <c r="A11" s="33" t="s">
        <v>155</v>
      </c>
      <c r="B11" s="33"/>
      <c r="C11" s="34"/>
      <c r="D11" s="52"/>
      <c r="E11" s="52"/>
      <c r="F11" s="52"/>
      <c r="G11" s="52"/>
      <c r="H11" s="52"/>
      <c r="I11" s="52"/>
      <c r="J11" s="52"/>
    </row>
    <row r="12" spans="1:10" ht="21" customHeight="1" x14ac:dyDescent="0.55000000000000004">
      <c r="A12" s="113" t="s">
        <v>142</v>
      </c>
      <c r="B12" s="2"/>
      <c r="C12" s="32"/>
      <c r="D12" s="74">
        <v>109330</v>
      </c>
      <c r="E12" s="92"/>
      <c r="F12" s="52">
        <v>120119</v>
      </c>
      <c r="G12" s="93"/>
      <c r="H12" s="74">
        <v>101206</v>
      </c>
      <c r="I12" s="52"/>
      <c r="J12" s="93">
        <v>112517</v>
      </c>
    </row>
    <row r="13" spans="1:10" ht="21.75" customHeight="1" x14ac:dyDescent="0.55000000000000004">
      <c r="A13" s="2" t="s">
        <v>73</v>
      </c>
      <c r="B13" s="2"/>
      <c r="C13" s="34"/>
      <c r="D13" s="52">
        <v>7374</v>
      </c>
      <c r="E13" s="52"/>
      <c r="F13" s="91">
        <v>7937</v>
      </c>
      <c r="G13" s="91"/>
      <c r="H13" s="52">
        <v>511</v>
      </c>
      <c r="I13" s="50"/>
      <c r="J13" s="51">
        <v>1647</v>
      </c>
    </row>
    <row r="14" spans="1:10" ht="21.75" customHeight="1" x14ac:dyDescent="0.55000000000000004">
      <c r="A14" s="2" t="s">
        <v>100</v>
      </c>
      <c r="B14" s="2"/>
      <c r="C14" s="34"/>
      <c r="D14" s="52">
        <v>330129</v>
      </c>
      <c r="E14" s="52"/>
      <c r="F14" s="38">
        <v>326106</v>
      </c>
      <c r="G14" s="94"/>
      <c r="H14" s="94">
        <v>197189</v>
      </c>
      <c r="I14" s="92"/>
      <c r="J14" s="51">
        <v>196014</v>
      </c>
    </row>
    <row r="15" spans="1:10" ht="21.75" customHeight="1" x14ac:dyDescent="0.55000000000000004">
      <c r="A15" s="47" t="s">
        <v>64</v>
      </c>
      <c r="B15" s="2"/>
      <c r="C15" s="34"/>
      <c r="D15" s="95" t="s">
        <v>21</v>
      </c>
      <c r="E15" s="52"/>
      <c r="F15" s="133" t="s">
        <v>21</v>
      </c>
      <c r="G15" s="51"/>
      <c r="H15" s="50">
        <v>-20000</v>
      </c>
      <c r="I15" s="50"/>
      <c r="J15" s="50">
        <v>-20000</v>
      </c>
    </row>
    <row r="16" spans="1:10" ht="21.75" customHeight="1" x14ac:dyDescent="0.55000000000000004">
      <c r="A16" s="2" t="s">
        <v>154</v>
      </c>
      <c r="B16" s="2"/>
      <c r="C16" s="34"/>
      <c r="D16" s="52">
        <v>-5462</v>
      </c>
      <c r="E16" s="52"/>
      <c r="F16" s="50">
        <v>-9457</v>
      </c>
      <c r="G16" s="91"/>
      <c r="H16" s="91">
        <v>592</v>
      </c>
      <c r="I16" s="50"/>
      <c r="J16" s="91">
        <v>-2114</v>
      </c>
    </row>
    <row r="17" spans="1:10" ht="21.6" customHeight="1" x14ac:dyDescent="0.55000000000000004">
      <c r="A17" s="2" t="s">
        <v>144</v>
      </c>
      <c r="B17" s="2"/>
      <c r="C17" s="34"/>
      <c r="D17" s="91">
        <v>19572</v>
      </c>
      <c r="E17" s="52"/>
      <c r="F17" s="91">
        <v>-19025</v>
      </c>
      <c r="G17" s="91"/>
      <c r="H17" s="91">
        <v>12382</v>
      </c>
      <c r="I17" s="50"/>
      <c r="J17" s="91">
        <v>5333</v>
      </c>
    </row>
    <row r="18" spans="1:10" ht="21.45" hidden="1" customHeight="1" x14ac:dyDescent="0.55000000000000004">
      <c r="A18" s="2" t="s">
        <v>101</v>
      </c>
      <c r="B18" s="2"/>
      <c r="C18" s="32"/>
      <c r="D18" s="91"/>
      <c r="E18" s="52"/>
      <c r="F18" s="133">
        <v>0</v>
      </c>
      <c r="G18" s="96"/>
      <c r="H18" s="97"/>
      <c r="I18" s="96"/>
      <c r="J18" s="133">
        <v>0</v>
      </c>
    </row>
    <row r="19" spans="1:10" x14ac:dyDescent="0.55000000000000004">
      <c r="A19" s="36" t="s">
        <v>145</v>
      </c>
      <c r="B19" s="36"/>
      <c r="C19" s="32"/>
      <c r="D19" s="65"/>
      <c r="E19" s="65"/>
      <c r="F19" s="65"/>
      <c r="G19" s="65"/>
      <c r="H19" s="65"/>
      <c r="I19" s="65"/>
      <c r="J19" s="65"/>
    </row>
    <row r="20" spans="1:10" x14ac:dyDescent="0.55000000000000004">
      <c r="A20" s="36" t="s">
        <v>137</v>
      </c>
      <c r="B20" s="36"/>
      <c r="C20" s="32"/>
      <c r="D20" s="91">
        <v>1699</v>
      </c>
      <c r="E20" s="52"/>
      <c r="F20" s="65">
        <v>-1440</v>
      </c>
      <c r="G20" s="65"/>
      <c r="H20" s="65">
        <v>1614</v>
      </c>
      <c r="I20" s="65"/>
      <c r="J20" s="65">
        <v>-1063</v>
      </c>
    </row>
    <row r="21" spans="1:10" ht="21.75" customHeight="1" x14ac:dyDescent="0.55000000000000004">
      <c r="A21" s="2" t="s">
        <v>102</v>
      </c>
      <c r="B21" s="2"/>
      <c r="C21" s="32"/>
      <c r="D21" s="73">
        <v>25360</v>
      </c>
      <c r="E21" s="92"/>
      <c r="F21" s="109">
        <v>23431</v>
      </c>
      <c r="G21" s="74"/>
      <c r="H21" s="73">
        <v>20251</v>
      </c>
      <c r="I21" s="92"/>
      <c r="J21" s="109">
        <v>18404</v>
      </c>
    </row>
    <row r="22" spans="1:10" ht="21.75" customHeight="1" x14ac:dyDescent="0.55000000000000004">
      <c r="A22" s="2"/>
      <c r="B22" s="2"/>
      <c r="C22" s="32"/>
      <c r="D22" s="183">
        <f>SUM(D10:D21)</f>
        <v>925166</v>
      </c>
      <c r="E22" s="38"/>
      <c r="F22" s="184">
        <f>SUM(F10:F21)</f>
        <v>572606</v>
      </c>
      <c r="G22" s="184"/>
      <c r="H22" s="184">
        <f>SUM(H10:H21)</f>
        <v>734425</v>
      </c>
      <c r="I22" s="38"/>
      <c r="J22" s="184">
        <f>SUM(J10:J21)</f>
        <v>420087</v>
      </c>
    </row>
    <row r="23" spans="1:10" ht="7.5" customHeight="1" x14ac:dyDescent="0.6">
      <c r="A23" s="5"/>
      <c r="B23" s="5"/>
      <c r="C23" s="16"/>
      <c r="D23" s="208"/>
      <c r="E23" s="208"/>
      <c r="F23" s="208"/>
      <c r="G23" s="185"/>
      <c r="H23" s="209"/>
      <c r="I23" s="209"/>
      <c r="J23" s="209"/>
    </row>
    <row r="24" spans="1:10" ht="21.75" customHeight="1" x14ac:dyDescent="0.55000000000000004">
      <c r="A24" s="33" t="s">
        <v>103</v>
      </c>
      <c r="B24" s="33"/>
      <c r="C24" s="32"/>
      <c r="D24" s="181"/>
      <c r="E24" s="181"/>
      <c r="F24" s="181"/>
      <c r="G24" s="181"/>
      <c r="H24" s="186"/>
      <c r="I24" s="162"/>
      <c r="J24" s="186"/>
    </row>
    <row r="25" spans="1:10" s="46" customFormat="1" ht="21.75" customHeight="1" x14ac:dyDescent="0.55000000000000004">
      <c r="A25" s="47" t="s">
        <v>12</v>
      </c>
      <c r="B25" s="47"/>
      <c r="C25" s="48"/>
      <c r="D25" s="186">
        <v>-241289</v>
      </c>
      <c r="E25" s="186"/>
      <c r="F25" s="181">
        <v>524409</v>
      </c>
      <c r="G25" s="186"/>
      <c r="H25" s="186">
        <v>-311768</v>
      </c>
      <c r="I25" s="162"/>
      <c r="J25" s="181">
        <v>585807</v>
      </c>
    </row>
    <row r="26" spans="1:10" s="46" customFormat="1" ht="21.75" customHeight="1" x14ac:dyDescent="0.55000000000000004">
      <c r="A26" s="47" t="s">
        <v>14</v>
      </c>
      <c r="B26" s="47"/>
      <c r="C26" s="48"/>
      <c r="D26" s="186">
        <v>-128521</v>
      </c>
      <c r="E26" s="186"/>
      <c r="F26" s="181">
        <v>31692</v>
      </c>
      <c r="G26" s="186"/>
      <c r="H26" s="186">
        <v>-123742</v>
      </c>
      <c r="I26" s="162"/>
      <c r="J26" s="181">
        <v>34933</v>
      </c>
    </row>
    <row r="27" spans="1:10" s="46" customFormat="1" ht="21.75" customHeight="1" x14ac:dyDescent="0.55000000000000004">
      <c r="A27" s="47" t="s">
        <v>104</v>
      </c>
      <c r="B27" s="47"/>
      <c r="C27" s="48"/>
      <c r="D27" s="186">
        <v>-240563</v>
      </c>
      <c r="E27" s="186"/>
      <c r="F27" s="181">
        <v>-24394</v>
      </c>
      <c r="G27" s="186"/>
      <c r="H27" s="186">
        <v>-313929</v>
      </c>
      <c r="I27" s="162"/>
      <c r="J27" s="181">
        <v>-146036</v>
      </c>
    </row>
    <row r="28" spans="1:10" ht="21.75" hidden="1" customHeight="1" x14ac:dyDescent="0.55000000000000004">
      <c r="A28" s="2" t="s">
        <v>105</v>
      </c>
      <c r="B28" s="2"/>
      <c r="C28" s="32"/>
      <c r="D28" s="186"/>
      <c r="E28" s="181"/>
      <c r="F28" s="187">
        <v>0</v>
      </c>
      <c r="G28" s="181"/>
      <c r="H28" s="186"/>
      <c r="I28" s="162"/>
      <c r="J28" s="187">
        <v>0</v>
      </c>
    </row>
    <row r="29" spans="1:10" ht="21.75" hidden="1" customHeight="1" x14ac:dyDescent="0.55000000000000004">
      <c r="A29" s="2" t="s">
        <v>15</v>
      </c>
      <c r="B29" s="2"/>
      <c r="C29" s="32"/>
      <c r="D29" s="188"/>
      <c r="E29" s="181"/>
      <c r="F29" s="187">
        <v>0</v>
      </c>
      <c r="G29" s="181"/>
      <c r="H29" s="188"/>
      <c r="I29" s="162"/>
      <c r="J29" s="189">
        <v>0</v>
      </c>
    </row>
    <row r="30" spans="1:10" ht="21.75" customHeight="1" x14ac:dyDescent="0.55000000000000004">
      <c r="A30" s="2" t="s">
        <v>27</v>
      </c>
      <c r="B30" s="2"/>
      <c r="C30" s="32"/>
      <c r="D30" s="186">
        <v>9828</v>
      </c>
      <c r="E30" s="181"/>
      <c r="F30" s="181">
        <v>585</v>
      </c>
      <c r="G30" s="181"/>
      <c r="H30" s="186">
        <v>300</v>
      </c>
      <c r="I30" s="162"/>
      <c r="J30" s="181">
        <v>591</v>
      </c>
    </row>
    <row r="31" spans="1:10" ht="21.75" customHeight="1" x14ac:dyDescent="0.55000000000000004">
      <c r="A31" s="2" t="s">
        <v>32</v>
      </c>
      <c r="B31" s="2"/>
      <c r="C31" s="32"/>
      <c r="D31" s="186">
        <v>-118710</v>
      </c>
      <c r="E31" s="181"/>
      <c r="F31" s="181">
        <v>-552805</v>
      </c>
      <c r="G31" s="181"/>
      <c r="H31" s="186">
        <v>-93558</v>
      </c>
      <c r="I31" s="162"/>
      <c r="J31" s="181">
        <v>-625303</v>
      </c>
    </row>
    <row r="32" spans="1:10" ht="21.75" customHeight="1" x14ac:dyDescent="0.55000000000000004">
      <c r="A32" s="2" t="s">
        <v>33</v>
      </c>
      <c r="B32" s="2"/>
      <c r="C32" s="32"/>
      <c r="D32" s="186">
        <v>-44506</v>
      </c>
      <c r="E32" s="181"/>
      <c r="F32" s="181">
        <v>-124327</v>
      </c>
      <c r="G32" s="181"/>
      <c r="H32" s="186">
        <v>-36190</v>
      </c>
      <c r="I32" s="162"/>
      <c r="J32" s="181">
        <v>-106751</v>
      </c>
    </row>
    <row r="33" spans="1:10" ht="21.75" customHeight="1" x14ac:dyDescent="0.55000000000000004">
      <c r="A33" t="s">
        <v>106</v>
      </c>
      <c r="C33" s="32"/>
      <c r="D33" s="190">
        <v>-23101</v>
      </c>
      <c r="E33" s="181"/>
      <c r="F33" s="191">
        <v>-16713</v>
      </c>
      <c r="G33" s="181"/>
      <c r="H33" s="190">
        <v>-21055</v>
      </c>
      <c r="I33" s="162"/>
      <c r="J33" s="191">
        <v>-13510</v>
      </c>
    </row>
    <row r="34" spans="1:10" ht="21.75" customHeight="1" x14ac:dyDescent="0.55000000000000004">
      <c r="A34" s="2" t="s">
        <v>160</v>
      </c>
      <c r="B34" s="2"/>
      <c r="C34" s="32"/>
      <c r="D34" s="187">
        <f>SUM(D22,D25:D33)</f>
        <v>138304</v>
      </c>
      <c r="E34" s="181"/>
      <c r="F34" s="181">
        <f>SUM(F22,F25:F33)</f>
        <v>411053</v>
      </c>
      <c r="G34" s="181"/>
      <c r="H34" s="184">
        <f>SUM(H22,H25:H33)</f>
        <v>-165517</v>
      </c>
      <c r="I34" s="162"/>
      <c r="J34" s="186">
        <f>SUM(J22,J25:J33)</f>
        <v>149818</v>
      </c>
    </row>
    <row r="35" spans="1:10" ht="21.75" customHeight="1" x14ac:dyDescent="0.55000000000000004">
      <c r="A35" s="2" t="s">
        <v>107</v>
      </c>
      <c r="B35" s="2"/>
      <c r="C35" s="32"/>
      <c r="D35" s="186">
        <v>-106707</v>
      </c>
      <c r="E35" s="181"/>
      <c r="F35" s="181">
        <v>-216554</v>
      </c>
      <c r="G35" s="181"/>
      <c r="H35" s="186">
        <v>-96088</v>
      </c>
      <c r="I35" s="181"/>
      <c r="J35" s="181">
        <v>-183780</v>
      </c>
    </row>
    <row r="36" spans="1:10" ht="21.75" customHeight="1" x14ac:dyDescent="0.55000000000000004">
      <c r="A36" s="3" t="s">
        <v>156</v>
      </c>
      <c r="B36" s="3"/>
      <c r="C36" s="32"/>
      <c r="D36" s="154">
        <f>SUM(D34:D35)</f>
        <v>31597</v>
      </c>
      <c r="E36" s="181"/>
      <c r="F36" s="156">
        <f>SUM(F34:F35)</f>
        <v>194499</v>
      </c>
      <c r="G36" s="192"/>
      <c r="H36" s="154">
        <f>SUM(H34:H35)</f>
        <v>-261605</v>
      </c>
      <c r="I36" s="164"/>
      <c r="J36" s="156">
        <f>SUM(J34:J35)</f>
        <v>-33962</v>
      </c>
    </row>
    <row r="37" spans="1:10" ht="21.75" customHeight="1" x14ac:dyDescent="0.55000000000000004">
      <c r="A37" s="3"/>
      <c r="B37" s="3"/>
      <c r="C37" s="32"/>
      <c r="D37" s="70"/>
      <c r="E37" s="68"/>
      <c r="F37" s="70"/>
      <c r="G37" s="101"/>
      <c r="H37" s="70"/>
      <c r="I37" s="60"/>
      <c r="J37" s="70"/>
    </row>
    <row r="38" spans="1:10" ht="21.75" customHeight="1" x14ac:dyDescent="0.6">
      <c r="A38" s="5" t="s">
        <v>0</v>
      </c>
      <c r="B38" s="5"/>
      <c r="C38" s="32"/>
      <c r="D38" s="70"/>
      <c r="E38" s="70"/>
      <c r="F38" s="70"/>
      <c r="G38" s="70"/>
      <c r="H38" s="70"/>
      <c r="I38" s="70"/>
      <c r="J38" s="70"/>
    </row>
    <row r="39" spans="1:10" ht="21.75" customHeight="1" x14ac:dyDescent="0.6">
      <c r="A39" s="5" t="s">
        <v>98</v>
      </c>
      <c r="B39" s="5"/>
      <c r="C39" s="16"/>
      <c r="D39" s="65"/>
      <c r="E39" s="65"/>
      <c r="F39" s="65"/>
      <c r="G39" s="65"/>
      <c r="H39" s="65"/>
      <c r="I39" s="65"/>
      <c r="J39" s="65"/>
    </row>
    <row r="40" spans="1:10" ht="21.75" customHeight="1" x14ac:dyDescent="0.6">
      <c r="A40" s="5"/>
      <c r="B40" s="5"/>
      <c r="C40" s="16"/>
      <c r="D40" s="205"/>
      <c r="E40" s="205"/>
      <c r="F40" s="205"/>
      <c r="G40" s="98"/>
      <c r="H40" s="205"/>
      <c r="I40" s="205"/>
      <c r="J40" s="205"/>
    </row>
    <row r="41" spans="1:10" ht="21.75" customHeight="1" x14ac:dyDescent="0.6">
      <c r="A41" s="5"/>
      <c r="B41" s="5"/>
      <c r="C41" s="32"/>
      <c r="D41" s="205" t="s">
        <v>1</v>
      </c>
      <c r="E41" s="205"/>
      <c r="F41" s="205"/>
      <c r="G41" s="98"/>
      <c r="H41" s="205" t="s">
        <v>2</v>
      </c>
      <c r="I41" s="205"/>
      <c r="J41" s="205"/>
    </row>
    <row r="42" spans="1:10" ht="21.75" customHeight="1" x14ac:dyDescent="0.6">
      <c r="A42" s="5"/>
      <c r="B42" s="5"/>
      <c r="C42" s="16"/>
      <c r="D42" s="206" t="str">
        <f>D5</f>
        <v>สำหรับงวดเก้าเดือนสิ้นสุดวันที่</v>
      </c>
      <c r="E42" s="206"/>
      <c r="F42" s="206"/>
      <c r="G42" s="102"/>
      <c r="H42" s="206" t="str">
        <f>H5</f>
        <v>สำหรับงวดเก้าเดือนสิ้นสุดวันที่</v>
      </c>
      <c r="I42" s="206"/>
      <c r="J42" s="206"/>
    </row>
    <row r="43" spans="1:10" ht="21.75" customHeight="1" x14ac:dyDescent="0.6">
      <c r="A43" s="5"/>
      <c r="B43" s="5"/>
      <c r="C43" s="16"/>
      <c r="D43" s="206" t="str">
        <f>D6</f>
        <v xml:space="preserve"> 30 มิถุนายน</v>
      </c>
      <c r="E43" s="206"/>
      <c r="F43" s="206"/>
      <c r="G43" s="102"/>
      <c r="H43" s="206" t="str">
        <f>H6</f>
        <v xml:space="preserve"> 30 มิถุนายน</v>
      </c>
      <c r="I43" s="206"/>
      <c r="J43" s="206"/>
    </row>
    <row r="44" spans="1:10" ht="21.75" customHeight="1" x14ac:dyDescent="0.6">
      <c r="A44" s="5"/>
      <c r="B44" s="45" t="s">
        <v>6</v>
      </c>
      <c r="C44" s="32"/>
      <c r="D44" s="21" t="s">
        <v>146</v>
      </c>
      <c r="E44" s="21"/>
      <c r="F44" s="21" t="s">
        <v>134</v>
      </c>
      <c r="G44" s="103"/>
      <c r="H44" s="21" t="s">
        <v>146</v>
      </c>
      <c r="I44" s="21"/>
      <c r="J44" s="21" t="s">
        <v>134</v>
      </c>
    </row>
    <row r="45" spans="1:10" ht="21.75" customHeight="1" x14ac:dyDescent="0.55000000000000004">
      <c r="A45" s="3"/>
      <c r="B45" s="3"/>
      <c r="C45" s="32"/>
      <c r="D45" s="207" t="s">
        <v>9</v>
      </c>
      <c r="E45" s="207"/>
      <c r="F45" s="207"/>
      <c r="G45" s="207"/>
      <c r="H45" s="207"/>
      <c r="I45" s="207"/>
      <c r="J45" s="207"/>
    </row>
    <row r="46" spans="1:10" ht="21.75" customHeight="1" x14ac:dyDescent="0.55000000000000004">
      <c r="A46" s="19" t="s">
        <v>108</v>
      </c>
      <c r="B46" s="19"/>
      <c r="C46" s="32"/>
      <c r="D46" s="68"/>
      <c r="E46" s="65"/>
      <c r="F46" s="65"/>
      <c r="G46" s="65"/>
      <c r="H46" s="68"/>
      <c r="I46" s="65"/>
      <c r="J46" s="65"/>
    </row>
    <row r="47" spans="1:10" ht="21.75" hidden="1" customHeight="1" x14ac:dyDescent="0.55000000000000004">
      <c r="A47" s="2" t="s">
        <v>109</v>
      </c>
      <c r="B47" s="2"/>
      <c r="C47" s="32"/>
      <c r="D47" s="104"/>
      <c r="E47" s="65"/>
      <c r="F47" s="133">
        <v>0</v>
      </c>
      <c r="G47" s="65"/>
      <c r="H47" s="104"/>
      <c r="I47" s="65"/>
      <c r="J47" s="140">
        <v>0</v>
      </c>
    </row>
    <row r="48" spans="1:10" ht="21.75" customHeight="1" x14ac:dyDescent="0.55000000000000004">
      <c r="A48" t="s">
        <v>110</v>
      </c>
      <c r="C48" s="32"/>
      <c r="D48" s="99">
        <v>5088</v>
      </c>
      <c r="E48" s="65"/>
      <c r="F48" s="20">
        <v>2856</v>
      </c>
      <c r="G48" s="68"/>
      <c r="H48" s="105">
        <v>2956</v>
      </c>
      <c r="I48" s="106"/>
      <c r="J48" s="2">
        <v>832</v>
      </c>
    </row>
    <row r="49" spans="1:10" hidden="1" x14ac:dyDescent="0.55000000000000004">
      <c r="A49" s="2" t="s">
        <v>111</v>
      </c>
      <c r="B49" s="2"/>
      <c r="C49" s="32"/>
      <c r="D49" s="97"/>
      <c r="E49" s="52"/>
      <c r="F49" s="133">
        <v>0</v>
      </c>
      <c r="G49" s="52"/>
      <c r="H49" s="107"/>
      <c r="I49" s="52"/>
      <c r="J49" s="140">
        <v>0</v>
      </c>
    </row>
    <row r="50" spans="1:10" ht="21.75" customHeight="1" x14ac:dyDescent="0.55000000000000004">
      <c r="A50" s="2" t="s">
        <v>112</v>
      </c>
      <c r="B50" s="2"/>
      <c r="C50" s="32"/>
      <c r="D50" s="99">
        <v>-197977</v>
      </c>
      <c r="E50" s="65"/>
      <c r="F50" s="20">
        <v>-162777</v>
      </c>
      <c r="G50" s="68"/>
      <c r="H50" s="105">
        <v>-183890</v>
      </c>
      <c r="I50" s="106"/>
      <c r="J50" s="2">
        <v>-139972</v>
      </c>
    </row>
    <row r="51" spans="1:10" ht="21.75" customHeight="1" x14ac:dyDescent="0.55000000000000004">
      <c r="A51" s="2" t="s">
        <v>113</v>
      </c>
      <c r="B51" s="2"/>
      <c r="C51" s="32"/>
      <c r="D51" s="99">
        <v>-3540</v>
      </c>
      <c r="E51" s="65"/>
      <c r="F51" s="20">
        <v>-19241</v>
      </c>
      <c r="G51" s="68"/>
      <c r="H51" s="105">
        <v>-2247</v>
      </c>
      <c r="I51" s="65"/>
      <c r="J51" s="2">
        <v>-18818</v>
      </c>
    </row>
    <row r="52" spans="1:10" ht="21.75" customHeight="1" x14ac:dyDescent="0.55000000000000004">
      <c r="A52" s="47" t="s">
        <v>64</v>
      </c>
      <c r="B52" s="2"/>
      <c r="C52" s="32"/>
      <c r="D52" s="195">
        <v>0</v>
      </c>
      <c r="E52" s="65"/>
      <c r="F52" s="195">
        <v>0</v>
      </c>
      <c r="G52" s="68"/>
      <c r="H52" s="99">
        <v>20000</v>
      </c>
      <c r="I52" s="68"/>
      <c r="J52" s="20">
        <v>20000</v>
      </c>
    </row>
    <row r="53" spans="1:10" ht="21.75" customHeight="1" x14ac:dyDescent="0.55000000000000004">
      <c r="A53" s="3" t="s">
        <v>114</v>
      </c>
      <c r="B53" s="3"/>
      <c r="C53" s="32"/>
      <c r="D53" s="154">
        <f>SUM(D48:D52)</f>
        <v>-196429</v>
      </c>
      <c r="E53" s="70"/>
      <c r="F53" s="69">
        <f>SUM(F48:F52)</f>
        <v>-179162</v>
      </c>
      <c r="G53" s="101"/>
      <c r="H53" s="154">
        <f>SUM(H48:H52)</f>
        <v>-163181</v>
      </c>
      <c r="I53" s="164"/>
      <c r="J53" s="156">
        <f>SUM(J48:J52)</f>
        <v>-137958</v>
      </c>
    </row>
    <row r="54" spans="1:10" ht="21.75" customHeight="1" x14ac:dyDescent="0.6">
      <c r="A54" s="5"/>
      <c r="B54" s="5"/>
      <c r="C54" s="16"/>
      <c r="D54" s="205"/>
      <c r="E54" s="205"/>
      <c r="F54" s="205"/>
      <c r="G54" s="98"/>
      <c r="H54" s="205"/>
      <c r="I54" s="205"/>
      <c r="J54" s="205"/>
    </row>
    <row r="55" spans="1:10" ht="21.75" customHeight="1" x14ac:dyDescent="0.6">
      <c r="A55" s="19" t="s">
        <v>115</v>
      </c>
      <c r="B55" s="19"/>
      <c r="C55" s="32"/>
      <c r="D55" s="70"/>
      <c r="E55" s="70"/>
      <c r="F55" s="70"/>
      <c r="G55" s="70"/>
      <c r="H55" s="70"/>
      <c r="I55" s="80"/>
      <c r="J55" s="70"/>
    </row>
    <row r="56" spans="1:10" ht="21.75" customHeight="1" x14ac:dyDescent="0.55000000000000004">
      <c r="A56" s="2" t="s">
        <v>116</v>
      </c>
      <c r="B56" s="2"/>
      <c r="C56" s="35"/>
      <c r="D56" s="99">
        <v>-93750</v>
      </c>
      <c r="E56" s="68"/>
      <c r="F56" s="20">
        <v>-86992</v>
      </c>
      <c r="G56" s="68"/>
      <c r="H56" s="99">
        <v>-13105</v>
      </c>
      <c r="I56" s="103"/>
      <c r="J56" s="20">
        <v>-14085</v>
      </c>
    </row>
    <row r="57" spans="1:10" ht="21.75" customHeight="1" x14ac:dyDescent="0.55000000000000004">
      <c r="A57" s="2" t="s">
        <v>117</v>
      </c>
      <c r="B57" s="2"/>
      <c r="C57" s="35"/>
      <c r="D57" s="99">
        <v>-7374</v>
      </c>
      <c r="E57" s="68"/>
      <c r="F57" s="20">
        <v>-7937</v>
      </c>
      <c r="G57" s="68"/>
      <c r="H57" s="99">
        <v>-511</v>
      </c>
      <c r="I57" s="68"/>
      <c r="J57" s="20">
        <v>-1647</v>
      </c>
    </row>
    <row r="58" spans="1:10" ht="21.75" hidden="1" customHeight="1" x14ac:dyDescent="0.55000000000000004">
      <c r="A58" t="s">
        <v>118</v>
      </c>
      <c r="C58" s="35"/>
      <c r="D58" s="107"/>
      <c r="E58" s="68"/>
      <c r="F58" s="133">
        <v>0</v>
      </c>
      <c r="G58" s="68"/>
      <c r="H58" s="107"/>
      <c r="I58" s="103"/>
      <c r="J58" s="133">
        <v>0</v>
      </c>
    </row>
    <row r="59" spans="1:10" ht="21.75" hidden="1" customHeight="1" x14ac:dyDescent="0.55000000000000004">
      <c r="A59" s="2" t="s">
        <v>119</v>
      </c>
      <c r="B59" s="2"/>
      <c r="C59" s="35"/>
      <c r="D59" s="107"/>
      <c r="E59" s="68"/>
      <c r="F59" s="133">
        <v>0</v>
      </c>
      <c r="G59" s="68"/>
      <c r="H59" s="107"/>
      <c r="I59" s="68"/>
      <c r="J59" s="133">
        <v>0</v>
      </c>
    </row>
    <row r="60" spans="1:10" ht="21.75" customHeight="1" x14ac:dyDescent="0.55000000000000004">
      <c r="A60" s="36" t="s">
        <v>120</v>
      </c>
      <c r="B60" s="34">
        <v>6</v>
      </c>
      <c r="C60" s="35"/>
      <c r="D60" s="99">
        <v>-208981</v>
      </c>
      <c r="E60" s="68"/>
      <c r="F60" s="106">
        <v>-376166</v>
      </c>
      <c r="G60" s="68"/>
      <c r="H60" s="99">
        <v>-208981</v>
      </c>
      <c r="I60" s="68"/>
      <c r="J60" s="68">
        <v>-376166</v>
      </c>
    </row>
    <row r="61" spans="1:10" ht="21.75" customHeight="1" x14ac:dyDescent="0.6">
      <c r="A61" s="3" t="s">
        <v>121</v>
      </c>
      <c r="B61" s="3"/>
      <c r="C61" s="32"/>
      <c r="D61" s="154">
        <f>SUM(D56:D60)</f>
        <v>-310105</v>
      </c>
      <c r="E61" s="70"/>
      <c r="F61" s="69">
        <f>SUM(F56:F60)</f>
        <v>-471095</v>
      </c>
      <c r="G61" s="70"/>
      <c r="H61" s="154">
        <f>SUM(H56:H60)</f>
        <v>-222597</v>
      </c>
      <c r="I61" s="80"/>
      <c r="J61" s="69">
        <f>SUM(J56:J60)</f>
        <v>-391898</v>
      </c>
    </row>
    <row r="62" spans="1:10" ht="21.75" customHeight="1" x14ac:dyDescent="0.6">
      <c r="A62" s="5"/>
      <c r="B62" s="5"/>
      <c r="C62" s="16"/>
      <c r="D62" s="205"/>
      <c r="E62" s="205"/>
      <c r="F62" s="205"/>
      <c r="G62" s="98"/>
      <c r="H62" s="205"/>
      <c r="I62" s="205"/>
      <c r="J62" s="205"/>
    </row>
    <row r="63" spans="1:10" ht="21.75" customHeight="1" x14ac:dyDescent="0.55000000000000004">
      <c r="A63" s="39" t="s">
        <v>157</v>
      </c>
      <c r="B63" s="39"/>
      <c r="C63" s="32"/>
      <c r="D63" s="142"/>
      <c r="E63" s="68"/>
      <c r="F63" s="68"/>
      <c r="G63" s="68"/>
      <c r="H63" s="68"/>
      <c r="I63" s="65"/>
      <c r="J63" s="68"/>
    </row>
    <row r="64" spans="1:10" ht="21.75" customHeight="1" x14ac:dyDescent="0.55000000000000004">
      <c r="A64" s="39" t="s">
        <v>122</v>
      </c>
      <c r="B64" s="39"/>
      <c r="C64" s="32"/>
      <c r="D64" s="178">
        <f>SUM(D36+D53+D61)</f>
        <v>-474937</v>
      </c>
      <c r="E64" s="60"/>
      <c r="F64" s="60">
        <f>SUM(F36+F53+F61)</f>
        <v>-455758</v>
      </c>
      <c r="G64" s="60"/>
      <c r="H64" s="178">
        <f>SUM(H36+H53+H61)</f>
        <v>-647383</v>
      </c>
      <c r="I64" s="164"/>
      <c r="J64" s="164">
        <f>SUM(J36+J53+J61)</f>
        <v>-563818</v>
      </c>
    </row>
    <row r="65" spans="1:10" ht="21.75" customHeight="1" x14ac:dyDescent="0.55000000000000004">
      <c r="A65" s="39" t="s">
        <v>123</v>
      </c>
      <c r="B65" s="39"/>
      <c r="C65" s="32"/>
      <c r="D65" s="68"/>
      <c r="E65" s="65"/>
      <c r="F65" s="68"/>
      <c r="G65" s="68"/>
      <c r="H65" s="68"/>
      <c r="I65" s="65"/>
      <c r="J65" s="68"/>
    </row>
    <row r="66" spans="1:10" ht="21.75" customHeight="1" x14ac:dyDescent="0.55000000000000004">
      <c r="A66" s="39" t="s">
        <v>124</v>
      </c>
      <c r="B66" s="39"/>
      <c r="C66" s="32"/>
      <c r="D66" s="100">
        <v>-3798</v>
      </c>
      <c r="E66" s="65"/>
      <c r="F66" s="26">
        <v>6920</v>
      </c>
      <c r="G66" s="68"/>
      <c r="H66" s="100">
        <v>-5216</v>
      </c>
      <c r="I66" s="65"/>
      <c r="J66" s="26">
        <v>6038</v>
      </c>
    </row>
    <row r="67" spans="1:10" ht="21.75" customHeight="1" x14ac:dyDescent="0.6">
      <c r="A67" s="3" t="s">
        <v>157</v>
      </c>
      <c r="B67" s="3"/>
      <c r="C67" s="32"/>
      <c r="D67" s="179">
        <f>SUM(D64:D66)</f>
        <v>-478735</v>
      </c>
      <c r="E67" s="175"/>
      <c r="F67" s="155">
        <f>SUM(F64:F66)</f>
        <v>-448838</v>
      </c>
      <c r="G67" s="155"/>
      <c r="H67" s="179">
        <f>SUM(H64:H66)</f>
        <v>-652599</v>
      </c>
      <c r="I67" s="180"/>
      <c r="J67" s="155">
        <f>SUM(J64:J66)</f>
        <v>-557780</v>
      </c>
    </row>
    <row r="68" spans="1:10" ht="21.75" customHeight="1" x14ac:dyDescent="0.55000000000000004">
      <c r="A68" s="2" t="s">
        <v>139</v>
      </c>
      <c r="B68" s="2"/>
      <c r="C68" s="32"/>
      <c r="D68" s="181">
        <f>'BS_3-4'!F10</f>
        <v>2528634</v>
      </c>
      <c r="E68" s="180"/>
      <c r="F68" s="181">
        <v>2743632</v>
      </c>
      <c r="G68" s="181"/>
      <c r="H68" s="181">
        <f>'BS_3-4'!K10</f>
        <v>2194640</v>
      </c>
      <c r="I68" s="180"/>
      <c r="J68" s="181">
        <v>2543725</v>
      </c>
    </row>
    <row r="69" spans="1:10" ht="21.75" customHeight="1" thickBot="1" x14ac:dyDescent="0.65">
      <c r="A69" s="3" t="s">
        <v>138</v>
      </c>
      <c r="B69" s="3"/>
      <c r="C69" s="32">
        <v>5</v>
      </c>
      <c r="D69" s="182">
        <f>SUM(D67:D68)</f>
        <v>2049899</v>
      </c>
      <c r="E69" s="175"/>
      <c r="F69" s="182">
        <f>SUM(F67:F68)</f>
        <v>2294794</v>
      </c>
      <c r="G69" s="155"/>
      <c r="H69" s="182">
        <f>SUM(H67:H68)</f>
        <v>1542041</v>
      </c>
      <c r="I69" s="180"/>
      <c r="J69" s="182">
        <f>SUM(J67:J68)</f>
        <v>1985945</v>
      </c>
    </row>
    <row r="70" spans="1:10" ht="22.8" thickTop="1" x14ac:dyDescent="0.6">
      <c r="A70" s="3"/>
      <c r="B70" s="3"/>
      <c r="C70" s="32"/>
      <c r="D70" s="70"/>
      <c r="E70" s="80"/>
      <c r="F70" s="70"/>
      <c r="G70" s="70"/>
      <c r="H70" s="70"/>
      <c r="I70" s="65"/>
      <c r="J70" s="70"/>
    </row>
    <row r="71" spans="1:10" ht="22.2" x14ac:dyDescent="0.55000000000000004">
      <c r="A71" s="3" t="s">
        <v>125</v>
      </c>
      <c r="B71" s="3"/>
      <c r="D71" s="65"/>
      <c r="E71" s="65"/>
      <c r="F71" s="65"/>
      <c r="G71" s="65"/>
      <c r="H71" s="65"/>
      <c r="I71" s="65"/>
      <c r="J71" s="65"/>
    </row>
    <row r="72" spans="1:10" x14ac:dyDescent="0.55000000000000004">
      <c r="A72" s="2" t="s">
        <v>126</v>
      </c>
      <c r="B72" s="2"/>
      <c r="D72" s="65"/>
      <c r="E72" s="65"/>
      <c r="F72" s="65"/>
      <c r="G72" s="65"/>
      <c r="H72" s="65"/>
      <c r="I72" s="65"/>
      <c r="J72" s="65"/>
    </row>
    <row r="73" spans="1:10" x14ac:dyDescent="0.55000000000000004">
      <c r="A73" s="2" t="s">
        <v>133</v>
      </c>
      <c r="B73" s="2"/>
      <c r="D73" s="65"/>
      <c r="E73" s="65"/>
      <c r="F73" s="65"/>
      <c r="G73" s="65"/>
      <c r="H73" s="65"/>
      <c r="I73" s="65"/>
      <c r="J73" s="65"/>
    </row>
    <row r="74" spans="1:10" x14ac:dyDescent="0.55000000000000004">
      <c r="A74" s="2" t="s">
        <v>131</v>
      </c>
      <c r="B74" s="49">
        <v>4</v>
      </c>
      <c r="D74" s="61">
        <v>234006</v>
      </c>
      <c r="E74" s="61"/>
      <c r="F74">
        <v>352071</v>
      </c>
      <c r="G74" s="61"/>
      <c r="H74" s="61">
        <v>200077</v>
      </c>
      <c r="I74" s="65"/>
      <c r="J74">
        <v>252128</v>
      </c>
    </row>
    <row r="75" spans="1:10" x14ac:dyDescent="0.55000000000000004">
      <c r="A75" s="2" t="s">
        <v>136</v>
      </c>
      <c r="B75" s="2"/>
      <c r="D75" s="58">
        <v>-34741</v>
      </c>
      <c r="E75" s="61"/>
      <c r="F75" s="127">
        <v>-158961</v>
      </c>
      <c r="G75" s="61"/>
      <c r="H75" s="58">
        <v>-14861</v>
      </c>
      <c r="I75" s="65"/>
      <c r="J75" s="127">
        <v>-80981</v>
      </c>
    </row>
    <row r="76" spans="1:10" x14ac:dyDescent="0.55000000000000004">
      <c r="A76" s="2" t="s">
        <v>132</v>
      </c>
      <c r="B76" s="2"/>
      <c r="D76" s="108">
        <v>-1288</v>
      </c>
      <c r="E76" s="61"/>
      <c r="F76" s="134">
        <v>-30333</v>
      </c>
      <c r="G76" s="61"/>
      <c r="H76" s="114">
        <v>-1326</v>
      </c>
      <c r="I76" s="65"/>
      <c r="J76" s="134">
        <v>-31175</v>
      </c>
    </row>
    <row r="77" spans="1:10" ht="22.2" x14ac:dyDescent="0.55000000000000004">
      <c r="A77" s="3" t="s">
        <v>127</v>
      </c>
      <c r="B77" s="3"/>
      <c r="D77" s="65"/>
      <c r="E77" s="65"/>
      <c r="F77" s="65"/>
      <c r="G77" s="65"/>
      <c r="H77" s="65"/>
      <c r="I77" s="65"/>
      <c r="J77" s="65"/>
    </row>
    <row r="78" spans="1:10" ht="22.8" thickBot="1" x14ac:dyDescent="0.65">
      <c r="A78" s="3" t="s">
        <v>128</v>
      </c>
      <c r="B78" s="3"/>
      <c r="D78" s="196">
        <f>SUM(D74:D76)</f>
        <v>197977</v>
      </c>
      <c r="E78" s="80"/>
      <c r="F78" s="87">
        <f>SUM(F72:F76)</f>
        <v>162777</v>
      </c>
      <c r="G78" s="80"/>
      <c r="H78" s="196">
        <f>SUM(H72:H76)</f>
        <v>183890</v>
      </c>
      <c r="I78" s="80"/>
      <c r="J78" s="87">
        <f>SUM(J72:J76)</f>
        <v>139972</v>
      </c>
    </row>
    <row r="79" spans="1:10" ht="22.2" thickTop="1" x14ac:dyDescent="0.55000000000000004">
      <c r="A79" s="41"/>
      <c r="B79" s="41"/>
      <c r="D79" s="65"/>
      <c r="E79" s="65"/>
      <c r="F79" s="65"/>
      <c r="G79" s="65"/>
      <c r="H79" s="65"/>
      <c r="I79" s="65"/>
      <c r="J79" s="65"/>
    </row>
    <row r="80" spans="1:10" x14ac:dyDescent="0.55000000000000004">
      <c r="D80" s="65"/>
      <c r="E80" s="65"/>
      <c r="F80" s="65"/>
      <c r="G80" s="65"/>
      <c r="H80" s="65"/>
      <c r="I80" s="65"/>
      <c r="J80" s="65"/>
    </row>
    <row r="81" spans="4:10" x14ac:dyDescent="0.55000000000000004">
      <c r="D81" s="65"/>
      <c r="E81" s="65"/>
      <c r="F81" s="65"/>
      <c r="G81" s="65"/>
      <c r="H81" s="65"/>
      <c r="I81" s="65"/>
      <c r="J81" s="65"/>
    </row>
    <row r="82" spans="4:10" x14ac:dyDescent="0.55000000000000004">
      <c r="D82" s="65"/>
      <c r="E82" s="65"/>
      <c r="F82" s="65"/>
      <c r="G82" s="65"/>
      <c r="H82" s="65"/>
      <c r="I82" s="65"/>
      <c r="J82" s="65"/>
    </row>
    <row r="83" spans="4:10" x14ac:dyDescent="0.55000000000000004">
      <c r="D83" s="65"/>
      <c r="E83" s="65"/>
      <c r="F83" s="65"/>
      <c r="G83" s="65"/>
      <c r="H83" s="65"/>
      <c r="I83" s="65"/>
      <c r="J83" s="65"/>
    </row>
  </sheetData>
  <mergeCells count="24">
    <mergeCell ref="D3:F3"/>
    <mergeCell ref="H3:J3"/>
    <mergeCell ref="D23:F23"/>
    <mergeCell ref="H23:J23"/>
    <mergeCell ref="D40:F40"/>
    <mergeCell ref="H40:J40"/>
    <mergeCell ref="D8:J8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  <mergeCell ref="D62:F62"/>
    <mergeCell ref="H62:J62"/>
    <mergeCell ref="D43:F43"/>
    <mergeCell ref="H43:J43"/>
    <mergeCell ref="D45:J45"/>
    <mergeCell ref="D54:F54"/>
    <mergeCell ref="H54:J54"/>
  </mergeCells>
  <pageMargins left="0.7" right="0.45" top="0.48" bottom="0.5" header="0.5" footer="0.5"/>
  <pageSetup paperSize="9" scale="87" firstPageNumber="9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85509537-8154-4572-8d7a-41b9b3664f4d" dataSnipperSheetDeleted="false" guid="a7f32ff1-8db4-46f1-bce1-3526df030f08" revision="2">
  <settings xmlns="" guid="43b2e530-1031-4d92-b424-17eea3e81a16">
    <setting type="boolean" value="True" name="embed-documents" guid="5162a770-46fb-4123-b36d-a0c87f309a61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5723013-ED34-43C7-A048-C2A29B7A3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A0029C-84D7-49E4-B7AB-E447D2BE58C7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DA114A74-7FD7-464A-A206-B8067FF3C3C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01E0F27-E277-4F4A-9910-959D34E75DD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YTD - 6</vt:lpstr>
      <vt:lpstr>SH 7-8</vt:lpstr>
      <vt:lpstr>CF 9-10</vt:lpstr>
      <vt:lpstr>'BS_3-4'!Print_Area</vt:lpstr>
      <vt:lpstr>'CF 9-10'!Print_Area</vt:lpstr>
      <vt:lpstr>'PL 3 mts - 5'!Print_Area</vt:lpstr>
      <vt:lpstr>'PL YTD - 6'!Print_Area</vt:lpstr>
      <vt:lpstr>'SH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Phaprak, Chaichuay</cp:lastModifiedBy>
  <cp:revision/>
  <cp:lastPrinted>2024-08-07T08:55:01Z</cp:lastPrinted>
  <dcterms:created xsi:type="dcterms:W3CDTF">2004-12-30T01:51:22Z</dcterms:created>
  <dcterms:modified xsi:type="dcterms:W3CDTF">2024-08-07T09:11:25Z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