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95" yWindow="-105" windowWidth="24240" windowHeight="13740"/>
  </bookViews>
  <sheets>
    <sheet name="BS-TH" sheetId="1" r:id="rId1"/>
    <sheet name="PL-TH" sheetId="2" r:id="rId2"/>
    <sheet name="EQ-TH" sheetId="3" r:id="rId3"/>
    <sheet name="CF-TH" sheetId="4" r:id="rId4"/>
  </sheets>
  <definedNames>
    <definedName name="_xlnm._FilterDatabase" localSheetId="1" hidden="1">'PL-TH'!$E$47:$E$58</definedName>
    <definedName name="Account">#REF!</definedName>
    <definedName name="AddList">#REF!</definedName>
    <definedName name="Budget">#REF!</definedName>
    <definedName name="bus">#REF!</definedName>
    <definedName name="C_Period">#REF!</definedName>
    <definedName name="D">#REF!</definedName>
    <definedName name="Details">#REF!</definedName>
    <definedName name="DS_Q2.2566_TH.pdf_page.6_1342587" localSheetId="1" hidden="1">'PL-TH'!#REF!</definedName>
    <definedName name="DS_Q2.2566_TH.pdf_page.6_154963204" localSheetId="1" hidden="1">'PL-TH'!#REF!</definedName>
    <definedName name="DS_Q2.2566_TH.pdf_page.6_240181056" localSheetId="1" hidden="1">'PL-TH'!#REF!</definedName>
    <definedName name="DS_Q2.2566_TH.pdf_page.6_254550149" localSheetId="1" hidden="1">'PL-TH'!#REF!</definedName>
    <definedName name="DS_Q2.2566_TH.pdf_page.6_285343287" localSheetId="1" hidden="1">'PL-TH'!#REF!</definedName>
    <definedName name="DS_Q2.2566_TH.pdf_page.6_293767186" localSheetId="1" hidden="1">'PL-TH'!#REF!</definedName>
    <definedName name="DS_Q2.2566_TH.pdf_page.6_328518637" localSheetId="1" hidden="1">'PL-TH'!#REF!</definedName>
    <definedName name="DS_Q2.2566_TH.pdf_page.6_347665309" localSheetId="1" hidden="1">'PL-TH'!#REF!</definedName>
    <definedName name="DS_Q2.2566_TH.pdf_page.6_372868006" localSheetId="1" hidden="1">'PL-TH'!#REF!</definedName>
    <definedName name="DS_Q2.2566_TH.pdf_page.6_385778866" localSheetId="1" hidden="1">'PL-TH'!#REF!</definedName>
    <definedName name="DS_Q2.2566_TH.pdf_page.6_393893393" localSheetId="1" hidden="1">'PL-TH'!#REF!</definedName>
    <definedName name="DS_Q2.2566_TH.pdf_page.6_412710241" localSheetId="1" hidden="1">'PL-TH'!#REF!</definedName>
    <definedName name="DS_Q2.2566_TH.pdf_page.6_431282339" localSheetId="1" hidden="1">'PL-TH'!#REF!</definedName>
    <definedName name="DS_Q2.2566_TH.pdf_page.6_447318210" localSheetId="1" hidden="1">'PL-TH'!#REF!</definedName>
    <definedName name="DS_Q2.2566_TH.pdf_page.6_466620382" localSheetId="1" hidden="1">'PL-TH'!#REF!</definedName>
    <definedName name="DS_Q2.2566_TH.pdf_page.6_540019981" localSheetId="1" hidden="1">'PL-TH'!#REF!</definedName>
    <definedName name="DS_Q2.2566_TH.pdf_page.6_610683225" localSheetId="1" hidden="1">'PL-TH'!#REF!</definedName>
    <definedName name="DS_Q2.2566_TH.pdf_page.6_657939665" localSheetId="1" hidden="1">'PL-TH'!#REF!</definedName>
    <definedName name="DS_Q2.2566_TH.pdf_page.6_691797" localSheetId="1" hidden="1">'PL-TH'!#REF!</definedName>
    <definedName name="DS_Q2.2566_TH.pdf_page.6_822616857" localSheetId="1" hidden="1">'PL-TH'!#REF!</definedName>
    <definedName name="DS_Q2.2566_TH.pdf_page.6_840645824" localSheetId="1" hidden="1">'PL-TH'!#REF!</definedName>
    <definedName name="DS_Q2.2566_TH.pdf_page.6_850482439" localSheetId="1" hidden="1">'PL-TH'!#REF!</definedName>
    <definedName name="DS_Q2.2566_TH.pdf_page.6_878837217" localSheetId="1" hidden="1">'PL-TH'!#REF!</definedName>
    <definedName name="DS_Q2.2566_TH.pdf_page.6_902605137" localSheetId="1" hidden="1">'PL-TH'!#REF!</definedName>
    <definedName name="DS_Q2.2566_TH.pdf_page.6_912916292" localSheetId="1" hidden="1">'PL-TH'!#REF!</definedName>
    <definedName name="DS_Q2.2566_TH.pdf_page.6_913690090" localSheetId="1" hidden="1">'PL-TH'!#REF!</definedName>
    <definedName name="DS_Q2.2566_TH.pdf_page.6_966622926" localSheetId="1" hidden="1">'PL-TH'!#REF!</definedName>
    <definedName name="DS_Q2.2566_TH.pdf_page.6_983828722" localSheetId="1" hidden="1">'PL-TH'!#REF!</definedName>
    <definedName name="DS_Q2.2566_TH.pdf_page.7_110021661" localSheetId="1" hidden="1">'PL-TH'!#REF!</definedName>
    <definedName name="DS_Q2.2566_TH.pdf_page.7_304907720" localSheetId="1" hidden="1">'PL-TH'!#REF!</definedName>
    <definedName name="DS_Q2.2566_TH.pdf_page.7_33621357" localSheetId="1" hidden="1">'PL-TH'!#REF!</definedName>
    <definedName name="DS_Q2.2566_TH.pdf_page.7_389198419" localSheetId="1" hidden="1">'PL-TH'!#REF!</definedName>
    <definedName name="DS_Q2.2566_TH.pdf_page.7_763901606" localSheetId="1" hidden="1">'PL-TH'!#REF!</definedName>
    <definedName name="DS_Q2.2566_TH.pdf_page.7_868114239" localSheetId="1" hidden="1">'PL-TH'!#REF!</definedName>
    <definedName name="DS_Q2.2566_TH.pdf_page.7_873412391" localSheetId="1" hidden="1">'PL-TH'!#REF!</definedName>
    <definedName name="DS_Q2.2566_TH.pdf_page.7_901947805" localSheetId="1" hidden="1">'PL-TH'!#REF!</definedName>
    <definedName name="DS_Q2.2566_TH.pdf_page.7_910232414" localSheetId="1" hidden="1">'PL-TH'!#REF!</definedName>
    <definedName name="DS_Q2.2566_TH.pdf_page.7_911114935" localSheetId="1" hidden="1">'PL-TH'!#REF!</definedName>
    <definedName name="DS_Q2.2566_TH.pdf_page.8_174228867" localSheetId="2" hidden="1">'EQ-TH'!#REF!</definedName>
    <definedName name="Expense">#REF!</definedName>
    <definedName name="GrandTotal">#N/A</definedName>
    <definedName name="LAST_MONTH">#REF!</definedName>
    <definedName name="mapZZ">#REF!</definedName>
    <definedName name="Number_of_Selections">#REF!</definedName>
    <definedName name="PARA_BU">#REF!</definedName>
    <definedName name="PARA_JN">#REF!</definedName>
    <definedName name="PARA_JT">#REF!</definedName>
    <definedName name="PARA_PERIOD">#REF!</definedName>
    <definedName name="PARA_TRXDF">#REF!</definedName>
    <definedName name="PARA_TRXDT">#REF!</definedName>
    <definedName name="_xlnm.Print_Area" localSheetId="0">'BS-TH'!$A$1:$F$69</definedName>
    <definedName name="_xlnm.Print_Area" localSheetId="3">'CF-TH'!$A$1:$F$73</definedName>
    <definedName name="_xlnm.Print_Area" localSheetId="2">'EQ-TH'!$A$1:$N$46</definedName>
    <definedName name="_xlnm.Print_Area" localSheetId="1">'PL-TH'!$A$1:$K$109</definedName>
    <definedName name="_xlnm.Print_Titles">#N/A</definedName>
    <definedName name="TEST1">#REF!</definedName>
    <definedName name="VatList">#REF!</definedName>
    <definedName name="ด361">#REF!</definedName>
    <definedName name="ฟ10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4" l="1"/>
  <c r="D51" i="4"/>
  <c r="F47" i="4"/>
  <c r="D47" i="4"/>
  <c r="F20" i="4"/>
  <c r="F21" i="4"/>
  <c r="F53" i="4" s="1"/>
  <c r="F55" i="4" s="1"/>
  <c r="F77" i="4" s="1"/>
  <c r="D21" i="4"/>
  <c r="A3" i="4"/>
  <c r="A41" i="4" s="1"/>
  <c r="A1" i="4"/>
  <c r="A39" i="4" s="1"/>
  <c r="H39" i="3"/>
  <c r="H40" i="3" s="1"/>
  <c r="F39" i="3"/>
  <c r="F40" i="3" s="1"/>
  <c r="D39" i="3"/>
  <c r="D40" i="3" s="1"/>
  <c r="N37" i="3"/>
  <c r="N35" i="3"/>
  <c r="H16" i="3"/>
  <c r="H17" i="3" s="1"/>
  <c r="F16" i="3"/>
  <c r="F17" i="3" s="1"/>
  <c r="D16" i="3"/>
  <c r="D17" i="3" s="1"/>
  <c r="N14" i="3"/>
  <c r="N13" i="3"/>
  <c r="N11" i="3"/>
  <c r="D5" i="3"/>
  <c r="D5" i="4" s="1"/>
  <c r="D43" i="4" s="1"/>
  <c r="A1" i="3"/>
  <c r="A25" i="3" s="1"/>
  <c r="K88" i="2"/>
  <c r="G88" i="2"/>
  <c r="K53" i="2"/>
  <c r="G53" i="2"/>
  <c r="K12" i="2"/>
  <c r="K15" i="2" s="1"/>
  <c r="K19" i="2" s="1"/>
  <c r="G12" i="2"/>
  <c r="G15" i="2" s="1"/>
  <c r="G19" i="2" s="1"/>
  <c r="A1" i="2"/>
  <c r="A37" i="2" s="1"/>
  <c r="A74" i="2" s="1"/>
  <c r="D50" i="1"/>
  <c r="F50" i="1"/>
  <c r="F39" i="1"/>
  <c r="D39" i="1"/>
  <c r="D38" i="1"/>
  <c r="A36" i="1"/>
  <c r="D53" i="4" l="1"/>
  <c r="F64" i="1"/>
  <c r="F65" i="1" s="1"/>
  <c r="I12" i="2"/>
  <c r="I15" i="2" s="1"/>
  <c r="I19" i="2" s="1"/>
  <c r="F21" i="1"/>
  <c r="D21" i="1"/>
  <c r="E88" i="2"/>
  <c r="E48" i="2"/>
  <c r="E54" i="2" s="1"/>
  <c r="D55" i="4"/>
  <c r="G48" i="2"/>
  <c r="G54" i="2" s="1"/>
  <c r="G56" i="2" s="1"/>
  <c r="G58" i="2" s="1"/>
  <c r="I48" i="2"/>
  <c r="I54" i="2" s="1"/>
  <c r="D29" i="3"/>
  <c r="K48" i="2"/>
  <c r="K54" i="2" s="1"/>
  <c r="K56" i="2" s="1"/>
  <c r="K58" i="2" s="1"/>
  <c r="E12" i="2"/>
  <c r="E15" i="2" s="1"/>
  <c r="E19" i="2" s="1"/>
  <c r="E56" i="2" l="1"/>
  <c r="E58" i="2" s="1"/>
  <c r="E92" i="2" s="1"/>
  <c r="G92" i="2"/>
  <c r="G89" i="2"/>
  <c r="K92" i="2"/>
  <c r="K89" i="2"/>
  <c r="D77" i="4"/>
  <c r="I88" i="2"/>
  <c r="L16" i="3"/>
  <c r="L17" i="3" s="1"/>
  <c r="N15" i="3"/>
  <c r="F70" i="1"/>
  <c r="I56" i="2"/>
  <c r="I58" i="2" s="1"/>
  <c r="E89" i="2" l="1"/>
  <c r="I89" i="2"/>
  <c r="I92" i="2"/>
  <c r="N12" i="3"/>
  <c r="J16" i="3"/>
  <c r="J17" i="3" s="1"/>
  <c r="N16" i="3" l="1"/>
  <c r="N17" i="3" s="1"/>
  <c r="N36" i="3"/>
  <c r="J39" i="3"/>
  <c r="J40" i="3" s="1"/>
  <c r="D64" i="1" s="1"/>
  <c r="L39" i="3"/>
  <c r="L40" i="3" s="1"/>
  <c r="N38" i="3"/>
  <c r="D65" i="1" l="1"/>
  <c r="D70" i="1" s="1"/>
  <c r="N39" i="3"/>
  <c r="N40" i="3" s="1"/>
</calcChain>
</file>

<file path=xl/sharedStrings.xml><?xml version="1.0" encoding="utf-8"?>
<sst xmlns="http://schemas.openxmlformats.org/spreadsheetml/2006/main" count="215" uniqueCount="146">
  <si>
    <t>บริษัท จรัญประกันภัย จำกัด (มหาชน)</t>
  </si>
  <si>
    <t>งบฐานะการเงิน</t>
  </si>
  <si>
    <t>ณ วันที่  30  มิถุนายน 2567</t>
  </si>
  <si>
    <t>สินทรัพย์</t>
  </si>
  <si>
    <t>บาท</t>
  </si>
  <si>
    <t>30  มิถุนายน 2567</t>
  </si>
  <si>
    <t>31 ธันวาคม 2566</t>
  </si>
  <si>
    <t>หมายเหตุ</t>
  </si>
  <si>
    <t>(ยังไม่ได้ตรวจสอบ)</t>
  </si>
  <si>
    <t>(ตรวจสอบแล้ว)</t>
  </si>
  <si>
    <t>เงินสดและรายการเทียบเท่าเงินสด</t>
  </si>
  <si>
    <t>เบี้ยประกันภัยค้างรับ</t>
  </si>
  <si>
    <t>รายได้จากการลงทุนค้างรับ</t>
  </si>
  <si>
    <t>สินทรัพย์จากการประกันภัยต่อ</t>
  </si>
  <si>
    <t>7, 15, 33</t>
  </si>
  <si>
    <t>ลูกหนี้จากสัญญาประกันภัยต่อ</t>
  </si>
  <si>
    <t>8, 33</t>
  </si>
  <si>
    <t>สินทรัพย์ลงทุน</t>
  </si>
  <si>
    <t xml:space="preserve">    เงินลงทุนในหลักทรัพย์</t>
  </si>
  <si>
    <t>เงินให้กู้ยืมและดอกเบี้ยค้างรับ</t>
  </si>
  <si>
    <t>ที่ดิน อาคาร และอุปกรณ์</t>
  </si>
  <si>
    <t>สินทรัพย์ไม่มีตัวตน</t>
  </si>
  <si>
    <t>สินทรัพย์ที่ไม่ได้ใช้ในการดำเนินงาน</t>
  </si>
  <si>
    <t>A12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</si>
  <si>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</si>
  <si>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</si>
  <si>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</si>
  <si>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(ลงชื่อ)…………………………….………………………...............……………...……กรรมการตามอำนาจ</t>
  </si>
  <si>
    <t xml:space="preserve">                                                        (  นายกิตติพงศ์ จรัญวาศน์           นายพนธ์  ฐิติพานิชยางกูร   )</t>
  </si>
  <si>
    <t xml:space="preserve"> บริษัท จรัญประกันภัย จำกัด (มหาชน)</t>
  </si>
  <si>
    <t>หนี้สินและส่วนของเจ้าของ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</si>
  <si>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</si>
  <si>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</si>
  <si>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</si>
  <si>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</si>
  <si>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ภาระผูกพันผลประโยชน์พนักงาน</t>
  </si>
  <si>
    <t>หนี้สินภาษีเงินได้รอการตัดบัญชี</t>
  </si>
  <si>
    <t>หนี้สินอื่น</t>
  </si>
  <si>
    <t>ค่าเบี้ยประกันภัยรับล่วงหน้า</t>
  </si>
  <si>
    <t>อื่น ๆ</t>
  </si>
  <si>
    <t>รวมหนี้สิน</t>
  </si>
  <si>
    <t>ส่วนของเจ้าของ</t>
  </si>
  <si>
    <t>ทุนเรือนหุ้น</t>
  </si>
  <si>
    <t>- ทุนจดทะเบียน</t>
  </si>
  <si>
    <t xml:space="preserve">   หุ้นสามัญ 12,000,000 หุ้น มูลค่าหุ้นละ 10 บาท</t>
  </si>
  <si>
    <t xml:space="preserve">- ทุนที่ออกและชำระแล้ว  </t>
  </si>
  <si>
    <t>ส่วนเกินมูลค่าหุ้นสามัญ</t>
  </si>
  <si>
    <t>กำไรสะสม</t>
  </si>
  <si>
    <t xml:space="preserve">   - จัดสรรแล้ว</t>
  </si>
  <si>
    <t xml:space="preserve">       สำรองตามกฎหมาย</t>
  </si>
  <si>
    <t xml:space="preserve">   - ยังไม่ได้จัดสรร</t>
  </si>
  <si>
    <t>องค์ประกอบอื่นของส่วนของเจ้าของ - สุทธิ</t>
  </si>
  <si>
    <t>รวมส่วนของเจ้าของ</t>
  </si>
  <si>
    <t>รวมหนี้สินและส่วนของเจ้าของ</t>
  </si>
  <si>
    <t>(  นายกิตติพงศ์ จรัญวาศน์           นายพนธ์  ฐิติพานิชยางกูร   )</t>
  </si>
  <si>
    <t>งบกำไรขาดทุนเบ็ดเสร็จ</t>
  </si>
  <si>
    <t>สำหรับงวดสามเดือนและหกเดือนสิ้นสุดวันที่ 30 มิถุนายน 2567 (ยังไม่ได้ตรวจสอบ)</t>
  </si>
  <si>
    <t>สำหรับงวดสามเดือน</t>
  </si>
  <si>
    <t>สำหรับงวดหกเดือน</t>
  </si>
  <si>
    <t>สิ้นสุดวันที่ 30 มิถุนายน</t>
  </si>
  <si>
    <t>รายได้</t>
  </si>
  <si>
    <t>เบี้ยประกันภัยรับ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</si>
  <si>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เบี้ยประกันภัยจ่ายจากการเอาประกันภัยต่อ</t>
    </r>
  </si>
  <si>
    <t>เบี้ยประกันภัยรับสุทธิ</t>
  </si>
  <si>
    <r>
      <rPr>
        <i/>
        <sz val="14"/>
        <rFont val="Angsana New"/>
        <family val="1"/>
      </rPr>
      <t xml:space="preserve">บวก </t>
    </r>
    <r>
      <rPr>
        <sz val="14"/>
        <rFont val="Angsana New"/>
        <family val="1"/>
      </rPr>
      <t xml:space="preserve">สำรองเบี้ยประกันภัยที่ยังไม่ถือเป็นรายได้ </t>
    </r>
  </si>
  <si>
    <t>ลดลงจากงวดก่อน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</si>
  <si>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</si>
  <si>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รายได้ค่าจ้างและค่าบำเหน็จจากการประกันภัยต่อ</t>
  </si>
  <si>
    <t>รายได้จากการลงทุน</t>
  </si>
  <si>
    <t>รายได้อื่น</t>
  </si>
  <si>
    <t>รวมรายได้</t>
  </si>
  <si>
    <t xml:space="preserve">                                                   (  นายกิตติพงศ์ จรัญวาศน์           นายพนธ์  ฐิติพานิชยางกูร   )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</si>
  <si>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</si>
  <si>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</si>
  <si>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บวก (หัก)</t>
    </r>
    <r>
      <rPr>
        <sz val="14"/>
        <rFont val="Angsana New"/>
        <family val="1"/>
      </rPr>
      <t xml:space="preserve"> ค่าสินไหมทดแทนจ่าย (รับคืน) จากการประกันภัยต่อ</t>
    </r>
  </si>
  <si>
    <t>ค่าสินไหมทดแทนสุทธิ</t>
  </si>
  <si>
    <t>ค่าจ้างและค่าบำเหน็จ</t>
  </si>
  <si>
    <t xml:space="preserve">ค่าใช้จ่ายในการรับประกันภัยอื่น </t>
  </si>
  <si>
    <t>ค่าใช้จ่ายในการดำเนินงาน</t>
  </si>
  <si>
    <t>ผลขาดทุนด้านเครดิตที่คาดว่าจะเกิดขึ้น (กลับรายการ)</t>
  </si>
  <si>
    <t>ค่าใช้จ่ายอื่น</t>
  </si>
  <si>
    <t>รวมค่าใช้จ่าย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</si>
  <si>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</si>
  <si>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</si>
  <si>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</si>
  <si>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</si>
  <si>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</si>
  <si>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ขาดทุนจากการวัดมูลค่าเงินลงทุนที่วัดมูลค่ายุติธรรมผ่านกำไร</t>
  </si>
  <si>
    <t>หรือขาดทุนเบ็ดเสร็จอื่น</t>
  </si>
  <si>
    <t>ภาษีเงินได้ของรายการที่อาจถูกจัดประเภทใหม่ไว้ในกำไร</t>
  </si>
  <si>
    <t>หรือขาดทุนในภายหลัง</t>
  </si>
  <si>
    <t>ขาดทุนเบ็ดเสร็จอื่นสำหรับงวด - สุทธิจากภาษี</t>
  </si>
  <si>
    <t>กำไร (ขาดทุน) 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</si>
  <si>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</si>
  <si>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</si>
  <si>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</t>
  </si>
  <si>
    <t>งบการเปลี่ยนแปลงส่วนของเจ้าของ</t>
  </si>
  <si>
    <t>สำหรับงวดหกเดือนสิ้นสุดวันที่ 30 มิถุนายน 2567 (ยังไม่ได้ตรวจสอบ)</t>
  </si>
  <si>
    <t>องค์ประกอบอื่น</t>
  </si>
  <si>
    <t>ของส่วนของเจ้าของ</t>
  </si>
  <si>
    <t>จัดสรรแล้ว -</t>
  </si>
  <si>
    <t>ผลกำไร (ขาดทุน) จาก</t>
  </si>
  <si>
    <t>ทุนที่ออก</t>
  </si>
  <si>
    <t>ส่วนเกิน</t>
  </si>
  <si>
    <t>สำรองตาม</t>
  </si>
  <si>
    <t xml:space="preserve"> การเปลี่ยนแปลงมูลค่า</t>
  </si>
  <si>
    <t>รวม</t>
  </si>
  <si>
    <t>และชำระแล้ว</t>
  </si>
  <si>
    <t>มูลค่าหุ้นสามัญ</t>
  </si>
  <si>
    <t>กฎหมาย</t>
  </si>
  <si>
    <t>ยังไม่ได้จัดสรร</t>
  </si>
  <si>
    <t>เงินลงทุน - สุทธิจากภาษี</t>
  </si>
  <si>
    <t>ยอดคงเหลือ ณ วันที่ 1 มกราคม 2566</t>
  </si>
  <si>
    <t>เงินปันผลจ่าย</t>
  </si>
  <si>
    <t>ขาดทุนเบ็ดเสร็จอื่นสำหรับงวด</t>
  </si>
  <si>
    <t>ยอดคงเหลือ ณ วันที่ 30 มิถุนายน 2566</t>
  </si>
  <si>
    <t xml:space="preserve">                                                                                                           (  นายกิตติพงศ์ จรัญวาศน์           นายพนธ์  ฐิติพานิชยางกูร   )</t>
  </si>
  <si>
    <t>ยอดคงเหลือ ณ วันที่ 1 มกราคม 2567</t>
  </si>
  <si>
    <t>ยอดคงเหลือ ณ วันที่ 30  มิถุนายน 2567</t>
  </si>
  <si>
    <t>งบกระแสเงินสด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</si>
  <si>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</si>
  <si>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</si>
  <si>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เงินจ่ายเกี่ยวกับการประกันภัยต่อ</t>
  </si>
  <si>
    <t>ดอกเบี้ยรับ</t>
  </si>
  <si>
    <t>เงินปันผลรับ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</si>
  <si>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</si>
  <si>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</si>
  <si>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</si>
  <si>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จ่ายภาษีเงินได้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</si>
  <si>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</si>
  <si>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</si>
  <si>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 xml:space="preserve">        เงินฝากสถาบันการเงิน</t>
  </si>
  <si>
    <t>เงินสดสุทธิได้มาจากกิจกรรมดำเนินงาน</t>
  </si>
  <si>
    <t>กระแสเงินสดได้มา (ใช้ไป) จากกิจกรรมลงทุน</t>
  </si>
  <si>
    <t xml:space="preserve">     กระแสเงินสดได้มา</t>
  </si>
  <si>
    <t xml:space="preserve">        ทรัพย์สินรอการขาย</t>
  </si>
  <si>
    <t xml:space="preserve">           เงินสดสุทธิได้มาจากกิจกรรมลงทุน</t>
  </si>
  <si>
    <t xml:space="preserve">                                                       (  นายกิตติพงศ์ จรัญวาศน์           นายพนธ์  ฐิติพานิชยางกูร   )</t>
  </si>
  <si>
    <t>กระแสเงินสดจากกิจกรรมลงทุน</t>
  </si>
  <si>
    <t>เงินสดจ่ายซื้ออุปกรณ์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</si>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</sst>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#,##0_);\(#,##0.00\)"/>
    <numFmt numFmtId="192" formatCode="#,##0.00;\(#,##0.00\)"/>
    <numFmt numFmtId="193" formatCode="#,##0_ ;\-#,##0"/>
  </numFmts>
  <fonts count="18" x14ac:knownFonts="1"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Angsana New"/>
      <family val="1"/>
    </font>
    <font>
      <sz val="15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indexed="8"/>
      <name val="Angsana New"/>
      <family val="1"/>
      <charset val="222"/>
    </font>
    <font>
      <sz val="14"/>
      <name val="Angsana New"/>
      <family val="1"/>
    </font>
    <font>
      <sz val="14"/>
      <color indexed="8"/>
      <name val="Angsana New"/>
      <family val="1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sz val="14"/>
      <color rgb="FF3F3F76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39" fontId="1" fillId="0" borderId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0" fontId="14" fillId="2" borderId="6">
      <alignment vertical="center"/>
    </xf>
    <xf numFmtId="188" fontId="16" fillId="0" borderId="0" applyFont="0" applyFill="0" applyBorder="0" applyAlignment="0" applyProtection="0"/>
  </cellStyleXfs>
  <cellXfs count="141">
    <xf numFmtId="0" fontId="0" fillId="0" borderId="0" xfId="0"/>
    <xf numFmtId="40" fontId="2" fillId="0" borderId="0" xfId="2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39" fontId="4" fillId="0" borderId="0" xfId="0" applyNumberFormat="1" applyFont="1" applyAlignment="1">
      <alignment vertical="center"/>
    </xf>
    <xf numFmtId="49" fontId="2" fillId="0" borderId="0" xfId="3" applyNumberFormat="1" applyFont="1" applyAlignment="1">
      <alignment horizontal="justify"/>
    </xf>
    <xf numFmtId="0" fontId="6" fillId="0" borderId="0" xfId="0" applyFont="1" applyAlignment="1">
      <alignment vertical="center"/>
    </xf>
    <xf numFmtId="39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9" fontId="4" fillId="0" borderId="0" xfId="1" applyNumberFormat="1" applyFont="1" applyFill="1" applyBorder="1" applyAlignment="1">
      <alignment horizontal="center" vertical="center"/>
    </xf>
    <xf numFmtId="39" fontId="4" fillId="0" borderId="2" xfId="1" quotePrefix="1" applyNumberFormat="1" applyFont="1" applyFill="1" applyBorder="1" applyAlignment="1">
      <alignment horizontal="center" vertical="center"/>
    </xf>
    <xf numFmtId="39" fontId="4" fillId="0" borderId="2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9" fontId="4" fillId="0" borderId="1" xfId="1" quotePrefix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87" fontId="7" fillId="0" borderId="3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39" fontId="4" fillId="0" borderId="0" xfId="0" applyNumberFormat="1" applyFont="1" applyAlignment="1">
      <alignment horizontal="centerContinuous" vertical="center"/>
    </xf>
    <xf numFmtId="39" fontId="4" fillId="0" borderId="0" xfId="1" applyNumberFormat="1" applyFont="1" applyFill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39" fontId="4" fillId="0" borderId="0" xfId="0" applyNumberFormat="1" applyFont="1" applyAlignment="1">
      <alignment horizontal="center" vertical="center"/>
    </xf>
    <xf numFmtId="39" fontId="4" fillId="0" borderId="0" xfId="1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39" fontId="4" fillId="0" borderId="0" xfId="0" applyNumberFormat="1" applyFont="1" applyAlignment="1">
      <alignment horizontal="left" vertical="center" indent="1"/>
    </xf>
    <xf numFmtId="187" fontId="7" fillId="0" borderId="4" xfId="1" applyNumberFormat="1" applyFont="1" applyFill="1" applyBorder="1" applyAlignment="1">
      <alignment vertical="center"/>
    </xf>
    <xf numFmtId="39" fontId="4" fillId="0" borderId="0" xfId="1" applyNumberFormat="1" applyFont="1" applyFill="1" applyAlignment="1">
      <alignment vertical="center"/>
    </xf>
    <xf numFmtId="40" fontId="2" fillId="0" borderId="0" xfId="2" applyNumberFormat="1" applyFont="1"/>
    <xf numFmtId="39" fontId="4" fillId="0" borderId="0" xfId="1" applyNumberFormat="1" applyFont="1" applyAlignment="1">
      <alignment vertical="center"/>
    </xf>
    <xf numFmtId="39" fontId="4" fillId="0" borderId="0" xfId="0" quotePrefix="1" applyNumberFormat="1" applyFont="1" applyAlignment="1">
      <alignment horizontal="left" vertical="center"/>
    </xf>
    <xf numFmtId="187" fontId="4" fillId="0" borderId="5" xfId="1" applyNumberFormat="1" applyFont="1" applyBorder="1" applyAlignment="1">
      <alignment vertical="center"/>
    </xf>
    <xf numFmtId="39" fontId="4" fillId="0" borderId="0" xfId="0" quotePrefix="1" applyNumberFormat="1" applyFont="1" applyAlignment="1">
      <alignment vertical="center"/>
    </xf>
    <xf numFmtId="43" fontId="4" fillId="0" borderId="0" xfId="1" applyFont="1" applyAlignment="1">
      <alignment vertical="center"/>
    </xf>
    <xf numFmtId="187" fontId="4" fillId="0" borderId="0" xfId="1" applyNumberFormat="1" applyFont="1" applyAlignment="1">
      <alignment vertical="center"/>
    </xf>
    <xf numFmtId="43" fontId="9" fillId="0" borderId="0" xfId="1" applyFont="1" applyFill="1" applyAlignment="1">
      <alignment vertical="center"/>
    </xf>
    <xf numFmtId="190" fontId="11" fillId="0" borderId="0" xfId="1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187" fontId="7" fillId="0" borderId="4" xfId="1" applyNumberFormat="1" applyFont="1" applyBorder="1" applyAlignment="1">
      <alignment vertical="center"/>
    </xf>
    <xf numFmtId="187" fontId="7" fillId="0" borderId="3" xfId="1" applyNumberFormat="1" applyFont="1" applyBorder="1" applyAlignment="1">
      <alignment vertical="center"/>
    </xf>
    <xf numFmtId="187" fontId="7" fillId="0" borderId="0" xfId="1" applyNumberFormat="1" applyFont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39" fontId="2" fillId="0" borderId="0" xfId="4" applyNumberFormat="1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49" fontId="9" fillId="0" borderId="0" xfId="4" applyNumberFormat="1" applyFont="1" applyAlignment="1">
      <alignment vertical="center"/>
    </xf>
    <xf numFmtId="0" fontId="9" fillId="0" borderId="1" xfId="5" applyNumberFormat="1" applyFont="1" applyFill="1" applyBorder="1" applyAlignment="1">
      <alignment horizontal="center" vertical="center"/>
    </xf>
    <xf numFmtId="43" fontId="9" fillId="0" borderId="0" xfId="4" applyNumberFormat="1" applyFont="1" applyAlignment="1">
      <alignment vertical="center"/>
    </xf>
    <xf numFmtId="190" fontId="9" fillId="0" borderId="0" xfId="1" applyNumberFormat="1" applyFont="1" applyFill="1" applyAlignment="1">
      <alignment vertical="center"/>
    </xf>
    <xf numFmtId="43" fontId="9" fillId="0" borderId="0" xfId="5" applyFont="1" applyFill="1" applyAlignment="1">
      <alignment vertical="center"/>
    </xf>
    <xf numFmtId="188" fontId="9" fillId="0" borderId="0" xfId="1" applyNumberFormat="1" applyFont="1" applyFill="1" applyAlignment="1">
      <alignment vertical="center"/>
    </xf>
    <xf numFmtId="190" fontId="9" fillId="0" borderId="1" xfId="1" applyNumberFormat="1" applyFont="1" applyFill="1" applyBorder="1" applyAlignment="1">
      <alignment vertical="center"/>
    </xf>
    <xf numFmtId="190" fontId="2" fillId="0" borderId="4" xfId="1" applyNumberFormat="1" applyFont="1" applyFill="1" applyBorder="1" applyAlignment="1">
      <alignment vertical="center"/>
    </xf>
    <xf numFmtId="43" fontId="2" fillId="0" borderId="0" xfId="5" applyFont="1" applyFill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187" fontId="9" fillId="0" borderId="0" xfId="1" applyNumberFormat="1" applyFont="1" applyFill="1" applyAlignment="1">
      <alignment vertical="center"/>
    </xf>
    <xf numFmtId="0" fontId="9" fillId="0" borderId="0" xfId="4" quotePrefix="1" applyFont="1" applyAlignment="1">
      <alignment vertical="center"/>
    </xf>
    <xf numFmtId="187" fontId="2" fillId="0" borderId="4" xfId="1" applyNumberFormat="1" applyFont="1" applyFill="1" applyBorder="1" applyAlignment="1">
      <alignment vertical="center"/>
    </xf>
    <xf numFmtId="43" fontId="2" fillId="0" borderId="0" xfId="5" applyFont="1" applyFill="1" applyAlignment="1">
      <alignment vertical="center" shrinkToFit="1"/>
    </xf>
    <xf numFmtId="190" fontId="2" fillId="0" borderId="1" xfId="1" applyNumberFormat="1" applyFont="1" applyFill="1" applyBorder="1" applyAlignment="1">
      <alignment vertical="center"/>
    </xf>
    <xf numFmtId="43" fontId="9" fillId="0" borderId="0" xfId="5" applyFont="1" applyFill="1" applyAlignment="1">
      <alignment vertical="center" shrinkToFit="1"/>
    </xf>
    <xf numFmtId="40" fontId="9" fillId="0" borderId="0" xfId="4" applyNumberFormat="1" applyFont="1" applyAlignment="1">
      <alignment vertical="center"/>
    </xf>
    <xf numFmtId="190" fontId="2" fillId="0" borderId="0" xfId="1" applyNumberFormat="1" applyFont="1" applyFill="1" applyAlignment="1">
      <alignment vertical="center"/>
    </xf>
    <xf numFmtId="40" fontId="2" fillId="0" borderId="0" xfId="5" applyNumberFormat="1" applyFont="1" applyFill="1" applyAlignment="1">
      <alignment vertical="center"/>
    </xf>
    <xf numFmtId="39" fontId="9" fillId="0" borderId="0" xfId="4" applyNumberFormat="1" applyFont="1" applyAlignment="1">
      <alignment vertical="center"/>
    </xf>
    <xf numFmtId="191" fontId="9" fillId="0" borderId="0" xfId="5" applyNumberFormat="1" applyFont="1" applyFill="1" applyAlignment="1">
      <alignment vertical="center"/>
    </xf>
    <xf numFmtId="40" fontId="9" fillId="0" borderId="0" xfId="5" applyNumberFormat="1" applyFont="1" applyFill="1" applyBorder="1" applyAlignment="1">
      <alignment vertical="center"/>
    </xf>
    <xf numFmtId="40" fontId="9" fillId="0" borderId="0" xfId="5" applyNumberFormat="1" applyFont="1" applyFill="1" applyAlignment="1">
      <alignment vertical="center"/>
    </xf>
    <xf numFmtId="0" fontId="11" fillId="0" borderId="0" xfId="4" applyFont="1" applyAlignment="1">
      <alignment vertical="center"/>
    </xf>
    <xf numFmtId="190" fontId="9" fillId="0" borderId="0" xfId="1" applyNumberFormat="1" applyFont="1" applyFill="1" applyBorder="1" applyAlignment="1">
      <alignment vertical="center"/>
    </xf>
    <xf numFmtId="190" fontId="2" fillId="0" borderId="3" xfId="1" applyNumberFormat="1" applyFont="1" applyFill="1" applyBorder="1" applyAlignment="1">
      <alignment vertical="center"/>
    </xf>
    <xf numFmtId="43" fontId="9" fillId="0" borderId="0" xfId="5" applyFont="1" applyFill="1" applyBorder="1" applyAlignment="1">
      <alignment vertical="center"/>
    </xf>
    <xf numFmtId="192" fontId="9" fillId="0" borderId="0" xfId="5" applyNumberFormat="1" applyFont="1" applyFill="1" applyAlignment="1">
      <alignment horizontal="right" vertical="center"/>
    </xf>
    <xf numFmtId="43" fontId="9" fillId="0" borderId="0" xfId="5" applyFont="1" applyFill="1" applyAlignment="1">
      <alignment horizontal="center" vertical="center"/>
    </xf>
    <xf numFmtId="0" fontId="15" fillId="0" borderId="0" xfId="4" applyFont="1" applyAlignment="1">
      <alignment vertical="center"/>
    </xf>
    <xf numFmtId="0" fontId="15" fillId="0" borderId="0" xfId="4" applyFont="1" applyAlignment="1">
      <alignment horizontal="center" vertical="center"/>
    </xf>
    <xf numFmtId="43" fontId="15" fillId="0" borderId="0" xfId="1" applyFont="1" applyFill="1" applyBorder="1" applyAlignment="1">
      <alignment horizontal="right" vertical="center"/>
    </xf>
    <xf numFmtId="43" fontId="15" fillId="0" borderId="0" xfId="5" applyFont="1" applyFill="1" applyBorder="1" applyAlignment="1">
      <alignment vertical="center"/>
    </xf>
    <xf numFmtId="193" fontId="15" fillId="0" borderId="0" xfId="5" applyNumberFormat="1" applyFont="1" applyFill="1" applyBorder="1" applyAlignment="1">
      <alignment horizontal="right" vertical="center"/>
    </xf>
    <xf numFmtId="43" fontId="15" fillId="0" borderId="0" xfId="1" applyFont="1" applyFill="1" applyAlignment="1">
      <alignment vertical="center"/>
    </xf>
    <xf numFmtId="43" fontId="9" fillId="0" borderId="0" xfId="1" applyFont="1" applyFill="1" applyAlignment="1">
      <alignment horizontal="center" vertical="center"/>
    </xf>
    <xf numFmtId="39" fontId="4" fillId="0" borderId="0" xfId="0" applyNumberFormat="1" applyFont="1" applyAlignment="1">
      <alignment horizontal="left" vertical="center"/>
    </xf>
    <xf numFmtId="39" fontId="4" fillId="0" borderId="2" xfId="0" applyNumberFormat="1" applyFont="1" applyBorder="1" applyAlignment="1">
      <alignment horizontal="center" vertical="center" wrapText="1"/>
    </xf>
    <xf numFmtId="39" fontId="4" fillId="0" borderId="1" xfId="0" applyNumberFormat="1" applyFont="1" applyBorder="1" applyAlignment="1">
      <alignment horizontal="center" vertical="center" wrapText="1"/>
    </xf>
    <xf numFmtId="39" fontId="4" fillId="0" borderId="1" xfId="0" applyNumberFormat="1" applyFont="1" applyBorder="1" applyAlignment="1">
      <alignment horizontal="center" vertical="center"/>
    </xf>
    <xf numFmtId="39" fontId="9" fillId="0" borderId="1" xfId="0" applyNumberFormat="1" applyFont="1" applyBorder="1" applyAlignment="1">
      <alignment horizontal="center" vertical="center"/>
    </xf>
    <xf numFmtId="40" fontId="2" fillId="0" borderId="0" xfId="3" applyNumberFormat="1" applyFont="1"/>
    <xf numFmtId="190" fontId="2" fillId="0" borderId="2" xfId="7" applyNumberFormat="1" applyFont="1" applyFill="1" applyBorder="1" applyAlignment="1">
      <alignment horizontal="right" wrapText="1"/>
    </xf>
    <xf numFmtId="187" fontId="7" fillId="0" borderId="0" xfId="1" applyNumberFormat="1" applyFont="1" applyFill="1" applyAlignment="1">
      <alignment vertical="center"/>
    </xf>
    <xf numFmtId="190" fontId="2" fillId="0" borderId="0" xfId="7" applyNumberFormat="1" applyFont="1" applyFill="1" applyBorder="1" applyAlignment="1">
      <alignment horizontal="right" wrapText="1"/>
    </xf>
    <xf numFmtId="190" fontId="9" fillId="0" borderId="0" xfId="7" applyNumberFormat="1" applyFont="1" applyFill="1" applyBorder="1" applyAlignment="1">
      <alignment horizontal="right" wrapText="1"/>
    </xf>
    <xf numFmtId="190" fontId="4" fillId="0" borderId="0" xfId="1" applyNumberFormat="1" applyFont="1" applyFill="1" applyBorder="1" applyAlignment="1">
      <alignment vertical="center" wrapText="1"/>
    </xf>
    <xf numFmtId="43" fontId="4" fillId="0" borderId="0" xfId="1" applyFont="1" applyFill="1" applyAlignment="1">
      <alignment vertical="center" wrapText="1"/>
    </xf>
    <xf numFmtId="43" fontId="4" fillId="0" borderId="0" xfId="1" applyFont="1" applyFill="1" applyBorder="1" applyAlignment="1">
      <alignment vertical="center" wrapText="1"/>
    </xf>
    <xf numFmtId="187" fontId="4" fillId="0" borderId="0" xfId="1" applyNumberFormat="1" applyFont="1" applyFill="1" applyAlignment="1">
      <alignment vertical="center" wrapText="1"/>
    </xf>
    <xf numFmtId="0" fontId="9" fillId="0" borderId="0" xfId="0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190" fontId="2" fillId="0" borderId="4" xfId="7" applyNumberFormat="1" applyFont="1" applyFill="1" applyBorder="1" applyAlignment="1">
      <alignment horizontal="right" wrapText="1"/>
    </xf>
    <xf numFmtId="190" fontId="2" fillId="0" borderId="3" xfId="7" applyNumberFormat="1" applyFont="1" applyFill="1" applyBorder="1" applyAlignment="1">
      <alignment horizontal="right" wrapText="1"/>
    </xf>
    <xf numFmtId="190" fontId="7" fillId="0" borderId="0" xfId="1" applyNumberFormat="1" applyFont="1" applyFill="1" applyAlignment="1">
      <alignment vertical="center"/>
    </xf>
    <xf numFmtId="39" fontId="4" fillId="0" borderId="5" xfId="0" applyNumberFormat="1" applyFont="1" applyBorder="1" applyAlignment="1">
      <alignment vertical="center"/>
    </xf>
    <xf numFmtId="39" fontId="2" fillId="0" borderId="0" xfId="3" applyNumberFormat="1" applyFont="1" applyAlignment="1">
      <alignment horizontal="left" vertical="center"/>
    </xf>
    <xf numFmtId="40" fontId="17" fillId="0" borderId="0" xfId="2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90" fontId="9" fillId="0" borderId="0" xfId="1" applyNumberFormat="1" applyFont="1" applyFill="1" applyBorder="1" applyAlignment="1" applyProtection="1">
      <alignment vertical="center"/>
    </xf>
    <xf numFmtId="190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90" fontId="2" fillId="0" borderId="4" xfId="1" applyNumberFormat="1" applyFont="1" applyFill="1" applyBorder="1" applyAlignment="1" applyProtection="1">
      <alignment vertical="center"/>
    </xf>
    <xf numFmtId="49" fontId="4" fillId="0" borderId="0" xfId="0" applyNumberFormat="1" applyFont="1" applyAlignment="1">
      <alignment horizontal="center" vertical="center"/>
    </xf>
    <xf numFmtId="190" fontId="4" fillId="0" borderId="0" xfId="1" applyNumberFormat="1" applyFont="1" applyFill="1" applyAlignment="1">
      <alignment vertical="center"/>
    </xf>
    <xf numFmtId="190" fontId="9" fillId="0" borderId="4" xfId="1" applyNumberFormat="1" applyFont="1" applyFill="1" applyBorder="1" applyAlignment="1" applyProtection="1">
      <alignment vertical="center"/>
    </xf>
    <xf numFmtId="40" fontId="17" fillId="0" borderId="0" xfId="3" applyNumberFormat="1" applyFont="1" applyAlignment="1">
      <alignment vertical="center"/>
    </xf>
    <xf numFmtId="190" fontId="2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190" fontId="2" fillId="0" borderId="0" xfId="1" applyNumberFormat="1" applyFont="1" applyFill="1" applyBorder="1" applyAlignment="1" applyProtection="1">
      <alignment vertical="center"/>
    </xf>
    <xf numFmtId="190" fontId="9" fillId="0" borderId="1" xfId="1" applyNumberFormat="1" applyFont="1" applyFill="1" applyBorder="1" applyAlignment="1" applyProtection="1">
      <alignment vertical="center"/>
    </xf>
    <xf numFmtId="190" fontId="2" fillId="0" borderId="3" xfId="1" applyNumberFormat="1" applyFont="1" applyFill="1" applyBorder="1" applyAlignment="1" applyProtection="1">
      <alignment vertical="center"/>
    </xf>
    <xf numFmtId="39" fontId="6" fillId="0" borderId="0" xfId="0" applyNumberFormat="1" applyFont="1" applyAlignment="1">
      <alignment vertical="center"/>
    </xf>
    <xf numFmtId="190" fontId="4" fillId="0" borderId="0" xfId="0" applyNumberFormat="1" applyFont="1" applyAlignment="1">
      <alignment vertical="center"/>
    </xf>
    <xf numFmtId="39" fontId="4" fillId="0" borderId="1" xfId="1" applyNumberFormat="1" applyFont="1" applyFill="1" applyBorder="1" applyAlignment="1">
      <alignment horizontal="center"/>
    </xf>
    <xf numFmtId="39" fontId="10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left" vertical="center"/>
    </xf>
    <xf numFmtId="39" fontId="4" fillId="0" borderId="1" xfId="1" applyNumberFormat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9" fillId="0" borderId="2" xfId="4" applyFont="1" applyBorder="1" applyAlignment="1">
      <alignment horizontal="center" vertical="center"/>
    </xf>
    <xf numFmtId="39" fontId="4" fillId="0" borderId="1" xfId="0" applyNumberFormat="1" applyFont="1" applyBorder="1" applyAlignment="1">
      <alignment horizontal="center" vertical="center"/>
    </xf>
    <xf numFmtId="39" fontId="4" fillId="0" borderId="2" xfId="0" applyNumberFormat="1" applyFont="1" applyBorder="1" applyAlignment="1">
      <alignment horizontal="center"/>
    </xf>
    <xf numFmtId="39" fontId="4" fillId="0" borderId="1" xfId="0" applyNumberFormat="1" applyFont="1" applyBorder="1" applyAlignment="1">
      <alignment horizontal="center"/>
    </xf>
    <xf numFmtId="39" fontId="7" fillId="0" borderId="0" xfId="0" applyNumberFormat="1" applyFont="1" applyAlignment="1">
      <alignment horizontal="left" vertical="center"/>
    </xf>
    <xf numFmtId="39" fontId="2" fillId="0" borderId="0" xfId="3" applyNumberFormat="1" applyFont="1" applyAlignment="1">
      <alignment horizontal="left" vertical="center"/>
    </xf>
    <xf numFmtId="39" fontId="10" fillId="0" borderId="0" xfId="0" applyNumberFormat="1" applyFont="1" applyAlignment="1">
      <alignment horizontal="left" vertical="center"/>
    </xf>
  </cellXfs>
  <cellStyles count="8">
    <cellStyle name="Comma" xfId="1" builtinId="3"/>
    <cellStyle name="Comma 12" xfId="7"/>
    <cellStyle name="Comma 3" xfId="5"/>
    <cellStyle name="Normal" xfId="0" builtinId="0"/>
    <cellStyle name="Normal 2 2" xfId="3"/>
    <cellStyle name="Normal 3" xfId="4"/>
    <cellStyle name="Text Snip" xfId="6"/>
    <cellStyle name="ปกติ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view="pageBreakPreview" zoomScale="90" zoomScaleNormal="70" zoomScaleSheetLayoutView="90" workbookViewId="0">
      <selection activeCell="J41" sqref="J41"/>
    </sheetView>
  </sheetViews>
  <sheetFormatPr defaultColWidth="9" defaultRowHeight="21.95" customHeight="1" x14ac:dyDescent="0.2"/>
  <cols>
    <col min="1" max="1" width="43.375" style="3" customWidth="1"/>
    <col min="2" max="2" width="8.375" style="3" customWidth="1"/>
    <col min="3" max="3" width="0.875" style="29" customWidth="1"/>
    <col min="4" max="4" width="14.375" style="29" customWidth="1"/>
    <col min="5" max="5" width="0.875" style="29" customWidth="1"/>
    <col min="6" max="6" width="14.375" style="29" customWidth="1"/>
    <col min="7" max="16384" width="9" style="3"/>
  </cols>
  <sheetData>
    <row r="1" spans="1:6" ht="21.95" customHeight="1" x14ac:dyDescent="0.2">
      <c r="A1" s="1" t="s">
        <v>0</v>
      </c>
      <c r="B1" s="1"/>
      <c r="C1" s="1"/>
      <c r="D1" s="1"/>
      <c r="E1" s="1"/>
      <c r="F1" s="1"/>
    </row>
    <row r="2" spans="1:6" ht="21.95" customHeight="1" x14ac:dyDescent="0.2">
      <c r="A2" s="1" t="s">
        <v>1</v>
      </c>
      <c r="B2" s="1"/>
      <c r="C2" s="1"/>
      <c r="D2" s="1"/>
      <c r="E2" s="1"/>
      <c r="F2" s="1"/>
    </row>
    <row r="3" spans="1:6" ht="21.95" customHeight="1" x14ac:dyDescent="0.2">
      <c r="A3" s="1" t="s">
        <v>2</v>
      </c>
      <c r="B3" s="1"/>
      <c r="C3" s="1"/>
      <c r="D3" s="1"/>
      <c r="E3" s="1"/>
      <c r="F3" s="1"/>
    </row>
    <row r="4" spans="1:6" ht="5.45" customHeight="1" x14ac:dyDescent="0.2">
      <c r="A4" s="1"/>
      <c r="B4" s="1"/>
      <c r="C4" s="1"/>
      <c r="D4" s="1"/>
      <c r="E4" s="1"/>
      <c r="F4" s="1"/>
    </row>
    <row r="5" spans="1:6" ht="21" x14ac:dyDescent="0.45">
      <c r="A5" s="4" t="s">
        <v>3</v>
      </c>
      <c r="B5" s="5"/>
      <c r="C5" s="5"/>
      <c r="D5" s="126" t="s">
        <v>4</v>
      </c>
      <c r="E5" s="126"/>
      <c r="F5" s="126"/>
    </row>
    <row r="6" spans="1:6" ht="21.95" customHeight="1" x14ac:dyDescent="0.2">
      <c r="A6" s="6"/>
      <c r="B6" s="7"/>
      <c r="C6" s="8"/>
      <c r="D6" s="9" t="s">
        <v>5</v>
      </c>
      <c r="E6" s="10"/>
      <c r="F6" s="9" t="s">
        <v>6</v>
      </c>
    </row>
    <row r="7" spans="1:6" ht="21.95" customHeight="1" x14ac:dyDescent="0.2">
      <c r="B7" s="11" t="s">
        <v>7</v>
      </c>
      <c r="C7" s="8"/>
      <c r="D7" s="12" t="s">
        <v>8</v>
      </c>
      <c r="E7" s="8"/>
      <c r="F7" s="12" t="s">
        <v>9</v>
      </c>
    </row>
    <row r="8" spans="1:6" ht="21.95" customHeight="1" x14ac:dyDescent="0.2">
      <c r="A8" s="3" t="s">
        <v>10</v>
      </c>
      <c r="B8" s="13">
        <v>5</v>
      </c>
      <c r="C8" s="2"/>
      <c r="D8" s="14">
        <v>36814575</v>
      </c>
      <c r="E8" s="2"/>
      <c r="F8" s="14">
        <v>38418107</v>
      </c>
    </row>
    <row r="9" spans="1:6" ht="21.95" customHeight="1" x14ac:dyDescent="0.2">
      <c r="A9" s="3" t="s">
        <v>11</v>
      </c>
      <c r="B9" s="13">
        <v>6</v>
      </c>
      <c r="C9" s="2"/>
      <c r="D9" s="14">
        <v>32244079</v>
      </c>
      <c r="E9" s="2"/>
      <c r="F9" s="14">
        <v>36842990</v>
      </c>
    </row>
    <row r="10" spans="1:6" ht="21.95" customHeight="1" x14ac:dyDescent="0.2">
      <c r="A10" s="3" t="s">
        <v>12</v>
      </c>
      <c r="B10" s="15"/>
      <c r="C10" s="2"/>
      <c r="D10" s="14">
        <v>3375512</v>
      </c>
      <c r="E10" s="2"/>
      <c r="F10" s="14">
        <v>3754258</v>
      </c>
    </row>
    <row r="11" spans="1:6" ht="21.95" customHeight="1" x14ac:dyDescent="0.2">
      <c r="A11" s="3" t="s">
        <v>13</v>
      </c>
      <c r="B11" s="13" t="s">
        <v>14</v>
      </c>
      <c r="C11" s="2"/>
      <c r="D11" s="14">
        <v>55666037</v>
      </c>
      <c r="E11" s="2"/>
      <c r="F11" s="14">
        <v>59407355</v>
      </c>
    </row>
    <row r="12" spans="1:6" ht="21.95" customHeight="1" x14ac:dyDescent="0.2">
      <c r="A12" s="16" t="s">
        <v>15</v>
      </c>
      <c r="B12" s="13" t="s">
        <v>16</v>
      </c>
      <c r="C12" s="2"/>
      <c r="D12" s="14">
        <v>12777232</v>
      </c>
      <c r="E12" s="2"/>
      <c r="F12" s="14">
        <v>13063066</v>
      </c>
    </row>
    <row r="13" spans="1:6" ht="21.95" customHeight="1" x14ac:dyDescent="0.2">
      <c r="A13" s="16" t="s">
        <v>17</v>
      </c>
      <c r="B13" s="13"/>
      <c r="C13" s="2"/>
      <c r="D13" s="14"/>
      <c r="E13" s="2"/>
      <c r="F13" s="14"/>
    </row>
    <row r="14" spans="1:6" ht="21.95" customHeight="1" x14ac:dyDescent="0.2">
      <c r="A14" s="16" t="s">
        <v>18</v>
      </c>
      <c r="B14" s="13">
        <v>9</v>
      </c>
      <c r="C14" s="2"/>
      <c r="D14" s="14">
        <v>665879984</v>
      </c>
      <c r="E14" s="2"/>
      <c r="F14" s="14">
        <v>671735924</v>
      </c>
    </row>
    <row r="15" spans="1:6" ht="21.95" customHeight="1" x14ac:dyDescent="0.2">
      <c r="A15" s="16" t="s">
        <v>19</v>
      </c>
      <c r="B15" s="13">
        <v>10</v>
      </c>
      <c r="C15" s="2"/>
      <c r="D15" s="14">
        <v>3732235</v>
      </c>
      <c r="E15" s="2"/>
      <c r="F15" s="14">
        <v>2758790</v>
      </c>
    </row>
    <row r="16" spans="1:6" ht="21.95" customHeight="1" x14ac:dyDescent="0.2">
      <c r="A16" s="3" t="s">
        <v>20</v>
      </c>
      <c r="B16" s="13">
        <v>11</v>
      </c>
      <c r="C16" s="2"/>
      <c r="D16" s="14">
        <v>14640327</v>
      </c>
      <c r="E16" s="2"/>
      <c r="F16" s="14">
        <v>42212001</v>
      </c>
    </row>
    <row r="17" spans="1:6" ht="21.95" customHeight="1" x14ac:dyDescent="0.2">
      <c r="A17" s="3" t="s">
        <v>21</v>
      </c>
      <c r="B17" s="13"/>
      <c r="C17" s="2"/>
      <c r="D17" s="14">
        <v>5</v>
      </c>
      <c r="E17" s="2"/>
      <c r="F17" s="14">
        <v>5</v>
      </c>
    </row>
    <row r="18" spans="1:6" ht="21.95" customHeight="1" x14ac:dyDescent="0.2">
      <c r="A18" s="3" t="s">
        <v>22</v>
      </c>
      <c r="B18" s="13">
        <v>12</v>
      </c>
      <c r="C18" s="2"/>
      <c r="D18" s="14">
        <v>28049260</v>
      </c>
      <c r="E18" s="2"/>
      <c r="F18" s="17">
        <v>0</v>
      </c>
    </row>
    <row r="19" spans="1:6" ht="21.95" customHeight="1" x14ac:dyDescent="0.2">
      <c r="A19" s="3" t="s">
        <v>24</v>
      </c>
      <c r="B19" s="13">
        <v>13</v>
      </c>
      <c r="C19" s="2"/>
      <c r="D19" s="14">
        <v>34605779</v>
      </c>
      <c r="E19" s="2"/>
      <c r="F19" s="14">
        <v>32336618</v>
      </c>
    </row>
    <row r="20" spans="1:6" ht="21.95" customHeight="1" x14ac:dyDescent="0.2">
      <c r="A20" s="3" t="s">
        <v>25</v>
      </c>
      <c r="B20" s="13">
        <v>14</v>
      </c>
      <c r="C20" s="2"/>
      <c r="D20" s="14">
        <v>16683075</v>
      </c>
      <c r="E20" s="2"/>
      <c r="F20" s="14">
        <v>15717851</v>
      </c>
    </row>
    <row r="21" spans="1:6" ht="21.95" customHeight="1" thickBot="1" x14ac:dyDescent="0.25">
      <c r="A21" s="6" t="s">
        <v>26</v>
      </c>
      <c r="B21" s="7"/>
      <c r="C21" s="2"/>
      <c r="D21" s="18">
        <f>SUM(D8:D20)</f>
        <v>904468100</v>
      </c>
      <c r="E21" s="19"/>
      <c r="F21" s="18">
        <f>SUM(F8:F20)</f>
        <v>916246965</v>
      </c>
    </row>
    <row r="22" spans="1:6" ht="21.95" customHeight="1" thickTop="1" x14ac:dyDescent="0.2">
      <c r="A22" s="6"/>
      <c r="B22" s="7"/>
      <c r="C22" s="2"/>
      <c r="D22" s="20"/>
      <c r="E22" s="19"/>
      <c r="F22" s="20"/>
    </row>
    <row r="23" spans="1:6" ht="21.95" customHeight="1" x14ac:dyDescent="0.2">
      <c r="A23" s="6"/>
      <c r="B23" s="7"/>
      <c r="C23" s="2"/>
      <c r="D23" s="20"/>
      <c r="E23" s="19"/>
      <c r="F23" s="20"/>
    </row>
    <row r="24" spans="1:6" ht="21.95" customHeight="1" x14ac:dyDescent="0.2">
      <c r="A24" s="6"/>
      <c r="B24" s="7"/>
      <c r="C24" s="2"/>
      <c r="D24" s="20"/>
      <c r="E24" s="19"/>
      <c r="F24" s="20"/>
    </row>
    <row r="25" spans="1:6" ht="21.95" customHeight="1" x14ac:dyDescent="0.2">
      <c r="A25" s="6"/>
      <c r="B25" s="7"/>
      <c r="C25" s="2"/>
      <c r="D25" s="20"/>
      <c r="E25" s="19"/>
      <c r="F25" s="20"/>
    </row>
    <row r="26" spans="1:6" ht="21.95" customHeight="1" x14ac:dyDescent="0.2">
      <c r="A26" s="6"/>
      <c r="B26" s="7"/>
      <c r="C26" s="2"/>
      <c r="D26" s="20"/>
      <c r="E26" s="19"/>
      <c r="F26" s="20"/>
    </row>
    <row r="27" spans="1:6" ht="21.95" customHeight="1" x14ac:dyDescent="0.2">
      <c r="A27" s="6"/>
      <c r="B27" s="7"/>
      <c r="C27" s="2"/>
      <c r="D27" s="20"/>
      <c r="E27" s="19"/>
      <c r="F27" s="20"/>
    </row>
    <row r="28" spans="1:6" ht="21.95" customHeight="1" x14ac:dyDescent="0.2">
      <c r="A28" s="6"/>
      <c r="B28" s="7"/>
      <c r="C28" s="2"/>
      <c r="D28" s="20"/>
      <c r="E28" s="19"/>
      <c r="F28" s="20"/>
    </row>
    <row r="29" spans="1:6" ht="21.95" customHeight="1" x14ac:dyDescent="0.2">
      <c r="A29" s="6"/>
      <c r="B29" s="7"/>
      <c r="C29" s="2"/>
      <c r="D29" s="20"/>
      <c r="E29" s="19"/>
      <c r="F29" s="20"/>
    </row>
    <row r="30" spans="1:6" ht="21.95" customHeight="1" x14ac:dyDescent="0.2">
      <c r="A30" s="6"/>
      <c r="B30" s="7"/>
      <c r="C30" s="2"/>
      <c r="D30" s="20"/>
      <c r="E30" s="19"/>
      <c r="F30" s="20"/>
    </row>
    <row r="31" spans="1:6" ht="21.95" customHeight="1" x14ac:dyDescent="0.2">
      <c r="A31" s="6"/>
      <c r="B31" s="7"/>
      <c r="C31" s="2"/>
      <c r="D31" s="20"/>
      <c r="E31" s="19"/>
      <c r="F31" s="20"/>
    </row>
    <row r="32" spans="1:6" ht="21.95" customHeight="1" x14ac:dyDescent="0.2">
      <c r="A32" s="127" t="s">
        <v>27</v>
      </c>
      <c r="B32" s="127"/>
      <c r="C32" s="127"/>
      <c r="D32" s="127"/>
      <c r="E32" s="127"/>
      <c r="F32" s="127"/>
    </row>
    <row r="33" spans="1:6" ht="21.95" customHeight="1" x14ac:dyDescent="0.2">
      <c r="A33" s="128" t="s">
        <v>28</v>
      </c>
      <c r="B33" s="128"/>
      <c r="C33" s="128"/>
      <c r="D33" s="128"/>
      <c r="E33" s="128"/>
      <c r="F33" s="128"/>
    </row>
    <row r="34" spans="1:6" ht="21.95" customHeight="1" x14ac:dyDescent="0.2">
      <c r="A34" s="1" t="s">
        <v>29</v>
      </c>
      <c r="B34" s="1"/>
      <c r="C34" s="1"/>
      <c r="D34" s="1"/>
      <c r="E34" s="1"/>
      <c r="F34" s="1"/>
    </row>
    <row r="35" spans="1:6" ht="21.95" customHeight="1" x14ac:dyDescent="0.2">
      <c r="A35" s="1" t="s">
        <v>1</v>
      </c>
      <c r="B35" s="1"/>
      <c r="C35" s="1"/>
      <c r="D35" s="1"/>
      <c r="E35" s="1"/>
      <c r="F35" s="1"/>
    </row>
    <row r="36" spans="1:6" ht="21.95" customHeight="1" x14ac:dyDescent="0.2">
      <c r="A36" s="1" t="str">
        <f>A3</f>
        <v>ณ วันที่  30  มิถุนายน 2567</v>
      </c>
      <c r="B36" s="1"/>
      <c r="C36" s="1"/>
      <c r="D36" s="1"/>
      <c r="E36" s="1"/>
      <c r="F36" s="1"/>
    </row>
    <row r="37" spans="1:6" ht="8.85" customHeight="1" x14ac:dyDescent="0.2">
      <c r="A37" s="21"/>
      <c r="B37" s="21"/>
      <c r="C37" s="22"/>
      <c r="D37" s="22"/>
      <c r="E37" s="22"/>
      <c r="F37" s="22"/>
    </row>
    <row r="38" spans="1:6" ht="21.95" customHeight="1" x14ac:dyDescent="0.2">
      <c r="A38" s="23" t="s">
        <v>30</v>
      </c>
      <c r="B38" s="24"/>
      <c r="C38" s="24"/>
      <c r="D38" s="129" t="str">
        <f>+D5</f>
        <v>บาท</v>
      </c>
      <c r="E38" s="129"/>
      <c r="F38" s="129"/>
    </row>
    <row r="39" spans="1:6" ht="21.95" customHeight="1" x14ac:dyDescent="0.2">
      <c r="B39" s="15"/>
      <c r="C39" s="8"/>
      <c r="D39" s="9" t="str">
        <f>D6</f>
        <v>30  มิถุนายน 2567</v>
      </c>
      <c r="E39" s="10"/>
      <c r="F39" s="9" t="str">
        <f>F6</f>
        <v>31 ธันวาคม 2566</v>
      </c>
    </row>
    <row r="40" spans="1:6" ht="21.95" customHeight="1" x14ac:dyDescent="0.2">
      <c r="B40" s="11" t="s">
        <v>7</v>
      </c>
      <c r="C40" s="8"/>
      <c r="D40" s="12" t="s">
        <v>8</v>
      </c>
      <c r="E40" s="8"/>
      <c r="F40" s="12" t="s">
        <v>9</v>
      </c>
    </row>
    <row r="41" spans="1:6" ht="21" x14ac:dyDescent="0.2">
      <c r="A41" s="23" t="s">
        <v>31</v>
      </c>
      <c r="B41" s="15"/>
      <c r="C41" s="8"/>
      <c r="D41" s="25"/>
      <c r="E41" s="8"/>
      <c r="F41" s="25"/>
    </row>
    <row r="42" spans="1:6" ht="21" x14ac:dyDescent="0.2">
      <c r="A42" s="3" t="s">
        <v>32</v>
      </c>
      <c r="B42" s="15">
        <v>15</v>
      </c>
      <c r="C42" s="2"/>
      <c r="D42" s="14">
        <v>271945687</v>
      </c>
      <c r="E42" s="2"/>
      <c r="F42" s="14">
        <v>268261034</v>
      </c>
    </row>
    <row r="43" spans="1:6" ht="21" x14ac:dyDescent="0.2">
      <c r="A43" s="3" t="s">
        <v>33</v>
      </c>
      <c r="B43" s="13">
        <v>16</v>
      </c>
      <c r="C43" s="2"/>
      <c r="D43" s="14">
        <v>60809333</v>
      </c>
      <c r="E43" s="2"/>
      <c r="F43" s="14">
        <v>46853535</v>
      </c>
    </row>
    <row r="44" spans="1:6" ht="21" x14ac:dyDescent="0.2">
      <c r="A44" s="3" t="s">
        <v>34</v>
      </c>
      <c r="B44" s="26"/>
      <c r="C44" s="2"/>
      <c r="D44" s="14">
        <v>538506</v>
      </c>
      <c r="E44" s="2"/>
      <c r="F44" s="14">
        <v>2079266</v>
      </c>
    </row>
    <row r="45" spans="1:6" ht="21" x14ac:dyDescent="0.2">
      <c r="A45" s="3" t="s">
        <v>35</v>
      </c>
      <c r="B45" s="13">
        <v>17</v>
      </c>
      <c r="C45" s="2"/>
      <c r="D45" s="14">
        <v>8967954</v>
      </c>
      <c r="E45" s="2"/>
      <c r="F45" s="14">
        <v>8649642</v>
      </c>
    </row>
    <row r="46" spans="1:6" ht="21" x14ac:dyDescent="0.2">
      <c r="A46" s="3" t="s">
        <v>36</v>
      </c>
      <c r="B46" s="15">
        <v>13</v>
      </c>
      <c r="C46" s="2"/>
      <c r="D46" s="17">
        <v>0</v>
      </c>
      <c r="E46" s="2"/>
      <c r="F46" s="14">
        <v>1528626</v>
      </c>
    </row>
    <row r="47" spans="1:6" ht="21" x14ac:dyDescent="0.2">
      <c r="A47" s="3" t="s">
        <v>37</v>
      </c>
      <c r="B47" s="15"/>
      <c r="C47" s="2"/>
      <c r="D47" s="14"/>
      <c r="E47" s="2"/>
      <c r="F47" s="2"/>
    </row>
    <row r="48" spans="1:6" ht="21" x14ac:dyDescent="0.2">
      <c r="A48" s="27" t="s">
        <v>38</v>
      </c>
      <c r="B48" s="15"/>
      <c r="C48" s="2"/>
      <c r="D48" s="14">
        <v>6842803</v>
      </c>
      <c r="E48" s="2"/>
      <c r="F48" s="14">
        <v>9549293</v>
      </c>
    </row>
    <row r="49" spans="1:6" ht="21" x14ac:dyDescent="0.2">
      <c r="A49" s="27" t="s">
        <v>39</v>
      </c>
      <c r="B49" s="15">
        <v>18</v>
      </c>
      <c r="C49" s="2"/>
      <c r="D49" s="14">
        <v>17149216</v>
      </c>
      <c r="E49" s="2"/>
      <c r="F49" s="14">
        <v>19933223</v>
      </c>
    </row>
    <row r="50" spans="1:6" ht="21.95" customHeight="1" x14ac:dyDescent="0.2">
      <c r="A50" s="23" t="s">
        <v>40</v>
      </c>
      <c r="B50" s="5"/>
      <c r="C50" s="2"/>
      <c r="D50" s="28">
        <f>SUM(D42:D49)</f>
        <v>366253499</v>
      </c>
      <c r="E50" s="19"/>
      <c r="F50" s="28">
        <f>SUM(F42:F49)</f>
        <v>356854619</v>
      </c>
    </row>
    <row r="51" spans="1:6" ht="4.7" customHeight="1" x14ac:dyDescent="0.2">
      <c r="B51" s="5"/>
    </row>
    <row r="52" spans="1:6" ht="21" x14ac:dyDescent="0.45">
      <c r="A52" s="30" t="s">
        <v>41</v>
      </c>
      <c r="F52" s="31"/>
    </row>
    <row r="53" spans="1:6" ht="21" x14ac:dyDescent="0.2">
      <c r="A53" s="3" t="s">
        <v>42</v>
      </c>
      <c r="F53" s="31"/>
    </row>
    <row r="54" spans="1:6" ht="21" x14ac:dyDescent="0.2">
      <c r="A54" s="32" t="s">
        <v>43</v>
      </c>
      <c r="F54" s="31"/>
    </row>
    <row r="55" spans="1:6" ht="21.75" thickBot="1" x14ac:dyDescent="0.25">
      <c r="A55" s="3" t="s">
        <v>44</v>
      </c>
      <c r="C55" s="2"/>
      <c r="D55" s="33">
        <v>120000000</v>
      </c>
      <c r="E55" s="2"/>
      <c r="F55" s="33">
        <v>120000000</v>
      </c>
    </row>
    <row r="56" spans="1:6" ht="21.75" thickTop="1" x14ac:dyDescent="0.2">
      <c r="A56" s="34" t="s">
        <v>45</v>
      </c>
      <c r="C56" s="2"/>
      <c r="D56" s="2"/>
      <c r="E56" s="2"/>
      <c r="F56" s="35"/>
    </row>
    <row r="57" spans="1:6" ht="21" x14ac:dyDescent="0.2">
      <c r="A57" s="3" t="s">
        <v>44</v>
      </c>
      <c r="C57" s="2"/>
      <c r="D57" s="14">
        <v>120000000</v>
      </c>
      <c r="E57" s="2"/>
      <c r="F57" s="36">
        <v>120000000</v>
      </c>
    </row>
    <row r="58" spans="1:6" ht="21" x14ac:dyDescent="0.2">
      <c r="A58" s="3" t="s">
        <v>46</v>
      </c>
      <c r="C58" s="2"/>
      <c r="D58" s="14">
        <v>258000000</v>
      </c>
      <c r="E58" s="2"/>
      <c r="F58" s="36">
        <v>258000000</v>
      </c>
    </row>
    <row r="59" spans="1:6" ht="21" x14ac:dyDescent="0.2">
      <c r="A59" s="3" t="s">
        <v>47</v>
      </c>
      <c r="C59" s="2"/>
      <c r="D59" s="14"/>
      <c r="E59" s="2"/>
      <c r="F59" s="35"/>
    </row>
    <row r="60" spans="1:6" ht="21" x14ac:dyDescent="0.2">
      <c r="A60" s="3" t="s">
        <v>48</v>
      </c>
      <c r="C60" s="2"/>
      <c r="D60" s="14"/>
      <c r="E60" s="2"/>
      <c r="F60" s="35"/>
    </row>
    <row r="61" spans="1:6" ht="21" x14ac:dyDescent="0.2">
      <c r="A61" s="3" t="s">
        <v>49</v>
      </c>
      <c r="B61" s="15">
        <v>19</v>
      </c>
      <c r="C61" s="2"/>
      <c r="D61" s="14">
        <v>12000000</v>
      </c>
      <c r="E61" s="2"/>
      <c r="F61" s="14">
        <v>12000000</v>
      </c>
    </row>
    <row r="62" spans="1:6" ht="21" x14ac:dyDescent="0.2">
      <c r="A62" s="3" t="s">
        <v>50</v>
      </c>
      <c r="C62" s="2"/>
      <c r="D62" s="14">
        <v>156353446</v>
      </c>
      <c r="E62" s="2"/>
      <c r="F62" s="14">
        <v>163277842</v>
      </c>
    </row>
    <row r="63" spans="1:6" ht="21" x14ac:dyDescent="0.2">
      <c r="A63" s="3" t="s">
        <v>51</v>
      </c>
      <c r="C63" s="2"/>
      <c r="D63" s="38">
        <v>-8138845</v>
      </c>
      <c r="E63" s="2"/>
      <c r="F63" s="14">
        <v>6114504</v>
      </c>
    </row>
    <row r="64" spans="1:6" ht="21" x14ac:dyDescent="0.2">
      <c r="A64" s="6" t="s">
        <v>52</v>
      </c>
      <c r="C64" s="2"/>
      <c r="D64" s="40">
        <f>SUM(D57:D63)</f>
        <v>538214601</v>
      </c>
      <c r="E64" s="19"/>
      <c r="F64" s="40">
        <f>SUM(F57:F63)</f>
        <v>559392346</v>
      </c>
    </row>
    <row r="65" spans="1:6" ht="21.75" thickBot="1" x14ac:dyDescent="0.25">
      <c r="A65" s="6" t="s">
        <v>53</v>
      </c>
      <c r="C65" s="2"/>
      <c r="D65" s="41">
        <f>D50+D64</f>
        <v>904468100</v>
      </c>
      <c r="E65" s="19"/>
      <c r="F65" s="41">
        <f>F50+F64</f>
        <v>916246965</v>
      </c>
    </row>
    <row r="66" spans="1:6" ht="21.75" thickTop="1" x14ac:dyDescent="0.2">
      <c r="A66" s="6"/>
      <c r="C66" s="2"/>
      <c r="D66" s="42"/>
      <c r="E66" s="19"/>
      <c r="F66" s="42"/>
    </row>
    <row r="67" spans="1:6" ht="21" x14ac:dyDescent="0.2">
      <c r="A67" s="6"/>
      <c r="C67" s="2"/>
      <c r="D67" s="42"/>
      <c r="E67" s="19"/>
      <c r="F67" s="42"/>
    </row>
    <row r="68" spans="1:6" ht="21" x14ac:dyDescent="0.2">
      <c r="A68" s="127" t="s">
        <v>27</v>
      </c>
      <c r="B68" s="127"/>
      <c r="C68" s="127"/>
      <c r="D68" s="127"/>
      <c r="E68" s="127"/>
      <c r="F68" s="127"/>
    </row>
    <row r="69" spans="1:6" ht="21.95" customHeight="1" x14ac:dyDescent="0.2">
      <c r="A69" s="130" t="s">
        <v>54</v>
      </c>
      <c r="B69" s="130"/>
      <c r="C69" s="130"/>
      <c r="D69" s="130"/>
      <c r="E69" s="130"/>
      <c r="F69" s="130"/>
    </row>
    <row r="70" spans="1:6" ht="21.95" customHeight="1" x14ac:dyDescent="0.2">
      <c r="D70" s="43">
        <f>D65-D21</f>
        <v>0</v>
      </c>
      <c r="F70" s="2">
        <f>F65-F21</f>
        <v>0</v>
      </c>
    </row>
  </sheetData>
  <mergeCells count="6">
    <mergeCell ref="A69:F69"/>
    <mergeCell ref="D5:F5"/>
    <mergeCell ref="A32:F32"/>
    <mergeCell ref="A33:F33"/>
    <mergeCell ref="D38:F38"/>
    <mergeCell ref="A68:F68"/>
  </mergeCells>
  <pageMargins left="0.70866141732283505" right="0.6" top="0.55118110236220497" bottom="0.70866141732283505" header="0.511811023622047" footer="0.6"/>
  <pageSetup paperSize="9" firstPageNumber="3" orientation="portrait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rowBreaks count="1" manualBreakCount="1">
    <brk id="3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view="pageBreakPreview" topLeftCell="A87" zoomScale="80" zoomScaleNormal="100" zoomScaleSheetLayoutView="80" workbookViewId="0">
      <selection activeCell="L37" sqref="L1:W1048576"/>
    </sheetView>
  </sheetViews>
  <sheetFormatPr defaultColWidth="9" defaultRowHeight="21.95" customHeight="1" x14ac:dyDescent="0.2"/>
  <cols>
    <col min="1" max="1" width="1.75" style="46" customWidth="1"/>
    <col min="2" max="2" width="40" style="46" customWidth="1"/>
    <col min="3" max="3" width="6.625" style="48" customWidth="1"/>
    <col min="4" max="4" width="0.875" style="46" customWidth="1"/>
    <col min="5" max="5" width="9.5" style="56" customWidth="1"/>
    <col min="6" max="6" width="0.875" style="46" customWidth="1"/>
    <col min="7" max="7" width="9.5" style="56" customWidth="1"/>
    <col min="8" max="8" width="0.875" style="46" customWidth="1"/>
    <col min="9" max="9" width="9.5" style="46" customWidth="1"/>
    <col min="10" max="10" width="0.875" style="46" customWidth="1"/>
    <col min="11" max="11" width="9.5" style="46" customWidth="1"/>
    <col min="12" max="12" width="9" style="37"/>
    <col min="13" max="16384" width="9" style="46"/>
  </cols>
  <sheetData>
    <row r="1" spans="1:11" ht="21.95" customHeight="1" x14ac:dyDescent="0.2">
      <c r="A1" s="44" t="str">
        <f>+'BS-TH'!A1</f>
        <v>บริษัท จรัญประกันภัย จำกัด (มหาชน)</v>
      </c>
      <c r="B1" s="45"/>
      <c r="C1" s="45"/>
      <c r="D1" s="45"/>
      <c r="E1" s="45"/>
      <c r="F1" s="45"/>
      <c r="G1" s="45"/>
    </row>
    <row r="2" spans="1:11" ht="21.95" customHeight="1" x14ac:dyDescent="0.2">
      <c r="A2" s="47" t="s">
        <v>55</v>
      </c>
      <c r="B2" s="45"/>
      <c r="C2" s="45"/>
      <c r="D2" s="45"/>
      <c r="E2" s="45"/>
      <c r="F2" s="45"/>
      <c r="G2" s="45"/>
    </row>
    <row r="3" spans="1:11" ht="21.95" customHeight="1" x14ac:dyDescent="0.2">
      <c r="A3" s="47" t="s">
        <v>56</v>
      </c>
      <c r="B3" s="45"/>
      <c r="C3" s="45"/>
      <c r="D3" s="45"/>
      <c r="E3" s="45"/>
      <c r="F3" s="45"/>
      <c r="G3" s="45"/>
    </row>
    <row r="4" spans="1:11" ht="8.85" customHeight="1" x14ac:dyDescent="0.2">
      <c r="A4" s="48"/>
      <c r="B4" s="48"/>
      <c r="D4" s="48"/>
      <c r="E4" s="48"/>
      <c r="F4" s="48"/>
      <c r="G4" s="48"/>
    </row>
    <row r="5" spans="1:11" ht="21.95" customHeight="1" x14ac:dyDescent="0.2">
      <c r="A5" s="49"/>
      <c r="B5" s="49"/>
      <c r="C5" s="50"/>
      <c r="E5" s="131" t="s">
        <v>4</v>
      </c>
      <c r="F5" s="131"/>
      <c r="G5" s="131"/>
      <c r="H5" s="131"/>
      <c r="I5" s="131"/>
      <c r="J5" s="131"/>
      <c r="K5" s="131"/>
    </row>
    <row r="6" spans="1:11" ht="21.95" customHeight="1" x14ac:dyDescent="0.2">
      <c r="A6" s="49"/>
      <c r="B6" s="49"/>
      <c r="C6" s="50"/>
      <c r="E6" s="134" t="s">
        <v>57</v>
      </c>
      <c r="F6" s="134"/>
      <c r="G6" s="134"/>
      <c r="I6" s="134" t="s">
        <v>58</v>
      </c>
      <c r="J6" s="134"/>
      <c r="K6" s="134"/>
    </row>
    <row r="7" spans="1:11" ht="21.95" customHeight="1" x14ac:dyDescent="0.2">
      <c r="A7" s="49"/>
      <c r="B7" s="49"/>
      <c r="C7" s="50"/>
      <c r="E7" s="131" t="s">
        <v>59</v>
      </c>
      <c r="F7" s="131"/>
      <c r="G7" s="131"/>
      <c r="I7" s="131" t="s">
        <v>59</v>
      </c>
      <c r="J7" s="131"/>
      <c r="K7" s="131"/>
    </row>
    <row r="8" spans="1:11" ht="21.95" customHeight="1" x14ac:dyDescent="0.2">
      <c r="C8" s="51" t="s">
        <v>7</v>
      </c>
      <c r="D8" s="52"/>
      <c r="E8" s="53">
        <v>2567</v>
      </c>
      <c r="G8" s="53">
        <v>2566</v>
      </c>
      <c r="I8" s="53">
        <v>2567</v>
      </c>
      <c r="K8" s="53">
        <v>2566</v>
      </c>
    </row>
    <row r="9" spans="1:11" ht="21.95" customHeight="1" x14ac:dyDescent="0.2">
      <c r="A9" s="49" t="s">
        <v>60</v>
      </c>
      <c r="E9" s="54"/>
      <c r="G9" s="54"/>
    </row>
    <row r="10" spans="1:11" ht="21.95" customHeight="1" x14ac:dyDescent="0.2">
      <c r="A10" s="46" t="s">
        <v>61</v>
      </c>
      <c r="E10" s="55">
        <v>73331933</v>
      </c>
      <c r="F10" s="56"/>
      <c r="G10" s="55">
        <v>68520634</v>
      </c>
      <c r="I10" s="55">
        <v>157279656</v>
      </c>
      <c r="J10" s="56"/>
      <c r="K10" s="55">
        <v>137272459</v>
      </c>
    </row>
    <row r="11" spans="1:11" ht="21.95" customHeight="1" x14ac:dyDescent="0.2">
      <c r="A11" s="46" t="s">
        <v>62</v>
      </c>
      <c r="E11" s="58">
        <v>-17799500</v>
      </c>
      <c r="F11" s="56"/>
      <c r="G11" s="58">
        <v>-17827320</v>
      </c>
      <c r="I11" s="58">
        <v>-39844038</v>
      </c>
      <c r="J11" s="56"/>
      <c r="K11" s="58">
        <v>-38362129</v>
      </c>
    </row>
    <row r="12" spans="1:11" ht="21.95" customHeight="1" x14ac:dyDescent="0.2">
      <c r="A12" s="46" t="s">
        <v>63</v>
      </c>
      <c r="E12" s="55">
        <f>SUM(E10:E11)</f>
        <v>55532433</v>
      </c>
      <c r="F12" s="56"/>
      <c r="G12" s="55">
        <f>SUM(G10:G11)</f>
        <v>50693314</v>
      </c>
      <c r="I12" s="55">
        <f>SUM(I10:I11)</f>
        <v>117435618</v>
      </c>
      <c r="J12" s="56"/>
      <c r="K12" s="55">
        <f>SUM(K10:K11)</f>
        <v>98910330</v>
      </c>
    </row>
    <row r="13" spans="1:11" ht="21.95" customHeight="1" x14ac:dyDescent="0.2">
      <c r="A13" s="46" t="s">
        <v>64</v>
      </c>
      <c r="E13" s="55"/>
      <c r="F13" s="56"/>
      <c r="G13" s="55"/>
      <c r="I13" s="55"/>
      <c r="J13" s="56"/>
      <c r="K13" s="55"/>
    </row>
    <row r="14" spans="1:11" ht="21.95" customHeight="1" x14ac:dyDescent="0.2">
      <c r="B14" s="46" t="s">
        <v>65</v>
      </c>
      <c r="E14" s="58">
        <v>4671068</v>
      </c>
      <c r="F14" s="56"/>
      <c r="G14" s="58">
        <v>12528233</v>
      </c>
      <c r="I14" s="58">
        <v>600745</v>
      </c>
      <c r="J14" s="56"/>
      <c r="K14" s="58">
        <v>53043832</v>
      </c>
    </row>
    <row r="15" spans="1:11" ht="21.95" customHeight="1" x14ac:dyDescent="0.2">
      <c r="A15" s="46" t="s">
        <v>66</v>
      </c>
      <c r="E15" s="55">
        <f>SUM(E12:E14)</f>
        <v>60203501</v>
      </c>
      <c r="F15" s="56"/>
      <c r="G15" s="55">
        <f>SUM(G12:G14)</f>
        <v>63221547</v>
      </c>
      <c r="I15" s="55">
        <f>SUM(I12:I14)</f>
        <v>118036363</v>
      </c>
      <c r="J15" s="56"/>
      <c r="K15" s="55">
        <f>SUM(K12:K14)</f>
        <v>151954162</v>
      </c>
    </row>
    <row r="16" spans="1:11" ht="21.95" customHeight="1" x14ac:dyDescent="0.2">
      <c r="A16" s="46" t="s">
        <v>67</v>
      </c>
      <c r="E16" s="55">
        <v>5980047</v>
      </c>
      <c r="F16" s="56"/>
      <c r="G16" s="55">
        <v>5879492</v>
      </c>
      <c r="I16" s="55">
        <v>13797802</v>
      </c>
      <c r="J16" s="56"/>
      <c r="K16" s="55">
        <v>12816036</v>
      </c>
    </row>
    <row r="17" spans="1:11" ht="21.95" customHeight="1" x14ac:dyDescent="0.2">
      <c r="A17" s="46" t="s">
        <v>68</v>
      </c>
      <c r="C17" s="48">
        <v>20</v>
      </c>
      <c r="E17" s="55">
        <v>8119885</v>
      </c>
      <c r="F17" s="56"/>
      <c r="G17" s="55">
        <v>6931032</v>
      </c>
      <c r="I17" s="55">
        <v>11412757</v>
      </c>
      <c r="J17" s="56"/>
      <c r="K17" s="55">
        <v>9941719</v>
      </c>
    </row>
    <row r="18" spans="1:11" ht="21.95" customHeight="1" x14ac:dyDescent="0.2">
      <c r="A18" s="46" t="s">
        <v>69</v>
      </c>
      <c r="E18" s="55">
        <v>441834</v>
      </c>
      <c r="F18" s="56"/>
      <c r="G18" s="55">
        <v>326032</v>
      </c>
      <c r="I18" s="55">
        <v>943408</v>
      </c>
      <c r="J18" s="56"/>
      <c r="K18" s="55">
        <v>49802</v>
      </c>
    </row>
    <row r="19" spans="1:11" ht="21.95" customHeight="1" x14ac:dyDescent="0.2">
      <c r="A19" s="49" t="s">
        <v>70</v>
      </c>
      <c r="E19" s="59">
        <f>SUM(E15:E18)</f>
        <v>74745267</v>
      </c>
      <c r="F19" s="60"/>
      <c r="G19" s="59">
        <f>SUM(G15:G18)</f>
        <v>76358103</v>
      </c>
      <c r="I19" s="59">
        <f>SUM(I15:I18)</f>
        <v>144190330</v>
      </c>
      <c r="J19" s="60"/>
      <c r="K19" s="59">
        <f>SUM(K15:K18)</f>
        <v>174761719</v>
      </c>
    </row>
    <row r="20" spans="1:11" ht="21.95" customHeight="1" x14ac:dyDescent="0.2">
      <c r="A20" s="49"/>
      <c r="E20" s="61"/>
      <c r="F20" s="60"/>
      <c r="G20" s="61"/>
      <c r="I20" s="61"/>
      <c r="J20" s="60"/>
      <c r="K20" s="61"/>
    </row>
    <row r="21" spans="1:11" ht="21.95" customHeight="1" x14ac:dyDescent="0.2">
      <c r="A21" s="49"/>
      <c r="E21" s="61"/>
      <c r="F21" s="60"/>
      <c r="G21" s="61"/>
      <c r="I21" s="61"/>
      <c r="J21" s="60"/>
      <c r="K21" s="61"/>
    </row>
    <row r="22" spans="1:11" ht="21.95" customHeight="1" x14ac:dyDescent="0.2">
      <c r="A22" s="49"/>
      <c r="E22" s="61"/>
      <c r="F22" s="60"/>
      <c r="G22" s="61"/>
      <c r="I22" s="61"/>
      <c r="J22" s="60"/>
      <c r="K22" s="61"/>
    </row>
    <row r="23" spans="1:11" ht="21.95" customHeight="1" x14ac:dyDescent="0.2">
      <c r="A23" s="49"/>
      <c r="E23" s="61"/>
      <c r="F23" s="60"/>
      <c r="G23" s="61"/>
      <c r="I23" s="61"/>
      <c r="J23" s="60"/>
      <c r="K23" s="61"/>
    </row>
    <row r="24" spans="1:11" ht="21.95" customHeight="1" x14ac:dyDescent="0.2">
      <c r="A24" s="49"/>
      <c r="E24" s="61"/>
      <c r="F24" s="60"/>
      <c r="G24" s="61"/>
      <c r="I24" s="61"/>
      <c r="J24" s="60"/>
      <c r="K24" s="61"/>
    </row>
    <row r="25" spans="1:11" ht="21.95" customHeight="1" x14ac:dyDescent="0.2">
      <c r="A25" s="49"/>
      <c r="E25" s="61"/>
      <c r="F25" s="60"/>
      <c r="G25" s="61"/>
      <c r="I25" s="61"/>
      <c r="J25" s="60"/>
      <c r="K25" s="61"/>
    </row>
    <row r="26" spans="1:11" ht="21.95" customHeight="1" x14ac:dyDescent="0.2">
      <c r="A26" s="49"/>
      <c r="E26" s="61"/>
      <c r="F26" s="60"/>
      <c r="G26" s="61"/>
      <c r="I26" s="61"/>
      <c r="J26" s="60"/>
      <c r="K26" s="61"/>
    </row>
    <row r="27" spans="1:11" ht="21.95" customHeight="1" x14ac:dyDescent="0.2">
      <c r="A27" s="49"/>
      <c r="E27" s="61"/>
      <c r="F27" s="60"/>
      <c r="G27" s="61"/>
      <c r="I27" s="61"/>
      <c r="J27" s="60"/>
      <c r="K27" s="61"/>
    </row>
    <row r="28" spans="1:11" ht="21.95" customHeight="1" x14ac:dyDescent="0.2">
      <c r="A28" s="49"/>
      <c r="E28" s="61"/>
      <c r="F28" s="60"/>
      <c r="G28" s="61"/>
      <c r="I28" s="61"/>
      <c r="J28" s="60"/>
      <c r="K28" s="61"/>
    </row>
    <row r="29" spans="1:11" ht="21.95" customHeight="1" x14ac:dyDescent="0.2">
      <c r="A29" s="49"/>
      <c r="E29" s="61"/>
      <c r="F29" s="60"/>
      <c r="G29" s="61"/>
      <c r="I29" s="61"/>
      <c r="J29" s="60"/>
      <c r="K29" s="61"/>
    </row>
    <row r="30" spans="1:11" ht="21.95" customHeight="1" x14ac:dyDescent="0.2">
      <c r="A30" s="49"/>
      <c r="E30" s="61"/>
      <c r="F30" s="60"/>
      <c r="G30" s="61"/>
      <c r="I30" s="61"/>
      <c r="J30" s="60"/>
      <c r="K30" s="61"/>
    </row>
    <row r="31" spans="1:11" ht="21.95" customHeight="1" x14ac:dyDescent="0.2">
      <c r="A31" s="49"/>
      <c r="E31" s="61"/>
      <c r="F31" s="60"/>
      <c r="G31" s="61"/>
      <c r="I31" s="61"/>
      <c r="J31" s="60"/>
      <c r="K31" s="61"/>
    </row>
    <row r="32" spans="1:11" ht="21.95" customHeight="1" x14ac:dyDescent="0.2">
      <c r="A32" s="49"/>
      <c r="E32" s="61"/>
      <c r="F32" s="60"/>
      <c r="G32" s="61"/>
      <c r="I32" s="61"/>
      <c r="J32" s="60"/>
      <c r="K32" s="61"/>
    </row>
    <row r="33" spans="1:11" ht="21.95" customHeight="1" x14ac:dyDescent="0.2">
      <c r="A33" s="49"/>
      <c r="E33" s="61"/>
      <c r="F33" s="60"/>
      <c r="G33" s="61"/>
      <c r="I33" s="61"/>
      <c r="J33" s="60"/>
      <c r="K33" s="61"/>
    </row>
    <row r="34" spans="1:11" ht="21.95" customHeight="1" x14ac:dyDescent="0.2">
      <c r="A34" s="49"/>
      <c r="E34" s="61"/>
      <c r="F34" s="60"/>
      <c r="G34" s="61"/>
      <c r="I34" s="61"/>
      <c r="J34" s="60"/>
      <c r="K34" s="61"/>
    </row>
    <row r="35" spans="1:11" ht="21.95" customHeight="1" x14ac:dyDescent="0.2">
      <c r="A35" s="132" t="s">
        <v>27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</row>
    <row r="36" spans="1:11" ht="21.95" customHeight="1" x14ac:dyDescent="0.2">
      <c r="A36" s="133" t="s">
        <v>71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</row>
    <row r="37" spans="1:11" ht="21.95" customHeight="1" x14ac:dyDescent="0.2">
      <c r="A37" s="44" t="str">
        <f>A1</f>
        <v>บริษัท จรัญประกันภัย จำกัด (มหาชน)</v>
      </c>
      <c r="E37" s="61"/>
      <c r="F37" s="60"/>
      <c r="G37" s="61"/>
      <c r="I37" s="61"/>
      <c r="J37" s="60"/>
      <c r="K37" s="61"/>
    </row>
    <row r="38" spans="1:11" ht="21.95" customHeight="1" x14ac:dyDescent="0.2">
      <c r="A38" s="47" t="s">
        <v>55</v>
      </c>
      <c r="E38" s="61"/>
      <c r="F38" s="60"/>
      <c r="G38" s="61"/>
      <c r="I38" s="61"/>
      <c r="J38" s="60"/>
      <c r="K38" s="61"/>
    </row>
    <row r="39" spans="1:11" ht="21.95" customHeight="1" x14ac:dyDescent="0.2">
      <c r="A39" s="47" t="s">
        <v>56</v>
      </c>
      <c r="E39" s="61"/>
      <c r="F39" s="60"/>
      <c r="G39" s="61"/>
      <c r="I39" s="61"/>
      <c r="J39" s="60"/>
      <c r="K39" s="61"/>
    </row>
    <row r="40" spans="1:11" ht="8.85" customHeight="1" x14ac:dyDescent="0.2">
      <c r="A40" s="49"/>
      <c r="E40" s="61"/>
      <c r="F40" s="60"/>
      <c r="G40" s="61"/>
      <c r="I40" s="61"/>
      <c r="J40" s="60"/>
      <c r="K40" s="61"/>
    </row>
    <row r="41" spans="1:11" ht="21.95" customHeight="1" x14ac:dyDescent="0.2">
      <c r="A41" s="49"/>
      <c r="B41" s="49"/>
      <c r="C41" s="50"/>
      <c r="E41" s="131" t="s">
        <v>4</v>
      </c>
      <c r="F41" s="131"/>
      <c r="G41" s="131"/>
      <c r="H41" s="131"/>
      <c r="I41" s="131"/>
      <c r="J41" s="131"/>
      <c r="K41" s="131"/>
    </row>
    <row r="42" spans="1:11" ht="21.95" customHeight="1" x14ac:dyDescent="0.2">
      <c r="A42" s="49"/>
      <c r="B42" s="49"/>
      <c r="C42" s="50"/>
      <c r="E42" s="134" t="s">
        <v>57</v>
      </c>
      <c r="F42" s="134"/>
      <c r="G42" s="134"/>
      <c r="I42" s="134" t="s">
        <v>58</v>
      </c>
      <c r="J42" s="134"/>
      <c r="K42" s="134"/>
    </row>
    <row r="43" spans="1:11" ht="21.95" customHeight="1" x14ac:dyDescent="0.2">
      <c r="A43" s="49"/>
      <c r="B43" s="49"/>
      <c r="C43" s="50"/>
      <c r="E43" s="131" t="s">
        <v>59</v>
      </c>
      <c r="F43" s="131"/>
      <c r="G43" s="131"/>
      <c r="I43" s="131" t="s">
        <v>59</v>
      </c>
      <c r="J43" s="131"/>
      <c r="K43" s="131"/>
    </row>
    <row r="44" spans="1:11" ht="21.95" customHeight="1" x14ac:dyDescent="0.2">
      <c r="C44" s="51" t="s">
        <v>7</v>
      </c>
      <c r="D44" s="52"/>
      <c r="E44" s="53">
        <v>2567</v>
      </c>
      <c r="G44" s="53">
        <v>2566</v>
      </c>
      <c r="I44" s="53">
        <v>2567</v>
      </c>
      <c r="K44" s="53">
        <v>2566</v>
      </c>
    </row>
    <row r="45" spans="1:11" ht="21.95" customHeight="1" x14ac:dyDescent="0.2">
      <c r="A45" s="49" t="s">
        <v>72</v>
      </c>
      <c r="E45" s="57"/>
      <c r="F45" s="56"/>
      <c r="G45" s="57"/>
      <c r="I45" s="57"/>
      <c r="J45" s="56"/>
      <c r="K45" s="57"/>
    </row>
    <row r="46" spans="1:11" ht="21.95" customHeight="1" x14ac:dyDescent="0.2">
      <c r="A46" s="46" t="s">
        <v>73</v>
      </c>
      <c r="C46" s="48">
        <v>33</v>
      </c>
      <c r="E46" s="55">
        <v>25869695</v>
      </c>
      <c r="F46" s="56"/>
      <c r="G46" s="55">
        <v>35717780</v>
      </c>
      <c r="I46" s="55">
        <v>53784520</v>
      </c>
      <c r="J46" s="56"/>
      <c r="K46" s="55">
        <v>83865612</v>
      </c>
    </row>
    <row r="47" spans="1:11" ht="21.95" customHeight="1" x14ac:dyDescent="0.2">
      <c r="A47" s="46" t="s">
        <v>74</v>
      </c>
      <c r="C47" s="48">
        <v>33</v>
      </c>
      <c r="E47" s="58">
        <v>1638998</v>
      </c>
      <c r="F47" s="56"/>
      <c r="G47" s="58">
        <v>-2441657</v>
      </c>
      <c r="I47" s="58">
        <v>-177934</v>
      </c>
      <c r="J47" s="56"/>
      <c r="K47" s="58">
        <v>-5713121</v>
      </c>
    </row>
    <row r="48" spans="1:11" ht="21.95" customHeight="1" x14ac:dyDescent="0.2">
      <c r="A48" s="46" t="s">
        <v>75</v>
      </c>
      <c r="E48" s="55">
        <f>SUM(E46:E47)</f>
        <v>27508693</v>
      </c>
      <c r="F48" s="56"/>
      <c r="G48" s="55">
        <f>SUM(G46:G47)</f>
        <v>33276123</v>
      </c>
      <c r="I48" s="55">
        <f>SUM(I46:I47)</f>
        <v>53606586</v>
      </c>
      <c r="J48" s="56"/>
      <c r="K48" s="55">
        <f>SUM(K46:K47)</f>
        <v>78152491</v>
      </c>
    </row>
    <row r="49" spans="1:11" ht="21.95" customHeight="1" x14ac:dyDescent="0.2">
      <c r="A49" s="46" t="s">
        <v>76</v>
      </c>
      <c r="E49" s="62">
        <v>11728372</v>
      </c>
      <c r="F49" s="56"/>
      <c r="G49" s="55">
        <v>10874686</v>
      </c>
      <c r="I49" s="62">
        <v>25422555</v>
      </c>
      <c r="J49" s="56"/>
      <c r="K49" s="55">
        <v>22138484</v>
      </c>
    </row>
    <row r="50" spans="1:11" ht="21.95" customHeight="1" x14ac:dyDescent="0.2">
      <c r="A50" s="46" t="s">
        <v>77</v>
      </c>
      <c r="E50" s="62">
        <v>16440319</v>
      </c>
      <c r="G50" s="55">
        <v>15564247</v>
      </c>
      <c r="I50" s="62">
        <v>34476389</v>
      </c>
      <c r="K50" s="55">
        <v>29338649</v>
      </c>
    </row>
    <row r="51" spans="1:11" ht="21.95" customHeight="1" x14ac:dyDescent="0.2">
      <c r="A51" s="46" t="s">
        <v>78</v>
      </c>
      <c r="B51" s="63"/>
      <c r="C51" s="48">
        <v>21</v>
      </c>
      <c r="E51" s="62">
        <v>11342730</v>
      </c>
      <c r="F51" s="56"/>
      <c r="G51" s="55">
        <v>10755864</v>
      </c>
      <c r="I51" s="62">
        <v>21234680</v>
      </c>
      <c r="J51" s="56"/>
      <c r="K51" s="55">
        <v>21217258</v>
      </c>
    </row>
    <row r="52" spans="1:11" ht="21.95" customHeight="1" x14ac:dyDescent="0.2">
      <c r="A52" s="46" t="s">
        <v>79</v>
      </c>
      <c r="C52" s="48">
        <v>22</v>
      </c>
      <c r="E52" s="58">
        <v>-207410</v>
      </c>
      <c r="F52" s="56"/>
      <c r="G52" s="58">
        <v>-284672</v>
      </c>
      <c r="I52" s="62">
        <v>575062</v>
      </c>
      <c r="J52" s="56"/>
      <c r="K52" s="58">
        <v>205784</v>
      </c>
    </row>
    <row r="53" spans="1:11" ht="21.95" hidden="1" customHeight="1" x14ac:dyDescent="0.2">
      <c r="A53" s="46" t="s">
        <v>80</v>
      </c>
      <c r="B53" s="63"/>
      <c r="E53" s="62"/>
      <c r="F53" s="56"/>
      <c r="G53" s="37" t="e">
        <f>ROUND(#REF!,0)</f>
        <v>#REF!</v>
      </c>
      <c r="I53" s="62"/>
      <c r="J53" s="56"/>
      <c r="K53" s="37" t="e">
        <f>ROUND(#REF!,0)</f>
        <v>#REF!</v>
      </c>
    </row>
    <row r="54" spans="1:11" ht="21.95" customHeight="1" x14ac:dyDescent="0.2">
      <c r="A54" s="49" t="s">
        <v>81</v>
      </c>
      <c r="E54" s="64">
        <f>SUM(E48:E52)</f>
        <v>66812704</v>
      </c>
      <c r="F54" s="65"/>
      <c r="G54" s="66">
        <f>SUM(G48:G52)</f>
        <v>70186248</v>
      </c>
      <c r="I54" s="64">
        <f>SUM(I48:I52)</f>
        <v>135315272</v>
      </c>
      <c r="J54" s="65"/>
      <c r="K54" s="66">
        <f>SUM(K48:K52)</f>
        <v>151052666</v>
      </c>
    </row>
    <row r="55" spans="1:11" ht="8.1" customHeight="1" x14ac:dyDescent="0.2">
      <c r="A55" s="49"/>
      <c r="E55" s="39"/>
      <c r="F55" s="67"/>
      <c r="G55" s="39"/>
      <c r="I55" s="39"/>
      <c r="J55" s="67"/>
      <c r="K55" s="39"/>
    </row>
    <row r="56" spans="1:11" ht="21.95" customHeight="1" x14ac:dyDescent="0.2">
      <c r="A56" s="49" t="s">
        <v>82</v>
      </c>
      <c r="D56" s="68"/>
      <c r="E56" s="69">
        <f>E19-E54</f>
        <v>7932563</v>
      </c>
      <c r="F56" s="70"/>
      <c r="G56" s="69">
        <f>G19-G54</f>
        <v>6171855</v>
      </c>
      <c r="I56" s="69">
        <f>I19-I54</f>
        <v>8875058</v>
      </c>
      <c r="J56" s="70"/>
      <c r="K56" s="69">
        <f>K19-K54</f>
        <v>23709053</v>
      </c>
    </row>
    <row r="57" spans="1:11" ht="21.95" customHeight="1" x14ac:dyDescent="0.2">
      <c r="A57" s="46" t="s">
        <v>83</v>
      </c>
      <c r="C57" s="48">
        <v>13</v>
      </c>
      <c r="D57" s="71"/>
      <c r="E57" s="58">
        <v>-652955</v>
      </c>
      <c r="F57" s="72"/>
      <c r="G57" s="58">
        <v>1017000</v>
      </c>
      <c r="I57" s="58">
        <v>-799454</v>
      </c>
      <c r="J57" s="72"/>
      <c r="K57" s="58">
        <v>-2508601</v>
      </c>
    </row>
    <row r="58" spans="1:11" ht="21.95" customHeight="1" x14ac:dyDescent="0.2">
      <c r="A58" s="49" t="s">
        <v>84</v>
      </c>
      <c r="D58" s="68"/>
      <c r="E58" s="66">
        <f>SUM(E56:E57)</f>
        <v>7279608</v>
      </c>
      <c r="F58" s="70"/>
      <c r="G58" s="66">
        <f>SUM(G56:G57)</f>
        <v>7188855</v>
      </c>
      <c r="I58" s="66">
        <f>SUM(I56:I57)</f>
        <v>8075604</v>
      </c>
      <c r="J58" s="70"/>
      <c r="K58" s="66">
        <f>ROUND(SUM(K56:K57),0)</f>
        <v>21200452</v>
      </c>
    </row>
    <row r="59" spans="1:11" ht="21.95" customHeight="1" x14ac:dyDescent="0.2">
      <c r="A59" s="49"/>
      <c r="D59" s="68"/>
      <c r="E59" s="61"/>
      <c r="F59" s="70"/>
      <c r="G59" s="61"/>
      <c r="I59" s="61"/>
      <c r="J59" s="70"/>
      <c r="K59" s="61"/>
    </row>
    <row r="60" spans="1:11" ht="21.95" customHeight="1" x14ac:dyDescent="0.2">
      <c r="A60" s="49"/>
      <c r="D60" s="68"/>
      <c r="E60" s="61"/>
      <c r="F60" s="70"/>
      <c r="G60" s="61"/>
      <c r="I60" s="61"/>
      <c r="J60" s="70"/>
      <c r="K60" s="61"/>
    </row>
    <row r="61" spans="1:11" ht="21.95" customHeight="1" x14ac:dyDescent="0.2">
      <c r="A61" s="49"/>
      <c r="D61" s="68"/>
      <c r="E61" s="61"/>
      <c r="F61" s="70"/>
      <c r="G61" s="61"/>
      <c r="I61" s="61"/>
      <c r="J61" s="70"/>
      <c r="K61" s="61"/>
    </row>
    <row r="62" spans="1:11" ht="21.95" customHeight="1" x14ac:dyDescent="0.2">
      <c r="A62" s="49"/>
      <c r="D62" s="68"/>
      <c r="E62" s="61"/>
      <c r="F62" s="70"/>
      <c r="G62" s="61"/>
      <c r="I62" s="61"/>
      <c r="J62" s="70"/>
      <c r="K62" s="61"/>
    </row>
    <row r="63" spans="1:11" ht="21.95" customHeight="1" x14ac:dyDescent="0.2">
      <c r="A63" s="49"/>
      <c r="D63" s="68"/>
      <c r="E63" s="61"/>
      <c r="F63" s="70"/>
      <c r="G63" s="61"/>
      <c r="I63" s="61"/>
      <c r="J63" s="70"/>
      <c r="K63" s="61"/>
    </row>
    <row r="64" spans="1:11" ht="21.95" customHeight="1" x14ac:dyDescent="0.2">
      <c r="A64" s="49"/>
      <c r="D64" s="68"/>
      <c r="E64" s="61"/>
      <c r="F64" s="70"/>
      <c r="G64" s="61"/>
      <c r="I64" s="61"/>
      <c r="J64" s="70"/>
      <c r="K64" s="61"/>
    </row>
    <row r="65" spans="1:11" ht="21.95" customHeight="1" x14ac:dyDescent="0.2">
      <c r="A65" s="49"/>
      <c r="D65" s="68"/>
      <c r="E65" s="61"/>
      <c r="F65" s="70"/>
      <c r="G65" s="61"/>
      <c r="I65" s="61"/>
      <c r="J65" s="70"/>
      <c r="K65" s="61"/>
    </row>
    <row r="66" spans="1:11" ht="21.95" customHeight="1" x14ac:dyDescent="0.2">
      <c r="A66" s="49"/>
      <c r="D66" s="68"/>
      <c r="E66" s="61"/>
      <c r="F66" s="70"/>
      <c r="G66" s="61"/>
      <c r="I66" s="61"/>
      <c r="J66" s="70"/>
      <c r="K66" s="61"/>
    </row>
    <row r="67" spans="1:11" ht="21.95" customHeight="1" x14ac:dyDescent="0.2">
      <c r="A67" s="49"/>
      <c r="D67" s="68"/>
      <c r="E67" s="61"/>
      <c r="F67" s="70"/>
      <c r="G67" s="61"/>
      <c r="I67" s="61"/>
      <c r="J67" s="70"/>
      <c r="K67" s="61"/>
    </row>
    <row r="68" spans="1:11" ht="21.95" customHeight="1" x14ac:dyDescent="0.2">
      <c r="A68" s="49"/>
      <c r="D68" s="68"/>
      <c r="E68" s="61"/>
      <c r="F68" s="70"/>
      <c r="G68" s="61"/>
      <c r="I68" s="61"/>
      <c r="J68" s="70"/>
      <c r="K68" s="61"/>
    </row>
    <row r="69" spans="1:11" ht="21.95" customHeight="1" x14ac:dyDescent="0.2">
      <c r="A69" s="49"/>
      <c r="D69" s="68"/>
      <c r="E69" s="61"/>
      <c r="F69" s="70"/>
      <c r="G69" s="61"/>
      <c r="I69" s="61"/>
      <c r="J69" s="70"/>
      <c r="K69" s="61"/>
    </row>
    <row r="70" spans="1:11" ht="21.95" customHeight="1" x14ac:dyDescent="0.2">
      <c r="A70" s="49"/>
      <c r="D70" s="68"/>
      <c r="E70" s="61"/>
      <c r="F70" s="70"/>
      <c r="G70" s="61"/>
      <c r="I70" s="61"/>
      <c r="J70" s="70"/>
      <c r="K70" s="61"/>
    </row>
    <row r="71" spans="1:11" ht="21.95" customHeight="1" x14ac:dyDescent="0.2">
      <c r="A71" s="49"/>
      <c r="D71" s="68"/>
      <c r="E71" s="61"/>
      <c r="F71" s="70"/>
      <c r="G71" s="61"/>
      <c r="I71" s="61"/>
      <c r="J71" s="70"/>
      <c r="K71" s="61"/>
    </row>
    <row r="72" spans="1:11" ht="21.95" customHeight="1" x14ac:dyDescent="0.2">
      <c r="A72" s="132" t="s">
        <v>27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</row>
    <row r="73" spans="1:11" ht="21.95" customHeight="1" x14ac:dyDescent="0.2">
      <c r="A73" s="133" t="s">
        <v>71</v>
      </c>
      <c r="B73" s="133"/>
      <c r="C73" s="133"/>
      <c r="D73" s="133"/>
      <c r="E73" s="133"/>
      <c r="F73" s="133"/>
      <c r="G73" s="133"/>
      <c r="H73" s="133"/>
      <c r="I73" s="133"/>
      <c r="J73" s="133"/>
      <c r="K73" s="133"/>
    </row>
    <row r="74" spans="1:11" ht="21.95" customHeight="1" x14ac:dyDescent="0.2">
      <c r="A74" s="44" t="str">
        <f>A37</f>
        <v>บริษัท จรัญประกันภัย จำกัด (มหาชน)</v>
      </c>
      <c r="E74" s="61"/>
      <c r="F74" s="60"/>
      <c r="G74" s="61"/>
      <c r="I74" s="61"/>
      <c r="J74" s="60"/>
      <c r="K74" s="61"/>
    </row>
    <row r="75" spans="1:11" ht="21.95" customHeight="1" x14ac:dyDescent="0.2">
      <c r="A75" s="47" t="s">
        <v>55</v>
      </c>
      <c r="E75" s="61"/>
      <c r="F75" s="60"/>
      <c r="G75" s="61"/>
      <c r="I75" s="61"/>
      <c r="J75" s="60"/>
      <c r="K75" s="61"/>
    </row>
    <row r="76" spans="1:11" ht="21.95" customHeight="1" x14ac:dyDescent="0.2">
      <c r="A76" s="47" t="s">
        <v>56</v>
      </c>
      <c r="E76" s="61"/>
      <c r="F76" s="60"/>
      <c r="G76" s="61"/>
      <c r="I76" s="61"/>
      <c r="J76" s="60"/>
      <c r="K76" s="61"/>
    </row>
    <row r="77" spans="1:11" ht="21.95" customHeight="1" x14ac:dyDescent="0.2">
      <c r="A77" s="49"/>
      <c r="E77" s="61"/>
      <c r="F77" s="60"/>
      <c r="G77" s="61"/>
      <c r="I77" s="61"/>
      <c r="J77" s="60"/>
      <c r="K77" s="61"/>
    </row>
    <row r="78" spans="1:11" ht="21.95" customHeight="1" x14ac:dyDescent="0.2">
      <c r="A78" s="49"/>
      <c r="B78" s="49"/>
      <c r="C78" s="50"/>
      <c r="E78" s="131" t="s">
        <v>4</v>
      </c>
      <c r="F78" s="131"/>
      <c r="G78" s="131"/>
      <c r="H78" s="131"/>
      <c r="I78" s="131"/>
      <c r="J78" s="131"/>
      <c r="K78" s="131"/>
    </row>
    <row r="79" spans="1:11" ht="21.95" customHeight="1" x14ac:dyDescent="0.2">
      <c r="A79" s="49"/>
      <c r="B79" s="49"/>
      <c r="C79" s="50"/>
      <c r="E79" s="134" t="s">
        <v>57</v>
      </c>
      <c r="F79" s="134"/>
      <c r="G79" s="134"/>
      <c r="I79" s="134" t="s">
        <v>58</v>
      </c>
      <c r="J79" s="134"/>
      <c r="K79" s="134"/>
    </row>
    <row r="80" spans="1:11" ht="21.95" customHeight="1" x14ac:dyDescent="0.2">
      <c r="A80" s="49"/>
      <c r="B80" s="49"/>
      <c r="C80" s="50"/>
      <c r="E80" s="131" t="s">
        <v>59</v>
      </c>
      <c r="F80" s="131"/>
      <c r="G80" s="131"/>
      <c r="I80" s="131" t="s">
        <v>59</v>
      </c>
      <c r="J80" s="131"/>
      <c r="K80" s="131"/>
    </row>
    <row r="81" spans="1:11" ht="21.95" customHeight="1" x14ac:dyDescent="0.2">
      <c r="D81" s="52"/>
      <c r="E81" s="53">
        <v>2567</v>
      </c>
      <c r="G81" s="53">
        <v>2566</v>
      </c>
      <c r="I81" s="53">
        <v>2567</v>
      </c>
      <c r="K81" s="53">
        <v>2566</v>
      </c>
    </row>
    <row r="82" spans="1:11" ht="21.95" customHeight="1" x14ac:dyDescent="0.2">
      <c r="A82" s="49" t="s">
        <v>85</v>
      </c>
      <c r="D82" s="68"/>
      <c r="E82" s="73"/>
      <c r="F82" s="74"/>
      <c r="G82" s="73"/>
    </row>
    <row r="83" spans="1:11" ht="21.95" customHeight="1" x14ac:dyDescent="0.2">
      <c r="A83" s="49" t="s">
        <v>86</v>
      </c>
      <c r="B83" s="49"/>
      <c r="D83" s="68"/>
      <c r="E83" s="73"/>
      <c r="F83" s="74"/>
      <c r="G83" s="73"/>
    </row>
    <row r="84" spans="1:11" ht="21.95" customHeight="1" x14ac:dyDescent="0.2">
      <c r="A84" s="46" t="s">
        <v>87</v>
      </c>
      <c r="D84" s="68"/>
      <c r="I84" s="56"/>
      <c r="K84" s="56"/>
    </row>
    <row r="85" spans="1:11" ht="21.95" customHeight="1" x14ac:dyDescent="0.2">
      <c r="B85" s="46" t="s">
        <v>88</v>
      </c>
      <c r="D85" s="68"/>
      <c r="E85" s="38">
        <v>-14544889</v>
      </c>
      <c r="F85" s="74"/>
      <c r="G85" s="55">
        <v>-5851159</v>
      </c>
      <c r="H85" s="55"/>
      <c r="I85" s="55">
        <v>-17816686</v>
      </c>
      <c r="J85" s="55"/>
      <c r="K85" s="55">
        <v>-15817065</v>
      </c>
    </row>
    <row r="86" spans="1:11" ht="21.95" customHeight="1" x14ac:dyDescent="0.2">
      <c r="A86" s="75" t="s">
        <v>89</v>
      </c>
      <c r="D86" s="68"/>
      <c r="I86" s="56"/>
      <c r="K86" s="56"/>
    </row>
    <row r="87" spans="1:11" ht="21.95" customHeight="1" x14ac:dyDescent="0.2">
      <c r="A87" s="75"/>
      <c r="B87" s="46" t="s">
        <v>90</v>
      </c>
      <c r="D87" s="68"/>
      <c r="E87" s="38">
        <v>2908978</v>
      </c>
      <c r="F87" s="74"/>
      <c r="G87" s="76">
        <v>1170232</v>
      </c>
      <c r="I87" s="38">
        <v>3563337</v>
      </c>
      <c r="J87" s="74"/>
      <c r="K87" s="76">
        <v>3163413</v>
      </c>
    </row>
    <row r="88" spans="1:11" ht="21.95" customHeight="1" x14ac:dyDescent="0.2">
      <c r="A88" s="49" t="s">
        <v>91</v>
      </c>
      <c r="D88" s="68"/>
      <c r="E88" s="59">
        <f>SUM(E85:E87)</f>
        <v>-11635911</v>
      </c>
      <c r="F88" s="70"/>
      <c r="G88" s="59">
        <f>SUM(G85:G87)</f>
        <v>-4680927</v>
      </c>
      <c r="I88" s="59">
        <f>SUM(I85:I87)</f>
        <v>-14253349</v>
      </c>
      <c r="J88" s="70"/>
      <c r="K88" s="59">
        <f>SUM(K85:K87)</f>
        <v>-12653652</v>
      </c>
    </row>
    <row r="89" spans="1:11" ht="21.95" customHeight="1" thickBot="1" x14ac:dyDescent="0.25">
      <c r="A89" s="49" t="s">
        <v>92</v>
      </c>
      <c r="D89" s="68"/>
      <c r="E89" s="77">
        <f>E88+E58</f>
        <v>-4356303</v>
      </c>
      <c r="F89" s="70"/>
      <c r="G89" s="77">
        <f>G88+G58</f>
        <v>2507928</v>
      </c>
      <c r="I89" s="77">
        <f>I88+I58</f>
        <v>-6177745</v>
      </c>
      <c r="J89" s="70"/>
      <c r="K89" s="77">
        <f>K88+K58</f>
        <v>8546800</v>
      </c>
    </row>
    <row r="90" spans="1:11" ht="5.45" customHeight="1" thickTop="1" x14ac:dyDescent="0.2">
      <c r="A90" s="49"/>
      <c r="D90" s="68"/>
      <c r="E90" s="61"/>
      <c r="F90" s="70"/>
      <c r="G90" s="61"/>
      <c r="I90" s="61"/>
      <c r="J90" s="70"/>
      <c r="K90" s="61"/>
    </row>
    <row r="91" spans="1:11" ht="21.95" customHeight="1" x14ac:dyDescent="0.2">
      <c r="A91" s="49" t="s">
        <v>93</v>
      </c>
      <c r="E91" s="78"/>
      <c r="F91" s="78"/>
      <c r="G91" s="78"/>
      <c r="I91" s="78"/>
      <c r="J91" s="78"/>
      <c r="K91" s="78"/>
    </row>
    <row r="92" spans="1:11" ht="21.95" customHeight="1" x14ac:dyDescent="0.2">
      <c r="A92" s="46" t="s">
        <v>94</v>
      </c>
      <c r="D92" s="48"/>
      <c r="E92" s="79">
        <f>E58/E107</f>
        <v>0.60663400000000001</v>
      </c>
      <c r="F92" s="80"/>
      <c r="G92" s="79">
        <f>G58/G107</f>
        <v>0.59907125000000006</v>
      </c>
      <c r="I92" s="79">
        <f>I58/I107</f>
        <v>0.67296699999999998</v>
      </c>
      <c r="J92" s="80"/>
      <c r="K92" s="79">
        <f>K58/K107</f>
        <v>1.7667043333333334</v>
      </c>
    </row>
    <row r="93" spans="1:11" ht="21.95" customHeight="1" x14ac:dyDescent="0.2">
      <c r="D93" s="48"/>
      <c r="E93" s="79"/>
      <c r="F93" s="80"/>
      <c r="G93" s="79"/>
      <c r="I93" s="79"/>
      <c r="J93" s="80"/>
      <c r="K93" s="79"/>
    </row>
    <row r="94" spans="1:11" ht="21.95" customHeight="1" x14ac:dyDescent="0.2">
      <c r="D94" s="48"/>
      <c r="E94" s="79"/>
      <c r="F94" s="80"/>
      <c r="G94" s="79"/>
      <c r="I94" s="79"/>
      <c r="J94" s="80"/>
      <c r="K94" s="79"/>
    </row>
    <row r="95" spans="1:11" ht="21.95" customHeight="1" x14ac:dyDescent="0.2">
      <c r="D95" s="48"/>
      <c r="E95" s="79"/>
      <c r="F95" s="80"/>
      <c r="G95" s="79"/>
      <c r="I95" s="79"/>
      <c r="J95" s="80"/>
      <c r="K95" s="79"/>
    </row>
    <row r="96" spans="1:11" ht="21.95" customHeight="1" x14ac:dyDescent="0.2">
      <c r="D96" s="48"/>
      <c r="E96" s="79"/>
      <c r="F96" s="80"/>
      <c r="G96" s="79"/>
      <c r="I96" s="79"/>
      <c r="J96" s="80"/>
      <c r="K96" s="79"/>
    </row>
    <row r="97" spans="1:12" ht="21.95" customHeight="1" x14ac:dyDescent="0.2">
      <c r="D97" s="48"/>
      <c r="E97" s="79"/>
      <c r="F97" s="80"/>
      <c r="G97" s="79"/>
      <c r="I97" s="79"/>
      <c r="J97" s="80"/>
      <c r="K97" s="79"/>
    </row>
    <row r="98" spans="1:12" ht="21.95" customHeight="1" x14ac:dyDescent="0.2">
      <c r="D98" s="48"/>
      <c r="E98" s="79"/>
      <c r="F98" s="80"/>
      <c r="G98" s="79"/>
      <c r="I98" s="79"/>
      <c r="J98" s="80"/>
      <c r="K98" s="79"/>
    </row>
    <row r="99" spans="1:12" ht="21.95" customHeight="1" x14ac:dyDescent="0.2">
      <c r="D99" s="48"/>
      <c r="E99" s="79"/>
      <c r="F99" s="80"/>
      <c r="G99" s="79"/>
      <c r="I99" s="79"/>
      <c r="J99" s="80"/>
      <c r="K99" s="79"/>
    </row>
    <row r="100" spans="1:12" ht="21.95" customHeight="1" x14ac:dyDescent="0.2">
      <c r="D100" s="48"/>
      <c r="E100" s="79"/>
      <c r="F100" s="80"/>
      <c r="G100" s="79"/>
      <c r="I100" s="79"/>
      <c r="J100" s="80"/>
      <c r="K100" s="79"/>
    </row>
    <row r="101" spans="1:12" ht="21.95" customHeight="1" x14ac:dyDescent="0.2">
      <c r="D101" s="48"/>
      <c r="E101" s="79"/>
      <c r="F101" s="80"/>
      <c r="G101" s="79"/>
      <c r="I101" s="79"/>
      <c r="J101" s="80"/>
      <c r="K101" s="79"/>
    </row>
    <row r="102" spans="1:12" ht="21.95" customHeight="1" x14ac:dyDescent="0.2">
      <c r="D102" s="48"/>
      <c r="E102" s="79"/>
      <c r="F102" s="80"/>
      <c r="G102" s="79"/>
      <c r="I102" s="79"/>
      <c r="J102" s="80"/>
      <c r="K102" s="79"/>
    </row>
    <row r="103" spans="1:12" ht="21.95" customHeight="1" x14ac:dyDescent="0.2">
      <c r="D103" s="48"/>
      <c r="E103" s="79"/>
      <c r="F103" s="80"/>
      <c r="G103" s="79"/>
      <c r="I103" s="79"/>
      <c r="J103" s="80"/>
      <c r="K103" s="79"/>
    </row>
    <row r="104" spans="1:12" ht="21.95" customHeight="1" x14ac:dyDescent="0.2">
      <c r="D104" s="48"/>
      <c r="E104" s="79"/>
      <c r="F104" s="80"/>
      <c r="G104" s="79"/>
      <c r="I104" s="79"/>
      <c r="J104" s="80"/>
      <c r="K104" s="79"/>
    </row>
    <row r="105" spans="1:12" ht="21.95" customHeight="1" x14ac:dyDescent="0.2">
      <c r="D105" s="48"/>
      <c r="E105" s="79"/>
      <c r="F105" s="80"/>
      <c r="G105" s="79"/>
      <c r="I105" s="79"/>
      <c r="J105" s="80"/>
      <c r="K105" s="79"/>
    </row>
    <row r="106" spans="1:12" ht="21.95" customHeight="1" x14ac:dyDescent="0.2">
      <c r="D106" s="48"/>
      <c r="E106" s="79"/>
      <c r="F106" s="80"/>
      <c r="G106" s="79"/>
      <c r="I106" s="79"/>
      <c r="J106" s="80"/>
      <c r="K106" s="79"/>
    </row>
    <row r="107" spans="1:12" s="81" customFormat="1" ht="21.95" customHeight="1" x14ac:dyDescent="0.2">
      <c r="A107" s="81" t="s">
        <v>95</v>
      </c>
      <c r="C107" s="82"/>
      <c r="E107" s="83">
        <v>12000000</v>
      </c>
      <c r="F107" s="84"/>
      <c r="G107" s="85">
        <v>12000000</v>
      </c>
      <c r="I107" s="81">
        <v>12000000</v>
      </c>
      <c r="K107" s="81">
        <v>12000000</v>
      </c>
      <c r="L107" s="86"/>
    </row>
    <row r="108" spans="1:12" ht="21.95" customHeight="1" x14ac:dyDescent="0.2">
      <c r="A108" s="132" t="s">
        <v>27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</row>
    <row r="109" spans="1:12" ht="21.95" customHeight="1" x14ac:dyDescent="0.2">
      <c r="A109" s="133" t="s">
        <v>71</v>
      </c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</row>
    <row r="110" spans="1:12" s="48" customFormat="1" ht="21.95" customHeight="1" x14ac:dyDescent="0.2">
      <c r="L110" s="87"/>
    </row>
    <row r="111" spans="1:12" ht="21.95" customHeight="1" x14ac:dyDescent="0.2">
      <c r="C111" s="46"/>
      <c r="E111" s="46"/>
      <c r="G111" s="46"/>
    </row>
  </sheetData>
  <mergeCells count="21">
    <mergeCell ref="E5:K5"/>
    <mergeCell ref="E6:G6"/>
    <mergeCell ref="I6:K6"/>
    <mergeCell ref="E7:G7"/>
    <mergeCell ref="I7:K7"/>
    <mergeCell ref="A35:K35"/>
    <mergeCell ref="A36:K36"/>
    <mergeCell ref="E41:K41"/>
    <mergeCell ref="E42:G42"/>
    <mergeCell ref="I42:K42"/>
    <mergeCell ref="E80:G80"/>
    <mergeCell ref="I80:K80"/>
    <mergeCell ref="A108:K108"/>
    <mergeCell ref="A109:K109"/>
    <mergeCell ref="E43:G43"/>
    <mergeCell ref="I43:K43"/>
    <mergeCell ref="A72:K72"/>
    <mergeCell ref="A73:K73"/>
    <mergeCell ref="E78:K78"/>
    <mergeCell ref="E79:G79"/>
    <mergeCell ref="I79:K79"/>
  </mergeCells>
  <pageMargins left="0.70866141732283505" right="0.6" top="0.55118110236220497" bottom="0.70866141732283505" header="0.511811023622047" footer="0.6"/>
  <pageSetup paperSize="9" scale="92" firstPageNumber="5" orientation="portrait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rowBreaks count="2" manualBreakCount="2">
    <brk id="36" max="10" man="1"/>
    <brk id="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view="pageBreakPreview" topLeftCell="A14" zoomScale="70" zoomScaleNormal="100" zoomScaleSheetLayoutView="70" workbookViewId="0">
      <selection activeCell="P1" sqref="P1:S1048576"/>
    </sheetView>
  </sheetViews>
  <sheetFormatPr defaultColWidth="9" defaultRowHeight="21.95" customHeight="1" x14ac:dyDescent="0.2"/>
  <cols>
    <col min="1" max="1" width="27.125" style="3" customWidth="1"/>
    <col min="2" max="2" width="7.125" style="3" customWidth="1"/>
    <col min="3" max="3" width="2.375" style="3" customWidth="1"/>
    <col min="4" max="4" width="12.875" style="3" customWidth="1"/>
    <col min="5" max="5" width="0.875" style="3" customWidth="1"/>
    <col min="6" max="6" width="12.875" style="3" customWidth="1"/>
    <col min="7" max="7" width="0.875" style="3" customWidth="1"/>
    <col min="8" max="8" width="12.875" style="3" customWidth="1"/>
    <col min="9" max="9" width="0.875" style="3" customWidth="1"/>
    <col min="10" max="10" width="12.875" style="3" customWidth="1"/>
    <col min="11" max="11" width="0.875" style="3" customWidth="1"/>
    <col min="12" max="12" width="17.5" style="3" customWidth="1"/>
    <col min="13" max="13" width="0.875" style="3" customWidth="1"/>
    <col min="14" max="14" width="13.625" style="3" customWidth="1"/>
    <col min="15" max="15" width="2.375" style="3" customWidth="1"/>
    <col min="16" max="16384" width="9" style="3"/>
  </cols>
  <sheetData>
    <row r="1" spans="1:14" ht="21.95" customHeight="1" x14ac:dyDescent="0.45">
      <c r="A1" s="30" t="str">
        <f>+'BS-TH'!A1</f>
        <v>บริษัท จรัญประกันภัย จำกัด (มหาชน)</v>
      </c>
      <c r="B1" s="30"/>
      <c r="C1" s="30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21.95" customHeight="1" x14ac:dyDescent="0.45">
      <c r="A2" s="30" t="s">
        <v>96</v>
      </c>
      <c r="B2" s="30"/>
      <c r="C2" s="30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21.95" customHeight="1" x14ac:dyDescent="0.45">
      <c r="A3" s="30" t="s">
        <v>97</v>
      </c>
      <c r="B3" s="30"/>
      <c r="C3" s="30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6.2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21.95" customHeight="1" x14ac:dyDescent="0.2">
      <c r="D5" s="135" t="str">
        <f>+'PL-TH'!E5</f>
        <v>บาท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6" spans="1:14" ht="21.95" customHeight="1" x14ac:dyDescent="0.2">
      <c r="D6" s="24"/>
      <c r="E6" s="24"/>
      <c r="F6" s="24"/>
      <c r="G6" s="24"/>
      <c r="H6" s="136" t="s">
        <v>47</v>
      </c>
      <c r="I6" s="136"/>
      <c r="J6" s="136"/>
      <c r="K6" s="24"/>
      <c r="L6" s="89" t="s">
        <v>98</v>
      </c>
      <c r="M6" s="24"/>
      <c r="N6" s="24"/>
    </row>
    <row r="7" spans="1:14" ht="21.95" customHeight="1" x14ac:dyDescent="0.2">
      <c r="D7" s="24"/>
      <c r="E7" s="24"/>
      <c r="F7" s="24"/>
      <c r="G7" s="24"/>
      <c r="H7" s="137"/>
      <c r="I7" s="137"/>
      <c r="J7" s="137"/>
      <c r="K7" s="24"/>
      <c r="L7" s="90" t="s">
        <v>99</v>
      </c>
      <c r="M7" s="24"/>
      <c r="N7" s="24"/>
    </row>
    <row r="8" spans="1:14" ht="21.95" customHeight="1" x14ac:dyDescent="0.2">
      <c r="D8" s="24"/>
      <c r="E8" s="24"/>
      <c r="F8" s="24"/>
      <c r="G8" s="24"/>
      <c r="H8" s="24" t="s">
        <v>100</v>
      </c>
      <c r="J8" s="24"/>
      <c r="K8" s="24"/>
      <c r="L8" s="24" t="s">
        <v>101</v>
      </c>
      <c r="M8" s="24"/>
      <c r="N8" s="24"/>
    </row>
    <row r="9" spans="1:14" ht="21.95" customHeight="1" x14ac:dyDescent="0.2">
      <c r="D9" s="24" t="s">
        <v>102</v>
      </c>
      <c r="E9" s="24"/>
      <c r="F9" s="24" t="s">
        <v>103</v>
      </c>
      <c r="G9" s="24"/>
      <c r="H9" s="24" t="s">
        <v>104</v>
      </c>
      <c r="I9" s="24"/>
      <c r="J9" s="24"/>
      <c r="K9" s="24"/>
      <c r="L9" s="24" t="s">
        <v>105</v>
      </c>
      <c r="M9" s="24"/>
      <c r="N9" s="24" t="s">
        <v>106</v>
      </c>
    </row>
    <row r="10" spans="1:14" ht="21.95" customHeight="1" x14ac:dyDescent="0.2">
      <c r="B10" s="91" t="s">
        <v>7</v>
      </c>
      <c r="C10" s="24"/>
      <c r="D10" s="91" t="s">
        <v>107</v>
      </c>
      <c r="E10" s="24"/>
      <c r="F10" s="91" t="s">
        <v>108</v>
      </c>
      <c r="G10" s="24"/>
      <c r="H10" s="91" t="s">
        <v>109</v>
      </c>
      <c r="I10" s="24"/>
      <c r="J10" s="91" t="s">
        <v>110</v>
      </c>
      <c r="K10" s="24"/>
      <c r="L10" s="92" t="s">
        <v>111</v>
      </c>
      <c r="M10" s="24"/>
      <c r="N10" s="91" t="s">
        <v>41</v>
      </c>
    </row>
    <row r="11" spans="1:14" ht="21.95" customHeight="1" x14ac:dyDescent="0.45">
      <c r="A11" s="93" t="s">
        <v>112</v>
      </c>
      <c r="B11" s="93"/>
      <c r="C11" s="93"/>
      <c r="D11" s="94">
        <v>120000000</v>
      </c>
      <c r="E11" s="95"/>
      <c r="F11" s="96">
        <v>258000000</v>
      </c>
      <c r="G11" s="95"/>
      <c r="H11" s="96">
        <v>12000000</v>
      </c>
      <c r="I11" s="95"/>
      <c r="J11" s="96">
        <v>158646690</v>
      </c>
      <c r="K11" s="95"/>
      <c r="L11" s="96">
        <v>34503407</v>
      </c>
      <c r="M11" s="95"/>
      <c r="N11" s="96">
        <f>SUM(D11:L11)</f>
        <v>583150097</v>
      </c>
    </row>
    <row r="12" spans="1:14" ht="21" x14ac:dyDescent="0.45">
      <c r="A12" s="16" t="s">
        <v>84</v>
      </c>
      <c r="B12" s="16"/>
      <c r="C12" s="16"/>
      <c r="D12" s="97">
        <v>0</v>
      </c>
      <c r="E12" s="98"/>
      <c r="F12" s="97">
        <v>0</v>
      </c>
      <c r="G12" s="97"/>
      <c r="H12" s="97">
        <v>0</v>
      </c>
      <c r="I12" s="97"/>
      <c r="J12" s="97">
        <v>21200452</v>
      </c>
      <c r="K12" s="97"/>
      <c r="L12" s="97">
        <v>0</v>
      </c>
      <c r="M12" s="97"/>
      <c r="N12" s="97">
        <f>SUM(D12:L12)</f>
        <v>21200452</v>
      </c>
    </row>
    <row r="13" spans="1:14" ht="21" hidden="1" x14ac:dyDescent="0.45">
      <c r="A13" s="16" t="s">
        <v>113</v>
      </c>
      <c r="B13" s="16"/>
      <c r="C13" s="16"/>
      <c r="D13" s="99">
        <v>0</v>
      </c>
      <c r="E13" s="100"/>
      <c r="F13" s="99">
        <v>0</v>
      </c>
      <c r="G13" s="100"/>
      <c r="H13" s="99">
        <v>0</v>
      </c>
      <c r="I13" s="100"/>
      <c r="J13" s="99">
        <v>0</v>
      </c>
      <c r="K13" s="100"/>
      <c r="L13" s="101">
        <v>0</v>
      </c>
      <c r="M13" s="99"/>
      <c r="N13" s="97">
        <f t="shared" ref="N13:N14" si="0">SUM(D13:L13)</f>
        <v>0</v>
      </c>
    </row>
    <row r="14" spans="1:14" ht="21" x14ac:dyDescent="0.45">
      <c r="A14" s="16" t="s">
        <v>113</v>
      </c>
      <c r="B14" s="102">
        <v>30.2</v>
      </c>
      <c r="C14" s="16"/>
      <c r="D14" s="97">
        <v>0</v>
      </c>
      <c r="E14" s="98"/>
      <c r="F14" s="97">
        <v>0</v>
      </c>
      <c r="G14" s="97"/>
      <c r="H14" s="97">
        <v>0</v>
      </c>
      <c r="I14" s="100"/>
      <c r="J14" s="97">
        <v>-24000000</v>
      </c>
      <c r="K14" s="100"/>
      <c r="L14" s="97">
        <v>0</v>
      </c>
      <c r="M14" s="99"/>
      <c r="N14" s="97">
        <f t="shared" si="0"/>
        <v>-24000000</v>
      </c>
    </row>
    <row r="15" spans="1:14" ht="21" x14ac:dyDescent="0.45">
      <c r="A15" s="16" t="s">
        <v>114</v>
      </c>
      <c r="B15" s="16"/>
      <c r="C15" s="16"/>
      <c r="D15" s="97">
        <v>0</v>
      </c>
      <c r="E15" s="97"/>
      <c r="F15" s="97">
        <v>0</v>
      </c>
      <c r="G15" s="97"/>
      <c r="H15" s="97">
        <v>0</v>
      </c>
      <c r="I15" s="97"/>
      <c r="J15" s="97">
        <v>0</v>
      </c>
      <c r="K15" s="97"/>
      <c r="L15" s="97">
        <v>-12653652</v>
      </c>
      <c r="M15" s="97"/>
      <c r="N15" s="97">
        <f>SUM(D15:L15)</f>
        <v>-12653652</v>
      </c>
    </row>
    <row r="16" spans="1:14" s="6" customFormat="1" ht="21" x14ac:dyDescent="0.45">
      <c r="A16" s="103" t="s">
        <v>92</v>
      </c>
      <c r="B16" s="103"/>
      <c r="C16" s="103"/>
      <c r="D16" s="104">
        <f>SUM(D12:D15)</f>
        <v>0</v>
      </c>
      <c r="E16" s="96"/>
      <c r="F16" s="104">
        <f>SUM(F12:F15)</f>
        <v>0</v>
      </c>
      <c r="G16" s="96"/>
      <c r="H16" s="104">
        <f>SUM(H12:H15)</f>
        <v>0</v>
      </c>
      <c r="I16" s="96"/>
      <c r="J16" s="104">
        <f>SUM(J12:J15)</f>
        <v>-2799548</v>
      </c>
      <c r="K16" s="96"/>
      <c r="L16" s="104">
        <f>SUM(L12:L15)</f>
        <v>-12653652</v>
      </c>
      <c r="M16" s="96"/>
      <c r="N16" s="104">
        <f>SUM(N12:N15)</f>
        <v>-15453200</v>
      </c>
    </row>
    <row r="17" spans="1:14" ht="21.95" customHeight="1" thickBot="1" x14ac:dyDescent="0.5">
      <c r="A17" s="103" t="s">
        <v>115</v>
      </c>
      <c r="B17" s="103"/>
      <c r="C17" s="103"/>
      <c r="D17" s="105">
        <f>D16+D11</f>
        <v>120000000</v>
      </c>
      <c r="E17" s="97"/>
      <c r="F17" s="105">
        <f>F16+F11</f>
        <v>258000000</v>
      </c>
      <c r="G17" s="97"/>
      <c r="H17" s="105">
        <f>H16+H11</f>
        <v>12000000</v>
      </c>
      <c r="I17" s="97"/>
      <c r="J17" s="105">
        <f>J16+J11</f>
        <v>155847142</v>
      </c>
      <c r="K17" s="97"/>
      <c r="L17" s="105">
        <f>L16+L11</f>
        <v>21849755</v>
      </c>
      <c r="M17" s="97"/>
      <c r="N17" s="105">
        <f>N16+N11</f>
        <v>567696897</v>
      </c>
    </row>
    <row r="18" spans="1:14" ht="21.95" customHeight="1" thickTop="1" x14ac:dyDescent="0.45">
      <c r="A18" s="103"/>
      <c r="B18" s="103"/>
      <c r="C18" s="103"/>
      <c r="D18" s="96"/>
      <c r="E18" s="97"/>
      <c r="F18" s="96"/>
      <c r="G18" s="97" t="s">
        <v>23</v>
      </c>
      <c r="H18" s="96"/>
      <c r="I18" s="97"/>
      <c r="J18" s="96"/>
      <c r="K18" s="97"/>
      <c r="L18" s="96"/>
      <c r="M18" s="97"/>
      <c r="N18" s="96"/>
    </row>
    <row r="19" spans="1:14" ht="21.95" customHeight="1" x14ac:dyDescent="0.2">
      <c r="A19" s="16"/>
      <c r="B19" s="16"/>
      <c r="C19" s="16"/>
    </row>
    <row r="20" spans="1:14" ht="21.95" customHeight="1" x14ac:dyDescent="0.2">
      <c r="A20" s="16"/>
      <c r="B20" s="16"/>
      <c r="C20" s="16"/>
    </row>
    <row r="21" spans="1:14" ht="21.95" customHeight="1" x14ac:dyDescent="0.2">
      <c r="A21" s="16"/>
      <c r="B21" s="16"/>
      <c r="C21" s="16"/>
    </row>
    <row r="22" spans="1:14" ht="21.95" customHeight="1" x14ac:dyDescent="0.2">
      <c r="A22" s="16"/>
      <c r="B22" s="16"/>
      <c r="C22" s="16"/>
    </row>
    <row r="23" spans="1:14" ht="21.95" customHeight="1" x14ac:dyDescent="0.2">
      <c r="A23" s="130" t="s">
        <v>27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</row>
    <row r="24" spans="1:14" ht="21.95" customHeight="1" x14ac:dyDescent="0.2">
      <c r="A24" s="128" t="s">
        <v>116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14" ht="21.95" customHeight="1" x14ac:dyDescent="0.45">
      <c r="A25" s="30" t="str">
        <f>A1</f>
        <v>บริษัท จรัญประกันภัย จำกัด (มหาชน)</v>
      </c>
      <c r="B25" s="30"/>
      <c r="C25" s="30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</row>
    <row r="26" spans="1:14" ht="21.95" customHeight="1" x14ac:dyDescent="0.45">
      <c r="A26" s="30" t="s">
        <v>96</v>
      </c>
      <c r="B26" s="30"/>
      <c r="C26" s="30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</row>
    <row r="27" spans="1:14" ht="21.95" customHeight="1" x14ac:dyDescent="0.45">
      <c r="A27" s="30" t="s">
        <v>97</v>
      </c>
      <c r="B27" s="30"/>
      <c r="C27" s="30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</row>
    <row r="28" spans="1:14" ht="21.95" customHeight="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 ht="21.95" customHeight="1" x14ac:dyDescent="0.2">
      <c r="D29" s="135" t="str">
        <f>D5</f>
        <v>บาท</v>
      </c>
      <c r="E29" s="135"/>
      <c r="F29" s="135"/>
      <c r="G29" s="135"/>
      <c r="H29" s="135"/>
      <c r="I29" s="135"/>
      <c r="J29" s="135"/>
      <c r="K29" s="135"/>
      <c r="L29" s="135"/>
      <c r="M29" s="135"/>
      <c r="N29" s="135"/>
    </row>
    <row r="30" spans="1:14" ht="21.95" customHeight="1" x14ac:dyDescent="0.2">
      <c r="D30" s="24"/>
      <c r="E30" s="24"/>
      <c r="F30" s="24"/>
      <c r="G30" s="24"/>
      <c r="H30" s="136" t="s">
        <v>47</v>
      </c>
      <c r="I30" s="136"/>
      <c r="J30" s="136"/>
      <c r="K30" s="24"/>
      <c r="L30" s="89" t="s">
        <v>98</v>
      </c>
      <c r="M30" s="24"/>
      <c r="N30" s="24"/>
    </row>
    <row r="31" spans="1:14" ht="21.95" customHeight="1" x14ac:dyDescent="0.2">
      <c r="D31" s="24"/>
      <c r="E31" s="24"/>
      <c r="F31" s="24"/>
      <c r="G31" s="24"/>
      <c r="H31" s="137"/>
      <c r="I31" s="137"/>
      <c r="J31" s="137"/>
      <c r="K31" s="24"/>
      <c r="L31" s="90" t="s">
        <v>99</v>
      </c>
      <c r="M31" s="24"/>
      <c r="N31" s="24"/>
    </row>
    <row r="32" spans="1:14" ht="21.95" customHeight="1" x14ac:dyDescent="0.2">
      <c r="D32" s="24"/>
      <c r="E32" s="24"/>
      <c r="F32" s="24"/>
      <c r="G32" s="24"/>
      <c r="H32" s="24" t="s">
        <v>100</v>
      </c>
      <c r="J32" s="24"/>
      <c r="K32" s="24"/>
      <c r="L32" s="24" t="s">
        <v>101</v>
      </c>
      <c r="M32" s="24"/>
      <c r="N32" s="24"/>
    </row>
    <row r="33" spans="1:14" ht="21.95" customHeight="1" x14ac:dyDescent="0.2">
      <c r="D33" s="24" t="s">
        <v>102</v>
      </c>
      <c r="E33" s="24"/>
      <c r="F33" s="24" t="s">
        <v>103</v>
      </c>
      <c r="G33" s="24"/>
      <c r="H33" s="24" t="s">
        <v>104</v>
      </c>
      <c r="I33" s="24"/>
      <c r="J33" s="24"/>
      <c r="K33" s="24"/>
      <c r="L33" s="24" t="s">
        <v>105</v>
      </c>
      <c r="M33" s="24"/>
      <c r="N33" s="24" t="s">
        <v>106</v>
      </c>
    </row>
    <row r="34" spans="1:14" ht="21.95" customHeight="1" x14ac:dyDescent="0.2">
      <c r="B34" s="91" t="s">
        <v>7</v>
      </c>
      <c r="C34" s="24"/>
      <c r="D34" s="91" t="s">
        <v>107</v>
      </c>
      <c r="E34" s="24"/>
      <c r="F34" s="91" t="s">
        <v>108</v>
      </c>
      <c r="G34" s="24"/>
      <c r="H34" s="91" t="s">
        <v>109</v>
      </c>
      <c r="I34" s="24"/>
      <c r="J34" s="91" t="s">
        <v>110</v>
      </c>
      <c r="K34" s="24"/>
      <c r="L34" s="92" t="s">
        <v>111</v>
      </c>
      <c r="M34" s="24"/>
      <c r="N34" s="91" t="s">
        <v>41</v>
      </c>
    </row>
    <row r="35" spans="1:14" ht="21.95" customHeight="1" x14ac:dyDescent="0.45">
      <c r="A35" s="93" t="s">
        <v>117</v>
      </c>
      <c r="B35" s="93"/>
      <c r="C35" s="93"/>
      <c r="D35" s="96">
        <v>120000000</v>
      </c>
      <c r="E35" s="106"/>
      <c r="F35" s="96">
        <v>258000000</v>
      </c>
      <c r="G35" s="96"/>
      <c r="H35" s="96">
        <v>12000000</v>
      </c>
      <c r="I35" s="96"/>
      <c r="J35" s="96">
        <v>163277842</v>
      </c>
      <c r="K35" s="96"/>
      <c r="L35" s="96">
        <v>6114504</v>
      </c>
      <c r="M35" s="96"/>
      <c r="N35" s="96">
        <f>SUM(D35:L35)</f>
        <v>559392346</v>
      </c>
    </row>
    <row r="36" spans="1:14" ht="21.95" customHeight="1" x14ac:dyDescent="0.45">
      <c r="A36" s="16" t="s">
        <v>84</v>
      </c>
      <c r="B36" s="16"/>
      <c r="C36" s="16"/>
      <c r="D36" s="97">
        <v>0</v>
      </c>
      <c r="E36" s="100"/>
      <c r="F36" s="97">
        <v>0</v>
      </c>
      <c r="G36" s="97"/>
      <c r="H36" s="97">
        <v>0</v>
      </c>
      <c r="I36" s="100"/>
      <c r="J36" s="101">
        <v>8075604</v>
      </c>
      <c r="K36" s="100"/>
      <c r="L36" s="97">
        <v>0</v>
      </c>
      <c r="M36" s="99"/>
      <c r="N36" s="97">
        <f>SUM(D36:L36)</f>
        <v>8075604</v>
      </c>
    </row>
    <row r="37" spans="1:14" ht="21.95" customHeight="1" x14ac:dyDescent="0.45">
      <c r="A37" s="16" t="s">
        <v>113</v>
      </c>
      <c r="B37" s="102">
        <v>30.1</v>
      </c>
      <c r="C37" s="16"/>
      <c r="D37" s="97">
        <v>0</v>
      </c>
      <c r="E37" s="100"/>
      <c r="F37" s="97">
        <v>0</v>
      </c>
      <c r="G37" s="97"/>
      <c r="H37" s="97">
        <v>0</v>
      </c>
      <c r="I37" s="100"/>
      <c r="J37" s="97">
        <v>-15000000</v>
      </c>
      <c r="K37" s="100"/>
      <c r="L37" s="97">
        <v>0</v>
      </c>
      <c r="M37" s="99"/>
      <c r="N37" s="97">
        <f>SUM(D37:L37)</f>
        <v>-15000000</v>
      </c>
    </row>
    <row r="38" spans="1:14" ht="21.95" customHeight="1" x14ac:dyDescent="0.45">
      <c r="A38" s="16" t="s">
        <v>114</v>
      </c>
      <c r="B38" s="16"/>
      <c r="C38" s="16"/>
      <c r="D38" s="97">
        <v>0</v>
      </c>
      <c r="E38" s="97"/>
      <c r="F38" s="97">
        <v>0</v>
      </c>
      <c r="G38" s="97"/>
      <c r="H38" s="97">
        <v>0</v>
      </c>
      <c r="I38" s="97"/>
      <c r="J38" s="97">
        <v>0</v>
      </c>
      <c r="K38" s="97"/>
      <c r="L38" s="97">
        <v>-14253349</v>
      </c>
      <c r="M38" s="97"/>
      <c r="N38" s="97">
        <f>SUM(D38:L38)</f>
        <v>-14253349</v>
      </c>
    </row>
    <row r="39" spans="1:14" s="6" customFormat="1" ht="21.95" customHeight="1" x14ac:dyDescent="0.45">
      <c r="A39" s="103" t="s">
        <v>92</v>
      </c>
      <c r="B39" s="103"/>
      <c r="C39" s="103"/>
      <c r="D39" s="104">
        <f>SUM(D36:D38)</f>
        <v>0</v>
      </c>
      <c r="E39" s="96"/>
      <c r="F39" s="104">
        <f>SUM(F36:F38)</f>
        <v>0</v>
      </c>
      <c r="G39" s="96"/>
      <c r="H39" s="104">
        <f>SUM(H36:H38)</f>
        <v>0</v>
      </c>
      <c r="I39" s="96"/>
      <c r="J39" s="104">
        <f>SUM(J36:J38)</f>
        <v>-6924396</v>
      </c>
      <c r="K39" s="96"/>
      <c r="L39" s="104">
        <f>SUM(L36:L38)</f>
        <v>-14253349</v>
      </c>
      <c r="M39" s="96"/>
      <c r="N39" s="104">
        <f>SUM(N36:N38)</f>
        <v>-21177745</v>
      </c>
    </row>
    <row r="40" spans="1:14" ht="21.95" customHeight="1" thickBot="1" x14ac:dyDescent="0.5">
      <c r="A40" s="6" t="s">
        <v>118</v>
      </c>
      <c r="B40" s="6"/>
      <c r="C40" s="6"/>
      <c r="D40" s="105">
        <f>D39+D35</f>
        <v>120000000</v>
      </c>
      <c r="E40" s="97"/>
      <c r="F40" s="105">
        <f>F39+F35</f>
        <v>258000000</v>
      </c>
      <c r="G40" s="97"/>
      <c r="H40" s="105">
        <f>H39+H35</f>
        <v>12000000</v>
      </c>
      <c r="I40" s="97"/>
      <c r="J40" s="105">
        <f>J39+J35</f>
        <v>156353446</v>
      </c>
      <c r="K40" s="97"/>
      <c r="L40" s="105">
        <f>L39+L35</f>
        <v>-8138845</v>
      </c>
      <c r="M40" s="97"/>
      <c r="N40" s="105">
        <f>N39+N35</f>
        <v>538214601</v>
      </c>
    </row>
    <row r="41" spans="1:14" ht="21.95" customHeight="1" thickTop="1" x14ac:dyDescent="0.2">
      <c r="D41" s="43"/>
      <c r="E41" s="2"/>
      <c r="F41" s="43"/>
      <c r="G41" s="2"/>
      <c r="H41" s="43"/>
      <c r="I41" s="2"/>
      <c r="J41" s="43"/>
      <c r="K41" s="2"/>
      <c r="L41" s="43"/>
      <c r="M41" s="2"/>
      <c r="N41" s="43"/>
    </row>
    <row r="42" spans="1:14" ht="21.95" customHeight="1" x14ac:dyDescent="0.2">
      <c r="D42" s="43"/>
      <c r="E42" s="2"/>
      <c r="F42" s="43"/>
      <c r="G42" s="2"/>
      <c r="H42" s="43"/>
      <c r="I42" s="2"/>
      <c r="J42" s="43"/>
      <c r="K42" s="2"/>
      <c r="L42" s="43"/>
      <c r="M42" s="2"/>
      <c r="N42" s="43"/>
    </row>
    <row r="43" spans="1:14" ht="21.95" customHeight="1" x14ac:dyDescent="0.2">
      <c r="D43" s="43"/>
      <c r="E43" s="2"/>
      <c r="F43" s="43"/>
      <c r="G43" s="2"/>
      <c r="H43" s="43"/>
      <c r="I43" s="2"/>
      <c r="J43" s="43"/>
      <c r="K43" s="2"/>
      <c r="L43" s="43"/>
      <c r="M43" s="2"/>
      <c r="N43" s="43"/>
    </row>
    <row r="44" spans="1:14" ht="21.95" customHeight="1" x14ac:dyDescent="0.2">
      <c r="D44" s="43"/>
      <c r="E44" s="2"/>
      <c r="F44" s="43"/>
      <c r="G44" s="2"/>
      <c r="H44" s="43"/>
      <c r="I44" s="2"/>
      <c r="J44" s="43"/>
      <c r="K44" s="2"/>
      <c r="L44" s="43"/>
      <c r="M44" s="2"/>
      <c r="N44" s="43"/>
    </row>
    <row r="45" spans="1:14" ht="21.95" customHeight="1" x14ac:dyDescent="0.2">
      <c r="A45" s="130" t="s">
        <v>27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</row>
    <row r="46" spans="1:14" ht="21.95" customHeight="1" x14ac:dyDescent="0.2">
      <c r="A46" s="128" t="s">
        <v>116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</row>
    <row r="62" spans="4:6" ht="21.95" customHeight="1" x14ac:dyDescent="0.2">
      <c r="D62" s="34"/>
      <c r="F62" s="34"/>
    </row>
    <row r="106" spans="6:6" ht="21.95" customHeight="1" thickBot="1" x14ac:dyDescent="0.25">
      <c r="F106" s="107"/>
    </row>
    <row r="107" spans="6:6" ht="21.95" customHeight="1" thickTop="1" x14ac:dyDescent="0.2"/>
  </sheetData>
  <mergeCells count="8">
    <mergeCell ref="A45:N45"/>
    <mergeCell ref="A46:N46"/>
    <mergeCell ref="D5:N5"/>
    <mergeCell ref="H6:J7"/>
    <mergeCell ref="A23:N23"/>
    <mergeCell ref="A24:N24"/>
    <mergeCell ref="D29:N29"/>
    <mergeCell ref="H30:J31"/>
  </mergeCells>
  <pageMargins left="0.70866141732283505" right="0.6" top="0.55118110236220497" bottom="0.70866141732283505" header="0.511811023622047" footer="0.47244094488188998"/>
  <pageSetup paperSize="9" firstPageNumber="8" orientation="landscape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rowBreaks count="1" manualBreakCount="1">
    <brk id="2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view="pageBreakPreview" topLeftCell="A39" zoomScale="80" zoomScaleNormal="100" zoomScaleSheetLayoutView="80" workbookViewId="0">
      <selection activeCell="H1" sqref="H1:L1048576"/>
    </sheetView>
  </sheetViews>
  <sheetFormatPr defaultColWidth="9" defaultRowHeight="21.95" customHeight="1" x14ac:dyDescent="0.2"/>
  <cols>
    <col min="1" max="1" width="40.375" style="3" customWidth="1"/>
    <col min="2" max="2" width="6.375" style="3" customWidth="1"/>
    <col min="3" max="3" width="6.5" style="3" customWidth="1"/>
    <col min="4" max="4" width="13.5" style="3" customWidth="1"/>
    <col min="5" max="5" width="0.875" style="3" customWidth="1"/>
    <col min="6" max="6" width="13.5" style="3" customWidth="1"/>
    <col min="7" max="7" width="0.875" style="3" customWidth="1"/>
    <col min="8" max="8" width="12.25" style="3" customWidth="1"/>
    <col min="9" max="16384" width="9" style="3"/>
  </cols>
  <sheetData>
    <row r="1" spans="1:6" ht="21.95" customHeight="1" x14ac:dyDescent="0.2">
      <c r="A1" s="138" t="str">
        <f>+'BS-TH'!A1</f>
        <v>บริษัท จรัญประกันภัย จำกัด (มหาชน)</v>
      </c>
      <c r="B1" s="138"/>
      <c r="C1" s="138"/>
      <c r="D1" s="138"/>
      <c r="E1" s="138"/>
      <c r="F1" s="138"/>
    </row>
    <row r="2" spans="1:6" ht="21.95" customHeight="1" x14ac:dyDescent="0.2">
      <c r="A2" s="138" t="s">
        <v>119</v>
      </c>
      <c r="B2" s="138"/>
      <c r="C2" s="138"/>
      <c r="D2" s="138"/>
      <c r="E2" s="138"/>
      <c r="F2" s="138"/>
    </row>
    <row r="3" spans="1:6" ht="21.95" customHeight="1" x14ac:dyDescent="0.2">
      <c r="A3" s="139" t="str">
        <f>+'EQ-TH'!A3</f>
        <v>สำหรับงวดหกเดือนสิ้นสุดวันที่ 30 มิถุนายน 2567 (ยังไม่ได้ตรวจสอบ)</v>
      </c>
      <c r="B3" s="139"/>
      <c r="C3" s="139"/>
      <c r="D3" s="139"/>
      <c r="E3" s="139"/>
      <c r="F3" s="139"/>
    </row>
    <row r="4" spans="1:6" ht="7.7" customHeight="1" x14ac:dyDescent="0.2">
      <c r="A4" s="108"/>
      <c r="B4" s="108"/>
      <c r="C4" s="108"/>
      <c r="D4" s="108"/>
      <c r="E4" s="108"/>
      <c r="F4" s="108"/>
    </row>
    <row r="5" spans="1:6" ht="21.95" customHeight="1" x14ac:dyDescent="0.2">
      <c r="D5" s="135" t="str">
        <f>+'EQ-TH'!D5</f>
        <v>บาท</v>
      </c>
      <c r="E5" s="135"/>
      <c r="F5" s="135"/>
    </row>
    <row r="6" spans="1:6" ht="21.95" customHeight="1" x14ac:dyDescent="0.2">
      <c r="B6" s="24"/>
      <c r="C6" s="24"/>
      <c r="D6" s="53">
        <v>2567</v>
      </c>
      <c r="E6" s="46"/>
      <c r="F6" s="53">
        <v>2566</v>
      </c>
    </row>
    <row r="7" spans="1:6" ht="21.95" customHeight="1" x14ac:dyDescent="0.2">
      <c r="A7" s="109" t="s">
        <v>120</v>
      </c>
    </row>
    <row r="8" spans="1:6" ht="21.95" customHeight="1" x14ac:dyDescent="0.2">
      <c r="A8" s="3" t="s">
        <v>121</v>
      </c>
      <c r="B8" s="110"/>
      <c r="C8" s="110"/>
      <c r="D8" s="111">
        <v>157788053</v>
      </c>
      <c r="E8" s="111"/>
      <c r="F8" s="111">
        <v>129274443</v>
      </c>
    </row>
    <row r="9" spans="1:6" ht="21.95" customHeight="1" x14ac:dyDescent="0.2">
      <c r="A9" s="3" t="s">
        <v>122</v>
      </c>
      <c r="B9" s="110"/>
      <c r="C9" s="110"/>
      <c r="D9" s="111">
        <v>-5473201</v>
      </c>
      <c r="E9" s="112"/>
      <c r="F9" s="111">
        <v>-24275045</v>
      </c>
    </row>
    <row r="10" spans="1:6" ht="21.95" customHeight="1" x14ac:dyDescent="0.2">
      <c r="A10" s="3" t="s">
        <v>123</v>
      </c>
      <c r="B10" s="110"/>
      <c r="C10" s="110"/>
      <c r="D10" s="111">
        <v>7087417</v>
      </c>
      <c r="E10" s="111"/>
      <c r="F10" s="111">
        <v>6296459</v>
      </c>
    </row>
    <row r="11" spans="1:6" ht="21.95" customHeight="1" x14ac:dyDescent="0.2">
      <c r="A11" s="3" t="s">
        <v>124</v>
      </c>
      <c r="B11" s="110"/>
      <c r="C11" s="110"/>
      <c r="D11" s="111">
        <v>4692717</v>
      </c>
      <c r="E11" s="111"/>
      <c r="F11" s="111">
        <v>3810841</v>
      </c>
    </row>
    <row r="12" spans="1:6" ht="21.95" customHeight="1" x14ac:dyDescent="0.2">
      <c r="A12" s="3" t="s">
        <v>69</v>
      </c>
      <c r="B12" s="110"/>
      <c r="C12" s="110"/>
      <c r="D12" s="111">
        <v>842505</v>
      </c>
      <c r="E12" s="111"/>
      <c r="F12" s="111">
        <v>49802</v>
      </c>
    </row>
    <row r="13" spans="1:6" ht="21.95" customHeight="1" x14ac:dyDescent="0.2">
      <c r="A13" s="3" t="s">
        <v>125</v>
      </c>
      <c r="B13" s="110"/>
      <c r="C13" s="110"/>
      <c r="D13" s="111">
        <v>-49674221</v>
      </c>
      <c r="E13" s="112"/>
      <c r="F13" s="111">
        <v>-74579974</v>
      </c>
    </row>
    <row r="14" spans="1:6" ht="21.95" customHeight="1" x14ac:dyDescent="0.2">
      <c r="A14" s="3" t="s">
        <v>126</v>
      </c>
      <c r="B14" s="110"/>
      <c r="C14" s="110"/>
      <c r="D14" s="111">
        <v>-25490306</v>
      </c>
      <c r="E14" s="112"/>
      <c r="F14" s="111">
        <v>-8214711</v>
      </c>
    </row>
    <row r="15" spans="1:6" ht="21.95" customHeight="1" x14ac:dyDescent="0.2">
      <c r="A15" s="3" t="s">
        <v>127</v>
      </c>
      <c r="B15" s="110"/>
      <c r="C15" s="110"/>
      <c r="D15" s="111">
        <v>-34476389</v>
      </c>
      <c r="E15" s="112"/>
      <c r="F15" s="111">
        <v>-29338649</v>
      </c>
    </row>
    <row r="16" spans="1:6" ht="21.95" customHeight="1" x14ac:dyDescent="0.2">
      <c r="A16" s="3" t="s">
        <v>78</v>
      </c>
      <c r="B16" s="110"/>
      <c r="C16" s="110"/>
      <c r="D16" s="111">
        <v>-25738090</v>
      </c>
      <c r="E16" s="112"/>
      <c r="F16" s="111">
        <v>-15028307</v>
      </c>
    </row>
    <row r="17" spans="1:6" ht="21.95" customHeight="1" x14ac:dyDescent="0.2">
      <c r="A17" s="3" t="s">
        <v>128</v>
      </c>
      <c r="B17" s="110"/>
      <c r="C17" s="110"/>
      <c r="D17" s="111">
        <v>-2574663</v>
      </c>
      <c r="E17" s="112"/>
      <c r="F17" s="111">
        <v>-7866660</v>
      </c>
    </row>
    <row r="18" spans="1:6" ht="21.95" customHeight="1" x14ac:dyDescent="0.2">
      <c r="A18" s="3" t="s">
        <v>129</v>
      </c>
      <c r="B18" s="110"/>
      <c r="C18" s="110"/>
      <c r="D18" s="111">
        <v>140829609</v>
      </c>
      <c r="E18" s="111"/>
      <c r="F18" s="111">
        <v>157874137</v>
      </c>
    </row>
    <row r="19" spans="1:6" ht="21.95" customHeight="1" x14ac:dyDescent="0.2">
      <c r="A19" s="3" t="s">
        <v>130</v>
      </c>
      <c r="B19" s="110"/>
      <c r="C19" s="110"/>
      <c r="D19" s="111">
        <v>-153800000</v>
      </c>
      <c r="E19" s="111"/>
      <c r="F19" s="111">
        <v>-125372453</v>
      </c>
    </row>
    <row r="20" spans="1:6" ht="21.95" hidden="1" customHeight="1" x14ac:dyDescent="0.2">
      <c r="A20" s="3" t="s">
        <v>131</v>
      </c>
      <c r="B20" s="110"/>
      <c r="C20" s="110"/>
      <c r="D20" s="111"/>
      <c r="E20" s="111"/>
      <c r="F20" s="111" t="e">
        <f>ROUND(#REF!,0)</f>
        <v>#REF!</v>
      </c>
    </row>
    <row r="21" spans="1:6" s="6" customFormat="1" ht="21.95" customHeight="1" x14ac:dyDescent="0.2">
      <c r="A21" s="6" t="s">
        <v>132</v>
      </c>
      <c r="B21" s="113"/>
      <c r="C21" s="113"/>
      <c r="D21" s="114">
        <f>SUM(D8:D19)</f>
        <v>14013431</v>
      </c>
      <c r="E21" s="106"/>
      <c r="F21" s="114">
        <f>SUM(F8:F19)</f>
        <v>12629883</v>
      </c>
    </row>
    <row r="22" spans="1:6" ht="21.95" hidden="1" customHeight="1" x14ac:dyDescent="0.2">
      <c r="A22" s="3" t="s">
        <v>133</v>
      </c>
      <c r="B22" s="115"/>
      <c r="C22" s="115"/>
      <c r="D22" s="111"/>
      <c r="E22" s="116"/>
      <c r="F22" s="111"/>
    </row>
    <row r="23" spans="1:6" ht="21.95" hidden="1" customHeight="1" x14ac:dyDescent="0.2">
      <c r="A23" s="3" t="s">
        <v>134</v>
      </c>
      <c r="B23" s="115"/>
      <c r="C23" s="115"/>
      <c r="D23" s="111"/>
      <c r="E23" s="116"/>
      <c r="F23" s="111"/>
    </row>
    <row r="24" spans="1:6" ht="21.95" hidden="1" customHeight="1" x14ac:dyDescent="0.2">
      <c r="A24" s="3" t="s">
        <v>135</v>
      </c>
      <c r="B24" s="110"/>
      <c r="C24" s="110"/>
      <c r="D24" s="111"/>
      <c r="E24" s="116"/>
      <c r="F24" s="111">
        <v>0</v>
      </c>
    </row>
    <row r="25" spans="1:6" ht="21.95" hidden="1" customHeight="1" x14ac:dyDescent="0.2">
      <c r="A25" s="3" t="s">
        <v>136</v>
      </c>
      <c r="B25" s="115"/>
      <c r="C25" s="115"/>
      <c r="D25" s="117"/>
      <c r="E25" s="116"/>
      <c r="F25" s="117">
        <v>0</v>
      </c>
    </row>
    <row r="26" spans="1:6" ht="21.95" hidden="1" customHeight="1" x14ac:dyDescent="0.2">
      <c r="A26" s="3" t="s">
        <v>133</v>
      </c>
      <c r="B26" s="115"/>
      <c r="C26" s="115"/>
      <c r="D26" s="111"/>
      <c r="E26" s="116"/>
      <c r="F26" s="111"/>
    </row>
    <row r="27" spans="1:6" ht="23.1" customHeight="1" x14ac:dyDescent="0.2">
      <c r="B27" s="115"/>
      <c r="C27" s="115"/>
      <c r="D27" s="111"/>
      <c r="E27" s="116"/>
      <c r="F27" s="111"/>
    </row>
    <row r="28" spans="1:6" ht="23.1" customHeight="1" x14ac:dyDescent="0.2">
      <c r="B28" s="115"/>
      <c r="C28" s="115"/>
      <c r="D28" s="111"/>
      <c r="E28" s="116"/>
      <c r="F28" s="111"/>
    </row>
    <row r="29" spans="1:6" ht="23.1" customHeight="1" x14ac:dyDescent="0.2">
      <c r="B29" s="115"/>
      <c r="C29" s="115"/>
      <c r="D29" s="111"/>
      <c r="E29" s="116"/>
      <c r="F29" s="111"/>
    </row>
    <row r="30" spans="1:6" ht="23.1" customHeight="1" x14ac:dyDescent="0.2">
      <c r="B30" s="115"/>
      <c r="C30" s="115"/>
      <c r="D30" s="111"/>
      <c r="E30" s="116"/>
      <c r="F30" s="111"/>
    </row>
    <row r="31" spans="1:6" ht="23.1" customHeight="1" x14ac:dyDescent="0.2">
      <c r="B31" s="115"/>
      <c r="C31" s="115"/>
      <c r="D31" s="111"/>
      <c r="E31" s="116"/>
      <c r="F31" s="111"/>
    </row>
    <row r="32" spans="1:6" ht="23.1" customHeight="1" x14ac:dyDescent="0.2">
      <c r="B32" s="115"/>
      <c r="C32" s="115"/>
      <c r="D32" s="111"/>
      <c r="E32" s="116"/>
      <c r="F32" s="111"/>
    </row>
    <row r="33" spans="1:6" ht="23.1" customHeight="1" x14ac:dyDescent="0.2">
      <c r="B33" s="115"/>
      <c r="C33" s="115"/>
      <c r="D33" s="111"/>
      <c r="E33" s="116"/>
      <c r="F33" s="111"/>
    </row>
    <row r="34" spans="1:6" ht="23.1" customHeight="1" x14ac:dyDescent="0.2">
      <c r="B34" s="115"/>
      <c r="C34" s="115"/>
      <c r="D34" s="111"/>
      <c r="E34" s="116"/>
      <c r="F34" s="111"/>
    </row>
    <row r="35" spans="1:6" ht="23.1" customHeight="1" x14ac:dyDescent="0.2">
      <c r="B35" s="115"/>
      <c r="C35" s="115"/>
      <c r="D35" s="111"/>
      <c r="E35" s="116"/>
      <c r="F35" s="111"/>
    </row>
    <row r="36" spans="1:6" ht="23.1" customHeight="1" x14ac:dyDescent="0.2">
      <c r="B36" s="115"/>
      <c r="C36" s="115"/>
      <c r="D36" s="111"/>
      <c r="E36" s="116"/>
      <c r="F36" s="111"/>
    </row>
    <row r="37" spans="1:6" ht="23.1" customHeight="1" x14ac:dyDescent="0.2">
      <c r="A37" s="130" t="s">
        <v>27</v>
      </c>
      <c r="B37" s="130"/>
      <c r="C37" s="130"/>
      <c r="D37" s="130"/>
      <c r="E37" s="130"/>
      <c r="F37" s="130"/>
    </row>
    <row r="38" spans="1:6" ht="23.1" customHeight="1" x14ac:dyDescent="0.2">
      <c r="A38" s="140" t="s">
        <v>137</v>
      </c>
      <c r="B38" s="140"/>
      <c r="C38" s="140"/>
      <c r="D38" s="140"/>
      <c r="E38" s="140"/>
      <c r="F38" s="140"/>
    </row>
    <row r="39" spans="1:6" ht="23.1" customHeight="1" x14ac:dyDescent="0.2">
      <c r="A39" s="138" t="str">
        <f>A1</f>
        <v>บริษัท จรัญประกันภัย จำกัด (มหาชน)</v>
      </c>
      <c r="B39" s="138"/>
      <c r="C39" s="138"/>
      <c r="D39" s="138"/>
      <c r="E39" s="138"/>
      <c r="F39" s="138"/>
    </row>
    <row r="40" spans="1:6" ht="23.1" customHeight="1" x14ac:dyDescent="0.2">
      <c r="A40" s="138" t="s">
        <v>119</v>
      </c>
      <c r="B40" s="138"/>
      <c r="C40" s="138"/>
      <c r="D40" s="138"/>
      <c r="E40" s="138"/>
      <c r="F40" s="138"/>
    </row>
    <row r="41" spans="1:6" ht="23.1" customHeight="1" x14ac:dyDescent="0.2">
      <c r="A41" s="139" t="str">
        <f>A3</f>
        <v>สำหรับงวดหกเดือนสิ้นสุดวันที่ 30 มิถุนายน 2567 (ยังไม่ได้ตรวจสอบ)</v>
      </c>
      <c r="B41" s="139"/>
      <c r="C41" s="139"/>
      <c r="D41" s="139"/>
      <c r="E41" s="139"/>
      <c r="F41" s="139"/>
    </row>
    <row r="42" spans="1:6" ht="7.7" customHeight="1" x14ac:dyDescent="0.2">
      <c r="B42" s="115"/>
      <c r="C42" s="115"/>
      <c r="D42" s="111"/>
      <c r="E42" s="116"/>
      <c r="F42" s="111"/>
    </row>
    <row r="43" spans="1:6" ht="23.1" customHeight="1" x14ac:dyDescent="0.2">
      <c r="D43" s="135" t="str">
        <f>D5</f>
        <v>บาท</v>
      </c>
      <c r="E43" s="135"/>
      <c r="F43" s="135"/>
    </row>
    <row r="44" spans="1:6" ht="23.1" customHeight="1" x14ac:dyDescent="0.2">
      <c r="B44" s="24"/>
      <c r="C44" s="24"/>
      <c r="D44" s="53">
        <v>2567</v>
      </c>
      <c r="E44" s="46"/>
      <c r="F44" s="53">
        <v>2566</v>
      </c>
    </row>
    <row r="45" spans="1:6" ht="23.1" customHeight="1" x14ac:dyDescent="0.2">
      <c r="A45" s="118" t="s">
        <v>138</v>
      </c>
      <c r="B45" s="110"/>
      <c r="C45" s="110"/>
      <c r="D45" s="112"/>
      <c r="E45" s="112"/>
      <c r="F45" s="112"/>
    </row>
    <row r="46" spans="1:6" ht="23.1" customHeight="1" x14ac:dyDescent="0.45">
      <c r="A46" s="34" t="s">
        <v>139</v>
      </c>
      <c r="B46" s="115"/>
      <c r="C46" s="115"/>
      <c r="D46" s="111">
        <v>-616963</v>
      </c>
      <c r="E46" s="112"/>
      <c r="F46" s="97">
        <v>-119721</v>
      </c>
    </row>
    <row r="47" spans="1:6" s="6" customFormat="1" ht="21.95" customHeight="1" x14ac:dyDescent="0.45">
      <c r="A47" s="6" t="s">
        <v>140</v>
      </c>
      <c r="B47" s="113"/>
      <c r="C47" s="113"/>
      <c r="D47" s="104">
        <f>D46</f>
        <v>-616963</v>
      </c>
      <c r="E47" s="119"/>
      <c r="F47" s="114">
        <f>F46</f>
        <v>-119721</v>
      </c>
    </row>
    <row r="48" spans="1:6" ht="8.4499999999999993" customHeight="1" x14ac:dyDescent="0.2">
      <c r="B48" s="115"/>
      <c r="C48" s="115"/>
      <c r="D48" s="112"/>
      <c r="E48" s="112"/>
      <c r="F48" s="112"/>
    </row>
    <row r="49" spans="1:6" ht="23.1" customHeight="1" x14ac:dyDescent="0.2">
      <c r="A49" s="120" t="s">
        <v>141</v>
      </c>
      <c r="B49" s="115"/>
      <c r="C49" s="115"/>
      <c r="D49" s="112"/>
      <c r="E49" s="112"/>
      <c r="F49" s="112"/>
    </row>
    <row r="50" spans="1:6" ht="23.1" customHeight="1" x14ac:dyDescent="0.2">
      <c r="A50" s="3" t="s">
        <v>113</v>
      </c>
      <c r="B50" s="115"/>
      <c r="C50" s="115"/>
      <c r="D50" s="111">
        <v>-15000000</v>
      </c>
      <c r="E50" s="112"/>
      <c r="F50" s="112">
        <v>-24000000</v>
      </c>
    </row>
    <row r="51" spans="1:6" ht="23.1" customHeight="1" x14ac:dyDescent="0.45">
      <c r="A51" s="120" t="s">
        <v>142</v>
      </c>
      <c r="B51" s="115"/>
      <c r="C51" s="115"/>
      <c r="D51" s="104">
        <f>SUM(D50)</f>
        <v>-15000000</v>
      </c>
      <c r="E51" s="119"/>
      <c r="F51" s="104">
        <f>SUM(F50)</f>
        <v>-24000000</v>
      </c>
    </row>
    <row r="52" spans="1:6" ht="17.45" customHeight="1" x14ac:dyDescent="0.2">
      <c r="B52" s="115"/>
      <c r="C52" s="115"/>
      <c r="D52" s="112"/>
      <c r="E52" s="112"/>
      <c r="F52" s="112"/>
    </row>
    <row r="53" spans="1:6" s="6" customFormat="1" ht="21.95" customHeight="1" x14ac:dyDescent="0.2">
      <c r="A53" s="6" t="s">
        <v>143</v>
      </c>
      <c r="D53" s="121">
        <f>D21+D47+D51</f>
        <v>-1603532</v>
      </c>
      <c r="E53" s="106"/>
      <c r="F53" s="121">
        <f>F21+F47+F51</f>
        <v>-11489838</v>
      </c>
    </row>
    <row r="54" spans="1:6" ht="21" x14ac:dyDescent="0.2">
      <c r="A54" s="3" t="s">
        <v>144</v>
      </c>
      <c r="D54" s="111">
        <v>38418107</v>
      </c>
      <c r="E54" s="111"/>
      <c r="F54" s="122">
        <v>30395289</v>
      </c>
    </row>
    <row r="55" spans="1:6" s="6" customFormat="1" ht="21.75" thickBot="1" x14ac:dyDescent="0.25">
      <c r="A55" s="6" t="s">
        <v>145</v>
      </c>
      <c r="D55" s="123">
        <f>D53+D54</f>
        <v>36814575</v>
      </c>
      <c r="E55" s="106"/>
      <c r="F55" s="123">
        <f>F53+F54</f>
        <v>18905451</v>
      </c>
    </row>
    <row r="56" spans="1:6" s="6" customFormat="1" ht="21.75" thickTop="1" x14ac:dyDescent="0.2">
      <c r="D56" s="121"/>
      <c r="E56" s="106"/>
      <c r="F56" s="121"/>
    </row>
    <row r="57" spans="1:6" s="6" customFormat="1" ht="21" x14ac:dyDescent="0.2">
      <c r="D57" s="121"/>
      <c r="E57" s="106"/>
      <c r="F57" s="121"/>
    </row>
    <row r="58" spans="1:6" s="6" customFormat="1" ht="21" x14ac:dyDescent="0.2">
      <c r="D58" s="121"/>
      <c r="E58" s="106"/>
      <c r="F58" s="121"/>
    </row>
    <row r="59" spans="1:6" s="6" customFormat="1" ht="21" x14ac:dyDescent="0.2">
      <c r="D59" s="121"/>
      <c r="E59" s="106"/>
      <c r="F59" s="121"/>
    </row>
    <row r="60" spans="1:6" s="6" customFormat="1" ht="21" x14ac:dyDescent="0.2">
      <c r="D60" s="121"/>
      <c r="E60" s="106"/>
      <c r="F60" s="121"/>
    </row>
    <row r="61" spans="1:6" s="6" customFormat="1" ht="21" x14ac:dyDescent="0.2">
      <c r="D61" s="121"/>
      <c r="E61" s="106"/>
      <c r="F61" s="121"/>
    </row>
    <row r="62" spans="1:6" s="6" customFormat="1" ht="21" x14ac:dyDescent="0.2">
      <c r="D62" s="121"/>
      <c r="E62" s="106"/>
      <c r="F62" s="121"/>
    </row>
    <row r="63" spans="1:6" s="6" customFormat="1" ht="21" x14ac:dyDescent="0.2">
      <c r="D63" s="121"/>
      <c r="E63" s="106"/>
      <c r="F63" s="121"/>
    </row>
    <row r="64" spans="1:6" s="6" customFormat="1" ht="21" x14ac:dyDescent="0.2">
      <c r="D64" s="121"/>
      <c r="E64" s="106"/>
      <c r="F64" s="121"/>
    </row>
    <row r="65" spans="1:6" s="6" customFormat="1" ht="21" x14ac:dyDescent="0.2">
      <c r="D65" s="121"/>
      <c r="E65" s="106"/>
      <c r="F65" s="121"/>
    </row>
    <row r="66" spans="1:6" s="6" customFormat="1" ht="21" x14ac:dyDescent="0.2">
      <c r="D66" s="121"/>
      <c r="E66" s="106"/>
      <c r="F66" s="121"/>
    </row>
    <row r="67" spans="1:6" s="6" customFormat="1" ht="21" x14ac:dyDescent="0.2">
      <c r="D67" s="121"/>
      <c r="E67" s="106"/>
      <c r="F67" s="121"/>
    </row>
    <row r="68" spans="1:6" s="6" customFormat="1" ht="21" x14ac:dyDescent="0.2">
      <c r="D68" s="121"/>
      <c r="E68" s="106"/>
      <c r="F68" s="121"/>
    </row>
    <row r="69" spans="1:6" s="6" customFormat="1" ht="21" x14ac:dyDescent="0.2">
      <c r="D69" s="121"/>
      <c r="E69" s="106"/>
      <c r="F69" s="121"/>
    </row>
    <row r="70" spans="1:6" s="6" customFormat="1" ht="21" x14ac:dyDescent="0.2">
      <c r="D70" s="121"/>
      <c r="E70" s="106"/>
      <c r="F70" s="121"/>
    </row>
    <row r="71" spans="1:6" s="6" customFormat="1" ht="21" x14ac:dyDescent="0.2">
      <c r="D71" s="121"/>
      <c r="E71" s="106"/>
      <c r="F71" s="121"/>
    </row>
    <row r="72" spans="1:6" ht="18.600000000000001" customHeight="1" x14ac:dyDescent="0.2">
      <c r="A72" s="130" t="s">
        <v>27</v>
      </c>
      <c r="B72" s="130"/>
      <c r="C72" s="130"/>
      <c r="D72" s="130"/>
      <c r="E72" s="130"/>
      <c r="F72" s="130"/>
    </row>
    <row r="73" spans="1:6" ht="18.600000000000001" customHeight="1" x14ac:dyDescent="0.2">
      <c r="A73" s="140" t="s">
        <v>137</v>
      </c>
      <c r="B73" s="140"/>
      <c r="C73" s="140"/>
      <c r="D73" s="140"/>
      <c r="E73" s="140"/>
      <c r="F73" s="140"/>
    </row>
    <row r="74" spans="1:6" ht="6" customHeight="1" x14ac:dyDescent="0.2">
      <c r="A74" s="124"/>
      <c r="D74" s="125"/>
      <c r="E74" s="125"/>
      <c r="F74" s="125"/>
    </row>
    <row r="75" spans="1:6" ht="21.95" customHeight="1" x14ac:dyDescent="0.2">
      <c r="D75" s="125"/>
      <c r="E75" s="125"/>
      <c r="F75" s="125"/>
    </row>
    <row r="76" spans="1:6" ht="21.95" customHeight="1" x14ac:dyDescent="0.2">
      <c r="D76" s="125"/>
      <c r="E76" s="125"/>
      <c r="F76" s="125"/>
    </row>
    <row r="77" spans="1:6" ht="21.95" customHeight="1" x14ac:dyDescent="0.2">
      <c r="D77" s="116">
        <f>D55-'BS-TH'!D8</f>
        <v>0</v>
      </c>
      <c r="E77" s="125"/>
      <c r="F77" s="116">
        <f>F55-18905451</f>
        <v>0</v>
      </c>
    </row>
    <row r="117" spans="5:5" ht="21.95" customHeight="1" thickBot="1" x14ac:dyDescent="0.25">
      <c r="E117" s="107"/>
    </row>
    <row r="118" spans="5:5" ht="21.95" customHeight="1" thickTop="1" x14ac:dyDescent="0.2"/>
  </sheetData>
  <mergeCells count="12">
    <mergeCell ref="A73:F73"/>
    <mergeCell ref="A1:F1"/>
    <mergeCell ref="A2:F2"/>
    <mergeCell ref="A3:F3"/>
    <mergeCell ref="D5:F5"/>
    <mergeCell ref="A37:F37"/>
    <mergeCell ref="A38:F38"/>
    <mergeCell ref="A39:F39"/>
    <mergeCell ref="A40:F40"/>
    <mergeCell ref="A41:F41"/>
    <mergeCell ref="D43:F43"/>
    <mergeCell ref="A72:F72"/>
  </mergeCells>
  <pageMargins left="0.70866141732283505" right="0.7" top="0.55118110236220497" bottom="0.70866141732283505" header="0.511811023622047" footer="0.6"/>
  <pageSetup paperSize="9" firstPageNumber="10" orientation="portrait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BS-TH</vt:lpstr>
      <vt:lpstr>PL-TH</vt:lpstr>
      <vt:lpstr>EQ-TH</vt:lpstr>
      <vt:lpstr>CF-TH</vt:lpstr>
      <vt:lpstr>'BS-TH'!Print_Area</vt:lpstr>
      <vt:lpstr>'CF-TH'!Print_Area</vt:lpstr>
      <vt:lpstr>'EQ-TH'!Print_Area</vt:lpstr>
      <vt:lpstr>'PL-TH'!Print_Area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Somporn Wongkung</dc:creator>
  <cp:lastModifiedBy>AUSANEE</cp:lastModifiedBy>
  <dcterms:created xsi:type="dcterms:W3CDTF">2024-08-09T09:48:32Z</dcterms:created>
  <dcterms:modified xsi:type="dcterms:W3CDTF">2024-08-09T10:22:07Z</dcterms:modified>
</cp:coreProperties>
</file>