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1_PF_YE2024\Q2'24\Draft FS\13-08-24\"/>
    </mc:Choice>
  </mc:AlternateContent>
  <xr:revisionPtr revIDLastSave="0" documentId="13_ncr:1_{F6DDF09D-2CD0-4C3B-8D0D-BA3679EE27E3}" xr6:coauthVersionLast="47" xr6:coauthVersionMax="47" xr10:uidLastSave="{00000000-0000-0000-0000-000000000000}"/>
  <bookViews>
    <workbookView xWindow="-108" yWindow="-108" windowWidth="23256" windowHeight="12456" xr2:uid="{EA402835-937C-4E83-AC7A-954789E5CABB}"/>
  </bookViews>
  <sheets>
    <sheet name="2-4" sheetId="9" r:id="rId1"/>
    <sheet name="5-6" sheetId="7" r:id="rId2"/>
    <sheet name="7-8" sheetId="2" r:id="rId3"/>
    <sheet name="9" sheetId="3" r:id="rId4"/>
    <sheet name="10" sheetId="4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" l="1"/>
  <c r="X28" i="3" l="1"/>
  <c r="P27" i="4"/>
  <c r="Z28" i="3" l="1"/>
  <c r="AB30" i="3"/>
  <c r="V30" i="3"/>
  <c r="T30" i="3"/>
  <c r="R30" i="3"/>
  <c r="P30" i="3"/>
  <c r="N30" i="3"/>
  <c r="L30" i="3"/>
  <c r="J30" i="3"/>
  <c r="H30" i="3"/>
  <c r="F30" i="3"/>
  <c r="P24" i="4" l="1"/>
  <c r="R24" i="4" s="1"/>
  <c r="P16" i="4"/>
  <c r="R16" i="4" s="1"/>
  <c r="X27" i="3"/>
  <c r="X30" i="3" l="1"/>
  <c r="G126" i="9" s="1"/>
  <c r="G129" i="9" s="1"/>
  <c r="Z27" i="3"/>
  <c r="AD28" i="3"/>
  <c r="AD19" i="3"/>
  <c r="X20" i="3"/>
  <c r="X22" i="3" s="1"/>
  <c r="A102" i="6"/>
  <c r="A52" i="6"/>
  <c r="H73" i="6"/>
  <c r="J73" i="6"/>
  <c r="L73" i="6"/>
  <c r="H90" i="6"/>
  <c r="J90" i="6"/>
  <c r="L90" i="6"/>
  <c r="R27" i="4"/>
  <c r="J30" i="4"/>
  <c r="H30" i="4"/>
  <c r="F30" i="4"/>
  <c r="AB22" i="3"/>
  <c r="V22" i="3"/>
  <c r="T22" i="3"/>
  <c r="R22" i="3"/>
  <c r="P22" i="3"/>
  <c r="N22" i="3"/>
  <c r="L22" i="3"/>
  <c r="J22" i="3"/>
  <c r="H22" i="3"/>
  <c r="F22" i="3"/>
  <c r="A53" i="7"/>
  <c r="H75" i="2"/>
  <c r="J75" i="2"/>
  <c r="P28" i="4" s="1"/>
  <c r="L75" i="2"/>
  <c r="H83" i="2"/>
  <c r="J83" i="2"/>
  <c r="L83" i="2"/>
  <c r="H89" i="2"/>
  <c r="J89" i="2"/>
  <c r="L89" i="2"/>
  <c r="H16" i="2"/>
  <c r="J16" i="2"/>
  <c r="L16" i="2"/>
  <c r="H26" i="2"/>
  <c r="J26" i="2"/>
  <c r="L26" i="2"/>
  <c r="H75" i="7"/>
  <c r="J75" i="7"/>
  <c r="L75" i="7"/>
  <c r="H83" i="7"/>
  <c r="J83" i="7"/>
  <c r="L83" i="7"/>
  <c r="H16" i="7"/>
  <c r="J16" i="7"/>
  <c r="L16" i="7"/>
  <c r="L28" i="7" s="1"/>
  <c r="L37" i="7" s="1"/>
  <c r="L40" i="7" s="1"/>
  <c r="H26" i="7"/>
  <c r="J26" i="7"/>
  <c r="L26" i="7"/>
  <c r="A100" i="9"/>
  <c r="A53" i="9"/>
  <c r="M126" i="9"/>
  <c r="M129" i="9" s="1"/>
  <c r="I126" i="9"/>
  <c r="I129" i="9" s="1"/>
  <c r="M91" i="9"/>
  <c r="K91" i="9"/>
  <c r="I91" i="9"/>
  <c r="G91" i="9"/>
  <c r="M75" i="9"/>
  <c r="K75" i="9"/>
  <c r="I75" i="9"/>
  <c r="G75" i="9"/>
  <c r="M42" i="9"/>
  <c r="K42" i="9"/>
  <c r="I42" i="9"/>
  <c r="G42" i="9"/>
  <c r="M23" i="9"/>
  <c r="K23" i="9"/>
  <c r="I23" i="9"/>
  <c r="G23" i="9"/>
  <c r="M44" i="9" l="1"/>
  <c r="H28" i="2"/>
  <c r="H37" i="2" s="1"/>
  <c r="H40" i="2" s="1"/>
  <c r="H40" i="6" s="1"/>
  <c r="I44" i="9"/>
  <c r="I93" i="9"/>
  <c r="I131" i="9" s="1"/>
  <c r="M93" i="9"/>
  <c r="M131" i="9" s="1"/>
  <c r="G93" i="9"/>
  <c r="G131" i="9" s="1"/>
  <c r="Z30" i="3"/>
  <c r="AD27" i="3"/>
  <c r="AD30" i="3" s="1"/>
  <c r="L28" i="2"/>
  <c r="L37" i="2" s="1"/>
  <c r="L40" i="2" s="1"/>
  <c r="L40" i="6" s="1"/>
  <c r="J28" i="7"/>
  <c r="J37" i="7" s="1"/>
  <c r="J40" i="7" s="1"/>
  <c r="K93" i="9"/>
  <c r="Z20" i="3"/>
  <c r="AD20" i="3" s="1"/>
  <c r="AD22" i="3" s="1"/>
  <c r="N30" i="4"/>
  <c r="P30" i="4"/>
  <c r="J28" i="2"/>
  <c r="J37" i="2" s="1"/>
  <c r="J40" i="2" s="1"/>
  <c r="J40" i="6" s="1"/>
  <c r="H28" i="7"/>
  <c r="H37" i="7" s="1"/>
  <c r="H40" i="7" s="1"/>
  <c r="K44" i="9"/>
  <c r="G44" i="9"/>
  <c r="Z22" i="3" l="1"/>
  <c r="J22" i="4"/>
  <c r="H22" i="4"/>
  <c r="F22" i="4"/>
  <c r="L46" i="6" l="1"/>
  <c r="L92" i="6" s="1"/>
  <c r="R19" i="4"/>
  <c r="L43" i="2"/>
  <c r="L77" i="2" s="1"/>
  <c r="H43" i="2"/>
  <c r="H77" i="2" s="1"/>
  <c r="L43" i="7"/>
  <c r="L77" i="7" s="1"/>
  <c r="H89" i="7"/>
  <c r="H43" i="7"/>
  <c r="H77" i="7" s="1"/>
  <c r="F90" i="6"/>
  <c r="H46" i="6" l="1"/>
  <c r="L96" i="6"/>
  <c r="L89" i="7"/>
  <c r="H92" i="6" l="1"/>
  <c r="H96" i="6" s="1"/>
  <c r="F75" i="7"/>
  <c r="F26" i="7"/>
  <c r="F16" i="7"/>
  <c r="F28" i="7" l="1"/>
  <c r="F37" i="7" s="1"/>
  <c r="F40" i="7" s="1"/>
  <c r="F43" i="7" s="1"/>
  <c r="J43" i="7"/>
  <c r="J77" i="7" s="1"/>
  <c r="F77" i="7" l="1"/>
  <c r="F89" i="7" s="1"/>
  <c r="J89" i="7" l="1"/>
  <c r="F73" i="6"/>
  <c r="F26" i="2"/>
  <c r="F16" i="2"/>
  <c r="F28" i="2" s="1"/>
  <c r="F89" i="2" l="1"/>
  <c r="F83" i="2"/>
  <c r="F75" i="2"/>
  <c r="N22" i="4" l="1"/>
  <c r="P20" i="4"/>
  <c r="F37" i="2"/>
  <c r="F40" i="2" s="1"/>
  <c r="P22" i="4" l="1"/>
  <c r="F43" i="2"/>
  <c r="F40" i="6"/>
  <c r="F46" i="6" s="1"/>
  <c r="F92" i="6" s="1"/>
  <c r="J43" i="2"/>
  <c r="J46" i="6"/>
  <c r="J92" i="6" s="1"/>
  <c r="L30" i="4" l="1"/>
  <c r="K126" i="9" s="1"/>
  <c r="K129" i="9" s="1"/>
  <c r="K131" i="9" s="1"/>
  <c r="R28" i="4"/>
  <c r="R30" i="4" s="1"/>
  <c r="L22" i="4"/>
  <c r="J77" i="2"/>
  <c r="F96" i="6"/>
  <c r="J96" i="6"/>
  <c r="F77" i="2"/>
  <c r="R20" i="4" l="1"/>
  <c r="R22" i="4" s="1"/>
  <c r="F83" i="7"/>
</calcChain>
</file>

<file path=xl/sharedStrings.xml><?xml version="1.0" encoding="utf-8"?>
<sst xmlns="http://schemas.openxmlformats.org/spreadsheetml/2006/main" count="541" uniqueCount="254">
  <si>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</si>
  <si>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</si>
  <si>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</si>
  <si>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</si>
  <si>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</si>
  <si>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</si>
  <si>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</si>
  <si>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</si>
  <si>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</si>
  <si>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</si>
  <si>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</t>
  </si>
  <si>
    <t>ทุนที่ออกและชำระแล้ว</t>
  </si>
  <si>
    <t>ทุนจดทะเบียน</t>
  </si>
  <si>
    <t>ทุนเรือนหุ้น</t>
  </si>
  <si>
    <t>ส่วนของเจ้าของ</t>
  </si>
  <si>
    <t>พันบาท</t>
  </si>
  <si>
    <t>31 ธันวาคม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</si>
  <si>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</si>
  <si>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</si>
  <si>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</si>
  <si>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</si>
  <si>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</si>
  <si>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</si>
  <si>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</si>
  <si>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</si>
  <si>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</si>
  <si>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</si>
  <si>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</si>
  <si>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ภาระผูกพันผลประโยชน์พนักงาน</t>
  </si>
  <si>
    <t>สัญญาการเช่าทรัพย์สินที่มีข้อตกลงในการซื้อคืน</t>
  </si>
  <si>
    <t>หนี้สินจากภาระผูกพันที่เกิดจาก</t>
  </si>
  <si>
    <t>หนี้สินตามสัญญาเช่า</t>
  </si>
  <si>
    <t>เงินกู้ยืมระยะยาว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</si>
  <si>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</si>
  <si>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</si>
  <si>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</si>
  <si>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</si>
  <si>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</si>
  <si>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</si>
  <si>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</si>
  <si>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</si>
  <si>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</si>
  <si>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เงินกู้ยืมระยะสั้น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</si>
  <si>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</si>
  <si>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</si>
  <si>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</si>
  <si>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</si>
  <si>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</si>
  <si>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</si>
  <si>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</si>
  <si>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สินทรัพย์ภาษีเงินได้รอตัดบัญชี</t>
  </si>
  <si>
    <t>สินทรัพย์สิทธิการใช้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</si>
  <si>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</si>
  <si>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</si>
  <si>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</si>
  <si>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</si>
  <si>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เงินจ่ายล่วงหน้าค่าซื้อที่ดิน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</si>
  <si>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</si>
  <si>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</si>
  <si>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เงินลงทุนในบริษัทย่อย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</si>
  <si>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</si>
  <si>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</si>
  <si>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</si>
  <si>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</si>
  <si>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</si>
  <si>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</si>
  <si>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ต้นทุนการพัฒนาโครงการอสังหาริมทรัพย์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</si>
  <si>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</si>
  <si>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</si>
  <si>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</si>
  <si>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</si>
  <si>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</si>
  <si>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</si>
  <si>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</si>
  <si>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</si>
  <si>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</si>
  <si>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</si>
  <si>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</si>
  <si>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 xml:space="preserve">       หรือขาดทุนในภายหลัง</t>
  </si>
  <si>
    <t xml:space="preserve">      รายการใหม่เข้าไปไว้ในกำไร</t>
  </si>
  <si>
    <t xml:space="preserve">   ภาษีเงินได้ของรายการที่จะจัดประเภท</t>
  </si>
  <si>
    <t xml:space="preserve">      แปลงค่างบการเงิน</t>
  </si>
  <si>
    <t xml:space="preserve">   ผลต่างของอัตราแลกเปลี่ยนจากการ</t>
  </si>
  <si>
    <t>กำไรหรือขาดทุนในภายหลัง</t>
  </si>
  <si>
    <t>รายการที่จะจัดประเภทรายการใหม่เข้าไปไว้ใน</t>
  </si>
  <si>
    <t xml:space="preserve">   ภาษีเงินได้ของรายการที่จะไม่จัดประเภท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</si>
  <si>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</si>
  <si>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เงินลงทุนในตราสารทุนที่วัดมูลค่าด้วย</t>
  </si>
  <si>
    <t xml:space="preserve">   การเปลี่ยนแปลงในมูลค่ายุติธรรมของ</t>
  </si>
  <si>
    <t>รายการที่จะไม่จัดประเภทรายการใหม่เข้าไปไว้ใน</t>
  </si>
  <si>
    <t>กำไรขาดทุนเบ็ดเสร็จอื่น</t>
  </si>
  <si>
    <t>งบกำไรขาดทุนเบ็ดเสร็จ (ยังไม่ได้ตรวจสอบ)</t>
  </si>
  <si>
    <t>ภาษีเงินได้</t>
  </si>
  <si>
    <t>กำไร(ขาดทุน)ก่อนภาษีเงินได้</t>
  </si>
  <si>
    <t>ต้นทุนทางการเงิน</t>
  </si>
  <si>
    <t>และภาษีเงินได้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</si>
  <si>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</si>
  <si>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</si>
  <si>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</si>
  <si>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</si>
  <si>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</si>
  <si>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</si>
  <si>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</si>
  <si>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</si>
  <si>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</si>
  <si>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</si>
  <si>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</si>
  <si>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</si>
  <si>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</si>
  <si>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</si>
  <si>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</si>
  <si>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</si>
  <si>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</si>
  <si>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</si>
  <si>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เจ้าของ</t>
  </si>
  <si>
    <t>ควบคุม</t>
  </si>
  <si>
    <t>บริษัทใหญ่</t>
  </si>
  <si>
    <t>ของเจ้าของ</t>
  </si>
  <si>
    <t>การถือหุ้น</t>
  </si>
  <si>
    <t>บริษัทย่อย</t>
  </si>
  <si>
    <t>งบการเงิน</t>
  </si>
  <si>
    <t>เบ็ดเสร็จอื่น</t>
  </si>
  <si>
    <t>กฎหมาย</t>
  </si>
  <si>
    <t>มูลค่าหุ้น</t>
  </si>
  <si>
    <t>และชำระแล้ว</t>
  </si>
  <si>
    <t>รวมส่วนของ</t>
  </si>
  <si>
    <t>ไม่มีอำนาจ</t>
  </si>
  <si>
    <t>เจ้าของของ</t>
  </si>
  <si>
    <t>ของส่วน</t>
  </si>
  <si>
    <t>สัดส่วน</t>
  </si>
  <si>
    <t>แลกหุ้นของ</t>
  </si>
  <si>
    <t>การแปลงค่า</t>
  </si>
  <si>
    <t>กำไรขาดทุน</t>
  </si>
  <si>
    <t>ทุนสำรองตาม</t>
  </si>
  <si>
    <t>ส่วนต่ำกว่า</t>
  </si>
  <si>
    <t>ทุนที่ออก</t>
  </si>
  <si>
    <t>ส่วนได้เสียที่</t>
  </si>
  <si>
    <t>ของผู้เป็น</t>
  </si>
  <si>
    <t>ประกอบอื่น</t>
  </si>
  <si>
    <t>เปลี่ยนแปลง</t>
  </si>
  <si>
    <t>เกิดจากการ</t>
  </si>
  <si>
    <t>ตราสารทุนผ่าน</t>
  </si>
  <si>
    <t>จัดสรรแล้ว -</t>
  </si>
  <si>
    <t>รวมส่วน</t>
  </si>
  <si>
    <t>รวมองค์</t>
  </si>
  <si>
    <t>การ</t>
  </si>
  <si>
    <t>ผลต่างที่</t>
  </si>
  <si>
    <t>เงินลงทุนใน</t>
  </si>
  <si>
    <t>การวัดมูลค่า</t>
  </si>
  <si>
    <t>ประกอบอื่นของ</t>
  </si>
  <si>
    <t>แปลงดอกเบี้ยค้างรับเป็นเงินให้กู้ยืมแก่กิจการที่เกี่ยวข้องกัน</t>
  </si>
  <si>
    <t>สินทรัพย์และหนี้สินตามสัญญาเช่า</t>
  </si>
  <si>
    <t>โครงการอสังหาริมทรัพย์</t>
  </si>
  <si>
    <t>โอนที่ดินรอการพัฒนาเป็นต้นทุนการพัฒนา</t>
  </si>
  <si>
    <t>โอนเงินจ่ายล่วงหน้าค่าซื้อที่ดินเป็นที่ดินรอการพัฒนา</t>
  </si>
  <si>
    <t>รายการที่มิใช่เงินสด</t>
  </si>
  <si>
    <t>เงินสดและรายการเทียบเท่าเงินสดเพิ่มขึ้น(ลดลง)สุทธิ</t>
  </si>
  <si>
    <t>งบกระแสเงินสด (ยังไม่ได้ตรวจสอบ)</t>
  </si>
  <si>
    <t>เงินสดจ่ายคืนหนี้สินตามสัญญาเช่า</t>
  </si>
  <si>
    <t>เงินสดจ่ายค่าธรรมเนียมหุ้นกู้และเงินกู้ยืม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</si>
  <si>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</si>
  <si>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</si>
  <si>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เงินสดจ่ายคืนหุ้นกู้</t>
  </si>
  <si>
    <t>เงินสดรับจากหุ้นกู้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</si>
  <si>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</si>
  <si>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</si>
  <si>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</si>
  <si>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</si>
  <si>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</si>
  <si>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</si>
  <si>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</si>
  <si>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</si>
  <si>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</si>
  <si>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ภาษีเงินได้จ่าย</t>
  </si>
  <si>
    <t>ภาษีเงินได้รับคืน</t>
  </si>
  <si>
    <t>ดอกเบี้ยจ่าย</t>
  </si>
  <si>
    <t>ดอกเบี้ยรับ</t>
  </si>
  <si>
    <t>กระแสเงินสดจากกิจกรรมดำเนินงาน</t>
  </si>
  <si>
    <t>จ่ายผลประโยชน์พนักงาน</t>
  </si>
  <si>
    <t>สินทรัพย์ไม่หมุนเวียนอื่น</t>
  </si>
  <si>
    <t xml:space="preserve">สินค้าคงเหลือ </t>
  </si>
  <si>
    <t>รายได้ดอกเบี้ย</t>
  </si>
  <si>
    <t>รายได้เงินปันผล</t>
  </si>
  <si>
    <t>ตัดจำหน่ายค่าธรรมเนียมของหุ้นกู้และเงินกู้ยืม</t>
  </si>
  <si>
    <t>กำไรจากการยกเลิกสินทรัพย์และหนี้จากสัญญาเช่า</t>
  </si>
  <si>
    <t>ค่าเสื่อมราคาและค่าตัดจำหน่าย</t>
  </si>
  <si>
    <t>รายการปรับปรุง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</si>
  <si>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</si>
  <si>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</si>
  <si>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เงินฝากธนาคารที่มีภาระค้ำประกัน(เพิ่มขึ้น)ลดลง</t>
  </si>
  <si>
    <t>การเปลี่ยนแปลงในเงินทุนหมุนเวียน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</si>
  <si>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</si>
  <si>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</si>
  <si>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เงินสดจ่ายคืนหนี้สินทางการเงินจากภาระผูกพันที่เกิดจาก</t>
  </si>
  <si>
    <t>ส่วนเกินทุน</t>
  </si>
  <si>
    <t>จากการ</t>
  </si>
  <si>
    <t>ตีราคาที่ดิน</t>
  </si>
  <si>
    <t>สินทรัพย์ทางการเงินที่วัดมูลค่าด้วยวิธีราคาทุนตัดจำหน่าย - เงินมัดจำ</t>
  </si>
  <si>
    <t>ผลกระทบจากอัตราแลกเปลี่ยนของเงินสดและรายการเทียบเท่าเงินสด</t>
  </si>
  <si>
    <t>30 มิถุนายน</t>
  </si>
  <si>
    <t>เงินสดจ่ายปันผล</t>
  </si>
  <si>
    <t>ยกเลิกสินทรัพย์สิทธิการใช้</t>
  </si>
  <si>
    <t>หุ้นสามัญ จำนวน 10,011,080,604 หุ้น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</si>
  <si>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</si>
  <si>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</si>
  <si>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</si>
  <si>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พ.ศ. 2566</t>
  </si>
  <si>
    <t>สินทรัพย์ทางการเงินที่วัดมูลค่าด้วยวิธีราคาทุนตัดจำหน่าย</t>
  </si>
  <si>
    <t>ยอดคงเหลือ ณ วันที่ 1 มกราคม พ.ศ. 2566</t>
  </si>
  <si>
    <t>ยอดคงเหลือ ณ วันที่ 30 มิถุนายน พ.ศ. 2566</t>
  </si>
  <si>
    <t>เงินปันผลจ่าย</t>
  </si>
  <si>
    <t>เงินสดจ่ายเพื่อลงทุนในบริษัทร่วมค้า</t>
  </si>
  <si>
    <t>โอนต้นทุนการพัฒนาโครงการอสังหาริมทรัพย์เป็น</t>
  </si>
  <si>
    <t>กำไรก่อนต้นทุนทางการเงิน</t>
  </si>
  <si>
    <t>เงินสดจ่ายเพื่อซื้ออสังหาริมทรัพย์เพื่อการลงทุน</t>
  </si>
  <si>
    <t>เงินสดจ่ายเพื่อสินทรัพย์สิทธิการใช้</t>
  </si>
  <si>
    <t>(กลับรายการ)ขาดทุนจากการปรับมูลค่าสุทธิที่จะได้รับ</t>
  </si>
  <si>
    <t>กำไร(ขาดทุน)ต่อหุ้น</t>
  </si>
  <si>
    <t>กำไร(ขาดทุน)ต่อหุ้นขั้นพื้นฐาน (บาท)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</si>
  <si>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</si>
  <si>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</si>
  <si>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</si>
  <si>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</si>
  <si>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</si>
  <si>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</si>
  <si>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หนี้สินที่เกิดจากสัญญา - ไม่หมุนเวียน</t>
  </si>
  <si>
    <t>หุ้นสามัญ จำนวน 10,011,313,269 หุ้น</t>
  </si>
  <si>
    <t>มูลค่าที่ตราไว้ หุ้นละ 1 บาท</t>
  </si>
  <si>
    <t>มูลค่าที่ได้รับชำระแล้ว หุ้นละ 1 บาท</t>
  </si>
  <si>
    <t>ณ วันที่ 30 มิถุนายน พ.ศ. 2567</t>
  </si>
  <si>
    <t>กำไร(ขาดทุน)สำหรับรอบระยะเวลา</t>
  </si>
  <si>
    <t>กำไร(ขาดทุน)เบ็ดเสร็จอื่นสำหรับรอบระยะเวลา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</si>
  <si>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</si>
  <si>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</si>
  <si>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</si>
  <si>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การเปลี่ยนแปลงในส่วนของเจ้าของสำหรับรอบระยะเวลา  </t>
  </si>
  <si>
    <t>สำหรับรอบระยะเวลาหกเดือนสิ้นสุดวันที่ 30 มิถุนายน พ.ศ. 2567</t>
  </si>
  <si>
    <t>สำหรับรอบระยะเวลาสามเดือนสิ้นสุดวันที่ 30 มิถุนายน พ.ศ. 2567</t>
  </si>
  <si>
    <t>ยอดคงเหลือ ณ วันที่ 1 มกราคม พ.ศ. 2567</t>
  </si>
  <si>
    <t>ยอดคงเหลือ ณ วันที่ 30 มิถุนายน พ.ศ. 2567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</si>
  <si>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</si>
  <si>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</si>
  <si>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กำไรเบ็ดเสร็จรวมสำหรับรอบระยะเวลา</t>
  </si>
  <si>
    <t>เจ้าหนี้จากการซื้ออสังหาริมทรัพย์เพื่อการลงทุน</t>
  </si>
  <si>
    <t>(กำไร)ขาดทุนที่ยังไม่เกิดขึ้นจากอัตราแลกเปลี่ยน</t>
  </si>
  <si>
    <t>ส่วนแบ่งกำไรจากเงินลงทุนในการร่วมค้า</t>
  </si>
  <si>
    <t>ขาดทุนเบ็ดเสร็จรวมสำหรับรอบระยะเวลา</t>
  </si>
  <si>
    <t>เงินสดสุทธิได้มาจากกิจกรรมดำเนินงาน</t>
  </si>
  <si>
    <t>สำหรับรอบระยะเวลา</t>
  </si>
  <si>
    <t>การเปลี่ยนแปลงในส่วนของเจ้าของ</t>
  </si>
  <si>
    <t>(กำไร)ขาดทุนจากการจำหน่ายที่ดิน อาคารและอุปกรณ์</t>
  </si>
  <si>
    <t>เงินมัดจำเพื่อซื้อเงินลงทุนในกิจการอื่น</t>
  </si>
  <si>
    <t>กลับรายการ(ผลขาดทุน)จากการด้อยค่าของสินทรัพย์</t>
  </si>
  <si>
    <t>(กลับรายการ)ขาดทุนจากการด้อยค่าของสินทรัพย์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</si>
</sst>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.0000;\(#,##0.0000\);&quot;-&quot;;@"/>
    <numFmt numFmtId="170" formatCode="#,##0;\(#,##0\);\-"/>
    <numFmt numFmtId="171" formatCode=";;"/>
    <numFmt numFmtId="172" formatCode="_-* #,##0.0000_-;\-* #,##0.0000_-;_-* &quot;-&quot;??_-;_-@_-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2">
    <xf numFmtId="0" fontId="0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171" fontId="11" fillId="0" borderId="0"/>
    <xf numFmtId="0" fontId="15" fillId="0" borderId="0"/>
    <xf numFmtId="0" fontId="16" fillId="0" borderId="0"/>
    <xf numFmtId="43" fontId="11" fillId="0" borderId="0" applyFont="0" applyFill="0" applyBorder="0" applyAlignment="0" applyProtection="0"/>
  </cellStyleXfs>
  <cellXfs count="247">
    <xf numFmtId="0" fontId="0" fillId="0" borderId="0" xfId="0"/>
    <xf numFmtId="0" fontId="1" fillId="0" borderId="0" xfId="0" applyFont="1"/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9" fontId="4" fillId="2" borderId="6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9" fontId="4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7" fillId="0" borderId="0" xfId="0" applyNumberFormat="1" applyFont="1"/>
    <xf numFmtId="0" fontId="3" fillId="0" borderId="0" xfId="0" applyFont="1" applyFill="1" applyAlignment="1">
      <alignment horizontal="justify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164" fontId="4" fillId="0" borderId="1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/>
    <xf numFmtId="164" fontId="10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right" vertical="center"/>
    </xf>
    <xf numFmtId="165" fontId="7" fillId="0" borderId="0" xfId="0" quotePrefix="1" applyNumberFormat="1" applyFont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5" fontId="1" fillId="0" borderId="4" xfId="0" applyNumberFormat="1" applyFont="1" applyBorder="1" applyAlignment="1">
      <alignment horizontal="left" vertical="center"/>
    </xf>
    <xf numFmtId="165" fontId="1" fillId="0" borderId="0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justify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4" fontId="4" fillId="0" borderId="3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left" vertical="center"/>
    </xf>
    <xf numFmtId="166" fontId="3" fillId="0" borderId="7" xfId="0" applyNumberFormat="1" applyFont="1" applyBorder="1" applyAlignment="1">
      <alignment horizontal="left" vertical="center"/>
    </xf>
    <xf numFmtId="166" fontId="4" fillId="0" borderId="7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165" fontId="4" fillId="0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9" fontId="4" fillId="0" borderId="0" xfId="1" applyFont="1" applyFill="1" applyBorder="1" applyAlignment="1">
      <alignment horizontal="right" vertical="center"/>
    </xf>
    <xf numFmtId="9" fontId="4" fillId="0" borderId="0" xfId="1" applyFont="1" applyFill="1" applyAlignment="1">
      <alignment horizontal="right" vertical="center"/>
    </xf>
    <xf numFmtId="37" fontId="4" fillId="0" borderId="4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43" fontId="4" fillId="0" borderId="0" xfId="11" applyFont="1" applyAlignment="1">
      <alignment vertical="center"/>
    </xf>
    <xf numFmtId="164" fontId="4" fillId="0" borderId="0" xfId="0" quotePrefix="1" applyNumberFormat="1" applyFont="1" applyFill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9" fontId="4" fillId="0" borderId="0" xfId="1" quotePrefix="1" applyFont="1" applyAlignment="1">
      <alignment horizontal="right" vertical="center"/>
    </xf>
    <xf numFmtId="9" fontId="4" fillId="0" borderId="0" xfId="1" quotePrefix="1" applyFont="1" applyFill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70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70" fontId="4" fillId="0" borderId="4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0" xfId="0" quotePrefix="1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64" fontId="17" fillId="2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8" fontId="3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/>
    <xf numFmtId="165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/>
    <xf numFmtId="0" fontId="7" fillId="0" borderId="0" xfId="0" applyFont="1" applyFill="1"/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3" fillId="0" borderId="4" xfId="0" quotePrefix="1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3" fillId="0" borderId="4" xfId="0" quotePrefix="1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38" fontId="3" fillId="0" borderId="4" xfId="0" applyNumberFormat="1" applyFont="1" applyBorder="1" applyAlignment="1">
      <alignment horizontal="center" vertical="top"/>
    </xf>
    <xf numFmtId="170" fontId="3" fillId="0" borderId="9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12">
    <cellStyle name="Comma" xfId="11" builtinId="3"/>
    <cellStyle name="Comma 2" xfId="4" xr:uid="{D1345D1F-9AC4-4998-AC85-9FE3C9750E8D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4" xfId="10" xr:uid="{5E417C13-2452-4F1F-8A50-1278A4EFB8EF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25B1-5607-4104-BDBF-DBBAA247AF82}">
  <dimension ref="A1:S144"/>
  <sheetViews>
    <sheetView tabSelected="1" topLeftCell="A44" zoomScaleNormal="100" zoomScaleSheetLayoutView="115" workbookViewId="0">
      <selection activeCell="M134" sqref="M134"/>
    </sheetView>
  </sheetViews>
  <sheetFormatPr defaultColWidth="7.5546875" defaultRowHeight="17.100000000000001" customHeight="1" x14ac:dyDescent="0.3"/>
  <cols>
    <col min="1" max="3" width="1.44140625" style="10" customWidth="1"/>
    <col min="4" max="4" width="34.21875" style="10" customWidth="1"/>
    <col min="5" max="5" width="7.5546875" style="10" customWidth="1"/>
    <col min="6" max="6" width="0.77734375" style="10" customWidth="1"/>
    <col min="7" max="7" width="13.5546875" style="43" customWidth="1"/>
    <col min="8" max="8" width="0.77734375" style="138" customWidth="1"/>
    <col min="9" max="9" width="11.5546875" style="43" customWidth="1"/>
    <col min="10" max="10" width="0.77734375" style="138" customWidth="1"/>
    <col min="11" max="11" width="13.5546875" style="43" customWidth="1"/>
    <col min="12" max="12" width="0.77734375" style="138" customWidth="1"/>
    <col min="13" max="13" width="11.5546875" style="43" customWidth="1"/>
    <col min="14" max="14" width="9.44140625" style="10" bestFit="1" customWidth="1"/>
    <col min="15" max="15" width="7.5546875" style="10"/>
    <col min="16" max="17" width="8.21875" style="10" bestFit="1" customWidth="1"/>
    <col min="18" max="16384" width="7.5546875" style="10"/>
  </cols>
  <sheetData>
    <row r="1" spans="1:19" ht="19.350000000000001" customHeight="1" x14ac:dyDescent="0.3">
      <c r="A1" s="52" t="s">
        <v>21</v>
      </c>
      <c r="B1" s="52"/>
      <c r="C1" s="52"/>
      <c r="D1" s="52"/>
      <c r="E1" s="13"/>
      <c r="F1" s="13"/>
      <c r="H1" s="11"/>
      <c r="J1" s="11"/>
      <c r="L1" s="127"/>
      <c r="M1" s="12"/>
    </row>
    <row r="2" spans="1:19" ht="19.350000000000001" customHeight="1" x14ac:dyDescent="0.3">
      <c r="A2" s="52" t="s">
        <v>219</v>
      </c>
      <c r="B2" s="52"/>
      <c r="C2" s="52"/>
      <c r="D2" s="52"/>
      <c r="E2" s="13"/>
      <c r="F2" s="13"/>
      <c r="G2" s="48"/>
      <c r="H2" s="127"/>
      <c r="I2" s="48"/>
      <c r="J2" s="127"/>
      <c r="K2" s="48"/>
      <c r="L2" s="127"/>
      <c r="M2" s="48"/>
    </row>
    <row r="3" spans="1:19" ht="19.350000000000001" customHeight="1" x14ac:dyDescent="0.3">
      <c r="A3" s="9" t="s">
        <v>229</v>
      </c>
      <c r="B3" s="9"/>
      <c r="C3" s="9"/>
      <c r="D3" s="9"/>
      <c r="E3" s="63"/>
      <c r="F3" s="63"/>
      <c r="G3" s="128"/>
      <c r="H3" s="129"/>
      <c r="I3" s="128"/>
      <c r="J3" s="130"/>
      <c r="K3" s="62"/>
      <c r="L3" s="130"/>
      <c r="M3" s="128"/>
    </row>
    <row r="4" spans="1:19" ht="19.350000000000001" customHeight="1" x14ac:dyDescent="0.3">
      <c r="A4" s="61"/>
      <c r="B4" s="61"/>
      <c r="C4" s="61"/>
      <c r="D4" s="61"/>
      <c r="E4" s="60"/>
      <c r="F4" s="60"/>
      <c r="G4" s="59"/>
      <c r="H4" s="131"/>
      <c r="I4" s="59"/>
      <c r="J4" s="131"/>
      <c r="K4" s="59"/>
      <c r="L4" s="131"/>
      <c r="M4" s="59"/>
    </row>
    <row r="5" spans="1:19" ht="19.350000000000001" customHeight="1" x14ac:dyDescent="0.3">
      <c r="A5" s="52"/>
      <c r="B5" s="52"/>
      <c r="C5" s="52"/>
      <c r="D5" s="52" t="s">
        <v>73</v>
      </c>
      <c r="E5" s="13"/>
      <c r="F5" s="13"/>
      <c r="G5" s="232" t="s">
        <v>20</v>
      </c>
      <c r="H5" s="232"/>
      <c r="I5" s="232"/>
      <c r="J5" s="132"/>
      <c r="K5" s="233" t="s">
        <v>19</v>
      </c>
      <c r="L5" s="233"/>
      <c r="M5" s="233"/>
    </row>
    <row r="6" spans="1:19" ht="19.350000000000001" customHeight="1" x14ac:dyDescent="0.3">
      <c r="A6" s="52"/>
      <c r="B6" s="52"/>
      <c r="C6" s="52"/>
      <c r="D6" s="52"/>
      <c r="E6" s="13"/>
      <c r="F6" s="13"/>
      <c r="G6" s="133" t="s">
        <v>18</v>
      </c>
      <c r="H6" s="134"/>
      <c r="I6" s="133" t="s">
        <v>17</v>
      </c>
      <c r="J6" s="133"/>
      <c r="K6" s="133" t="s">
        <v>18</v>
      </c>
      <c r="L6" s="134"/>
      <c r="M6" s="133" t="s">
        <v>17</v>
      </c>
    </row>
    <row r="7" spans="1:19" ht="19.350000000000001" customHeight="1" x14ac:dyDescent="0.3">
      <c r="A7" s="52"/>
      <c r="B7" s="52"/>
      <c r="C7" s="52"/>
      <c r="D7" s="52"/>
      <c r="E7" s="13"/>
      <c r="F7" s="13"/>
      <c r="G7" s="7" t="s">
        <v>199</v>
      </c>
      <c r="H7" s="8"/>
      <c r="I7" s="7" t="s">
        <v>16</v>
      </c>
      <c r="J7" s="8"/>
      <c r="K7" s="7" t="s">
        <v>199</v>
      </c>
      <c r="L7" s="8"/>
      <c r="M7" s="7" t="s">
        <v>16</v>
      </c>
    </row>
    <row r="8" spans="1:19" ht="19.350000000000001" customHeight="1" x14ac:dyDescent="0.3">
      <c r="A8" s="53"/>
      <c r="B8" s="53"/>
      <c r="C8" s="53"/>
      <c r="D8" s="53"/>
      <c r="E8" s="53"/>
      <c r="F8" s="53"/>
      <c r="G8" s="7" t="s">
        <v>220</v>
      </c>
      <c r="H8" s="8"/>
      <c r="I8" s="7" t="s">
        <v>206</v>
      </c>
      <c r="J8" s="7"/>
      <c r="K8" s="7" t="s">
        <v>220</v>
      </c>
      <c r="L8" s="8"/>
      <c r="M8" s="7" t="s">
        <v>206</v>
      </c>
    </row>
    <row r="9" spans="1:19" ht="19.350000000000001" customHeight="1" x14ac:dyDescent="0.3">
      <c r="A9" s="53"/>
      <c r="B9" s="53"/>
      <c r="C9" s="53"/>
      <c r="D9" s="53"/>
      <c r="E9" s="56" t="s">
        <v>45</v>
      </c>
      <c r="F9" s="53"/>
      <c r="G9" s="55" t="s">
        <v>15</v>
      </c>
      <c r="H9" s="8"/>
      <c r="I9" s="55" t="s">
        <v>15</v>
      </c>
      <c r="J9" s="8"/>
      <c r="K9" s="55" t="s">
        <v>15</v>
      </c>
      <c r="L9" s="11"/>
      <c r="M9" s="55" t="s">
        <v>15</v>
      </c>
    </row>
    <row r="10" spans="1:19" ht="19.350000000000001" customHeight="1" x14ac:dyDescent="0.3">
      <c r="A10" s="135"/>
      <c r="B10" s="136"/>
      <c r="C10" s="136"/>
      <c r="D10" s="136"/>
      <c r="E10" s="137"/>
      <c r="F10" s="137"/>
      <c r="G10" s="50"/>
      <c r="K10" s="50"/>
    </row>
    <row r="11" spans="1:19" ht="19.350000000000001" customHeight="1" x14ac:dyDescent="0.3">
      <c r="A11" s="135" t="s">
        <v>72</v>
      </c>
      <c r="B11" s="136"/>
      <c r="C11" s="136"/>
      <c r="D11" s="136"/>
      <c r="E11" s="137"/>
      <c r="F11" s="137"/>
      <c r="G11" s="50"/>
      <c r="K11" s="50"/>
    </row>
    <row r="12" spans="1:19" ht="6" customHeight="1" x14ac:dyDescent="0.3">
      <c r="A12" s="135"/>
      <c r="B12" s="136"/>
      <c r="C12" s="136"/>
      <c r="D12" s="136"/>
      <c r="E12" s="137"/>
      <c r="F12" s="137"/>
      <c r="G12" s="50"/>
      <c r="K12" s="50"/>
    </row>
    <row r="13" spans="1:19" ht="19.350000000000001" customHeight="1" x14ac:dyDescent="0.3">
      <c r="A13" s="139" t="s">
        <v>71</v>
      </c>
      <c r="B13" s="139"/>
      <c r="C13" s="139"/>
      <c r="D13" s="139"/>
      <c r="E13" s="140"/>
      <c r="F13" s="137"/>
      <c r="G13" s="50"/>
      <c r="K13" s="50"/>
    </row>
    <row r="14" spans="1:19" ht="6" customHeight="1" x14ac:dyDescent="0.3">
      <c r="A14" s="135"/>
      <c r="B14" s="136"/>
      <c r="C14" s="136"/>
      <c r="D14" s="136"/>
      <c r="E14" s="140"/>
      <c r="F14" s="137"/>
      <c r="G14" s="50"/>
      <c r="K14" s="50"/>
    </row>
    <row r="15" spans="1:19" ht="19.350000000000001" customHeight="1" x14ac:dyDescent="0.45">
      <c r="A15" s="141" t="s">
        <v>70</v>
      </c>
      <c r="B15" s="141"/>
      <c r="C15" s="141"/>
      <c r="D15" s="141"/>
      <c r="E15" s="13"/>
      <c r="F15" s="137"/>
      <c r="G15" s="50">
        <v>2603675</v>
      </c>
      <c r="H15" s="11"/>
      <c r="I15" s="43">
        <v>3063190</v>
      </c>
      <c r="J15" s="11"/>
      <c r="K15" s="50">
        <v>443992</v>
      </c>
      <c r="L15" s="82"/>
      <c r="M15" s="43">
        <v>932127</v>
      </c>
      <c r="R15" s="43"/>
      <c r="S15" s="43"/>
    </row>
    <row r="16" spans="1:19" ht="19.350000000000001" customHeight="1" x14ac:dyDescent="0.45">
      <c r="A16" s="141" t="s">
        <v>207</v>
      </c>
      <c r="B16" s="141"/>
      <c r="C16" s="141"/>
      <c r="D16" s="141"/>
      <c r="E16" s="140"/>
      <c r="F16" s="137"/>
      <c r="G16" s="50">
        <v>81261</v>
      </c>
      <c r="H16" s="11"/>
      <c r="I16" s="43">
        <v>132217</v>
      </c>
      <c r="J16" s="11"/>
      <c r="K16" s="50">
        <v>7282</v>
      </c>
      <c r="L16" s="82"/>
      <c r="M16" s="43">
        <v>8928</v>
      </c>
      <c r="R16" s="43"/>
      <c r="S16" s="43"/>
    </row>
    <row r="17" spans="1:19" ht="19.350000000000001" customHeight="1" x14ac:dyDescent="0.45">
      <c r="A17" s="141" t="s">
        <v>221</v>
      </c>
      <c r="B17" s="141"/>
      <c r="C17" s="141"/>
      <c r="D17" s="141"/>
      <c r="E17" s="16">
        <v>6</v>
      </c>
      <c r="F17" s="137"/>
      <c r="G17" s="50">
        <v>1105938</v>
      </c>
      <c r="H17" s="11"/>
      <c r="I17" s="43">
        <v>929396</v>
      </c>
      <c r="J17" s="11"/>
      <c r="K17" s="50">
        <v>1011559</v>
      </c>
      <c r="L17" s="82"/>
      <c r="M17" s="43">
        <v>788700</v>
      </c>
      <c r="R17" s="43"/>
      <c r="S17" s="43"/>
    </row>
    <row r="18" spans="1:19" ht="19.350000000000001" customHeight="1" x14ac:dyDescent="0.45">
      <c r="A18" s="141" t="s">
        <v>68</v>
      </c>
      <c r="B18" s="141"/>
      <c r="C18" s="141"/>
      <c r="D18" s="141"/>
      <c r="E18" s="16">
        <v>20</v>
      </c>
      <c r="F18" s="137"/>
      <c r="G18" s="50">
        <v>395100</v>
      </c>
      <c r="H18" s="11"/>
      <c r="I18" s="43">
        <v>161400</v>
      </c>
      <c r="J18" s="11"/>
      <c r="K18" s="50">
        <v>5100</v>
      </c>
      <c r="L18" s="82"/>
      <c r="M18" s="43">
        <v>31400</v>
      </c>
      <c r="R18" s="43"/>
      <c r="S18" s="43"/>
    </row>
    <row r="19" spans="1:19" ht="19.350000000000001" customHeight="1" x14ac:dyDescent="0.45">
      <c r="A19" s="141" t="s">
        <v>67</v>
      </c>
      <c r="B19" s="141"/>
      <c r="C19" s="141"/>
      <c r="D19" s="141"/>
      <c r="E19" s="140"/>
      <c r="F19" s="137"/>
      <c r="G19" s="50">
        <v>11496</v>
      </c>
      <c r="H19" s="11"/>
      <c r="I19" s="43">
        <v>14561</v>
      </c>
      <c r="J19" s="11"/>
      <c r="K19" s="18">
        <v>0</v>
      </c>
      <c r="L19" s="82"/>
      <c r="M19" s="43">
        <v>0</v>
      </c>
      <c r="R19" s="43"/>
      <c r="S19" s="43"/>
    </row>
    <row r="20" spans="1:19" ht="19.350000000000001" customHeight="1" x14ac:dyDescent="0.45">
      <c r="A20" s="141" t="s">
        <v>66</v>
      </c>
      <c r="B20" s="141"/>
      <c r="C20" s="141"/>
      <c r="D20" s="141"/>
      <c r="E20" s="13">
        <v>7</v>
      </c>
      <c r="F20" s="137"/>
      <c r="G20" s="50">
        <v>19645483</v>
      </c>
      <c r="H20" s="11"/>
      <c r="I20" s="43">
        <v>20393934</v>
      </c>
      <c r="J20" s="11"/>
      <c r="K20" s="50">
        <v>12105530</v>
      </c>
      <c r="L20" s="82"/>
      <c r="M20" s="43">
        <v>12626676</v>
      </c>
      <c r="R20" s="43"/>
      <c r="S20" s="43"/>
    </row>
    <row r="21" spans="1:19" ht="19.350000000000001" customHeight="1" x14ac:dyDescent="0.45">
      <c r="A21" s="141" t="s">
        <v>65</v>
      </c>
      <c r="B21" s="141"/>
      <c r="C21" s="141"/>
      <c r="D21" s="141"/>
      <c r="E21" s="140"/>
      <c r="F21" s="137"/>
      <c r="G21" s="142">
        <v>91899</v>
      </c>
      <c r="H21" s="11"/>
      <c r="I21" s="44">
        <v>89010</v>
      </c>
      <c r="J21" s="11"/>
      <c r="K21" s="142">
        <v>12382</v>
      </c>
      <c r="L21" s="82"/>
      <c r="M21" s="44">
        <v>7524</v>
      </c>
      <c r="O21" s="43"/>
      <c r="R21" s="43"/>
      <c r="S21" s="43"/>
    </row>
    <row r="22" spans="1:19" ht="6" customHeight="1" x14ac:dyDescent="0.3">
      <c r="A22" s="135"/>
      <c r="B22" s="136"/>
      <c r="C22" s="136"/>
      <c r="D22" s="136"/>
      <c r="E22" s="140"/>
      <c r="F22" s="137"/>
      <c r="G22" s="50"/>
      <c r="K22" s="50"/>
      <c r="R22" s="43"/>
      <c r="S22" s="43"/>
    </row>
    <row r="23" spans="1:19" ht="19.350000000000001" customHeight="1" x14ac:dyDescent="0.3">
      <c r="A23" s="139" t="s">
        <v>64</v>
      </c>
      <c r="B23" s="141"/>
      <c r="C23" s="141"/>
      <c r="D23" s="141"/>
      <c r="E23" s="140"/>
      <c r="F23" s="137"/>
      <c r="G23" s="21">
        <f>SUM(G15:G21)</f>
        <v>23934852</v>
      </c>
      <c r="H23" s="11"/>
      <c r="I23" s="20">
        <f>SUM(I15:I21)</f>
        <v>24783708</v>
      </c>
      <c r="J23" s="11"/>
      <c r="K23" s="21">
        <f>SUM(K15:K21)</f>
        <v>13585845</v>
      </c>
      <c r="L23" s="11"/>
      <c r="M23" s="20">
        <f>SUM(M15:M21)</f>
        <v>14395355</v>
      </c>
      <c r="R23" s="43"/>
      <c r="S23" s="43"/>
    </row>
    <row r="24" spans="1:19" ht="19.350000000000001" customHeight="1" x14ac:dyDescent="0.3">
      <c r="A24" s="139"/>
      <c r="B24" s="139"/>
      <c r="C24" s="139"/>
      <c r="D24" s="139"/>
      <c r="E24" s="140"/>
      <c r="F24" s="137"/>
      <c r="G24" s="18"/>
      <c r="H24" s="11"/>
      <c r="I24" s="12"/>
      <c r="J24" s="11"/>
      <c r="K24" s="18"/>
      <c r="L24" s="11"/>
      <c r="M24" s="12"/>
      <c r="R24" s="43"/>
      <c r="S24" s="43"/>
    </row>
    <row r="25" spans="1:19" ht="19.350000000000001" customHeight="1" x14ac:dyDescent="0.3">
      <c r="A25" s="139" t="s">
        <v>63</v>
      </c>
      <c r="B25" s="139"/>
      <c r="C25" s="139"/>
      <c r="D25" s="139"/>
      <c r="E25" s="140"/>
      <c r="F25" s="137"/>
      <c r="G25" s="18"/>
      <c r="H25" s="11"/>
      <c r="I25" s="12"/>
      <c r="J25" s="11"/>
      <c r="K25" s="18"/>
      <c r="L25" s="11"/>
      <c r="M25" s="12"/>
      <c r="R25" s="43"/>
      <c r="S25" s="43"/>
    </row>
    <row r="26" spans="1:19" ht="6" customHeight="1" x14ac:dyDescent="0.3">
      <c r="A26" s="135"/>
      <c r="B26" s="136"/>
      <c r="C26" s="136"/>
      <c r="D26" s="136"/>
      <c r="E26" s="140"/>
      <c r="F26" s="137"/>
      <c r="G26" s="50"/>
      <c r="K26" s="50"/>
      <c r="R26" s="43"/>
      <c r="S26" s="43"/>
    </row>
    <row r="27" spans="1:19" ht="19.350000000000001" customHeight="1" x14ac:dyDescent="0.45">
      <c r="A27" s="141" t="s">
        <v>62</v>
      </c>
      <c r="B27" s="141"/>
      <c r="C27" s="141"/>
      <c r="D27" s="141"/>
      <c r="E27" s="13">
        <v>21</v>
      </c>
      <c r="F27" s="137"/>
      <c r="G27" s="50">
        <v>46271</v>
      </c>
      <c r="H27" s="82"/>
      <c r="I27" s="43">
        <v>24792</v>
      </c>
      <c r="J27" s="82"/>
      <c r="K27" s="50">
        <v>11287</v>
      </c>
      <c r="L27" s="82"/>
      <c r="M27" s="43">
        <v>11287</v>
      </c>
      <c r="R27" s="43"/>
      <c r="S27" s="43"/>
    </row>
    <row r="28" spans="1:19" ht="19.350000000000001" customHeight="1" x14ac:dyDescent="0.45">
      <c r="A28" s="141" t="s">
        <v>61</v>
      </c>
      <c r="B28" s="136"/>
      <c r="C28" s="136"/>
      <c r="D28" s="136"/>
      <c r="E28" s="140"/>
      <c r="F28" s="137"/>
      <c r="G28" s="50"/>
      <c r="H28" s="82"/>
      <c r="J28" s="82"/>
      <c r="K28" s="50"/>
      <c r="L28" s="82"/>
      <c r="R28" s="43"/>
      <c r="S28" s="43"/>
    </row>
    <row r="29" spans="1:19" ht="19.350000000000001" customHeight="1" x14ac:dyDescent="0.45">
      <c r="A29" s="141"/>
      <c r="B29" s="143" t="s">
        <v>60</v>
      </c>
      <c r="C29" s="143"/>
      <c r="D29" s="143"/>
      <c r="E29" s="140"/>
      <c r="F29" s="137"/>
      <c r="G29" s="50">
        <v>110659</v>
      </c>
      <c r="H29" s="82"/>
      <c r="I29" s="43">
        <v>134098</v>
      </c>
      <c r="J29" s="82"/>
      <c r="K29" s="50">
        <v>2727</v>
      </c>
      <c r="L29" s="82"/>
      <c r="M29" s="43">
        <v>2474</v>
      </c>
      <c r="R29" s="43"/>
      <c r="S29" s="43"/>
    </row>
    <row r="30" spans="1:19" ht="19.350000000000001" customHeight="1" x14ac:dyDescent="0.45">
      <c r="A30" s="141" t="s">
        <v>59</v>
      </c>
      <c r="B30" s="136"/>
      <c r="C30" s="136"/>
      <c r="D30" s="136"/>
      <c r="E30" s="13"/>
      <c r="F30" s="137"/>
      <c r="G30" s="50">
        <v>0</v>
      </c>
      <c r="H30" s="82"/>
      <c r="I30" s="43">
        <v>0</v>
      </c>
      <c r="J30" s="82"/>
      <c r="K30" s="50">
        <v>8651907</v>
      </c>
      <c r="L30" s="82"/>
      <c r="M30" s="43">
        <v>8651907</v>
      </c>
      <c r="R30" s="43"/>
      <c r="S30" s="43"/>
    </row>
    <row r="31" spans="1:19" ht="19.350000000000001" customHeight="1" x14ac:dyDescent="0.45">
      <c r="A31" s="141" t="s">
        <v>58</v>
      </c>
      <c r="B31" s="136"/>
      <c r="C31" s="136"/>
      <c r="D31" s="136"/>
      <c r="E31" s="13"/>
      <c r="F31" s="137"/>
      <c r="G31" s="50">
        <v>1780768</v>
      </c>
      <c r="H31" s="82"/>
      <c r="I31" s="43">
        <v>1666247</v>
      </c>
      <c r="J31" s="82"/>
      <c r="K31" s="50">
        <v>824244</v>
      </c>
      <c r="L31" s="82"/>
      <c r="M31" s="43">
        <v>814344</v>
      </c>
      <c r="R31" s="43"/>
      <c r="S31" s="43"/>
    </row>
    <row r="32" spans="1:19" ht="19.350000000000001" customHeight="1" x14ac:dyDescent="0.3">
      <c r="A32" s="141" t="s">
        <v>57</v>
      </c>
      <c r="B32" s="141"/>
      <c r="C32" s="141"/>
      <c r="D32" s="141"/>
      <c r="E32" s="16">
        <v>20</v>
      </c>
      <c r="F32" s="137"/>
      <c r="G32" s="50">
        <v>2474916</v>
      </c>
      <c r="I32" s="43">
        <v>2896586</v>
      </c>
      <c r="K32" s="50">
        <v>6079421</v>
      </c>
      <c r="M32" s="43">
        <v>5930134</v>
      </c>
      <c r="R32" s="43"/>
      <c r="S32" s="43"/>
    </row>
    <row r="33" spans="1:19" ht="19.350000000000001" customHeight="1" x14ac:dyDescent="0.45">
      <c r="A33" s="141" t="s">
        <v>56</v>
      </c>
      <c r="B33" s="141"/>
      <c r="C33" s="141"/>
      <c r="D33" s="141"/>
      <c r="E33" s="16">
        <v>8</v>
      </c>
      <c r="F33" s="137"/>
      <c r="G33" s="50">
        <v>778248</v>
      </c>
      <c r="H33" s="11"/>
      <c r="I33" s="43">
        <v>702634</v>
      </c>
      <c r="J33" s="11"/>
      <c r="K33" s="50">
        <v>222418</v>
      </c>
      <c r="L33" s="82"/>
      <c r="M33" s="43">
        <v>232225</v>
      </c>
      <c r="R33" s="43"/>
      <c r="S33" s="43"/>
    </row>
    <row r="34" spans="1:19" ht="19.350000000000001" customHeight="1" x14ac:dyDescent="0.45">
      <c r="A34" s="141" t="s">
        <v>55</v>
      </c>
      <c r="B34" s="141"/>
      <c r="C34" s="141"/>
      <c r="D34" s="141"/>
      <c r="E34" s="16">
        <v>9</v>
      </c>
      <c r="F34" s="137"/>
      <c r="G34" s="50">
        <v>5115369</v>
      </c>
      <c r="H34" s="11"/>
      <c r="I34" s="43">
        <v>5157161</v>
      </c>
      <c r="J34" s="11"/>
      <c r="K34" s="50">
        <v>3353503</v>
      </c>
      <c r="L34" s="82"/>
      <c r="M34" s="43">
        <v>3389307</v>
      </c>
      <c r="R34" s="43"/>
      <c r="S34" s="43"/>
    </row>
    <row r="35" spans="1:19" ht="19.350000000000001" customHeight="1" x14ac:dyDescent="0.45">
      <c r="A35" s="141" t="s">
        <v>54</v>
      </c>
      <c r="B35" s="141"/>
      <c r="C35" s="141"/>
      <c r="D35" s="141"/>
      <c r="E35" s="13">
        <v>10</v>
      </c>
      <c r="F35" s="137"/>
      <c r="G35" s="50">
        <v>3372675</v>
      </c>
      <c r="H35" s="11"/>
      <c r="I35" s="43">
        <v>3354478</v>
      </c>
      <c r="J35" s="11"/>
      <c r="K35" s="50">
        <v>191089</v>
      </c>
      <c r="L35" s="82"/>
      <c r="M35" s="43">
        <v>196412</v>
      </c>
      <c r="R35" s="43"/>
      <c r="S35" s="43"/>
    </row>
    <row r="36" spans="1:19" ht="19.350000000000001" customHeight="1" x14ac:dyDescent="0.45">
      <c r="A36" s="141" t="s">
        <v>53</v>
      </c>
      <c r="B36" s="141"/>
      <c r="C36" s="141"/>
      <c r="D36" s="141"/>
      <c r="E36" s="13">
        <v>11</v>
      </c>
      <c r="F36" s="137"/>
      <c r="G36" s="50">
        <v>10956770</v>
      </c>
      <c r="H36" s="11"/>
      <c r="I36" s="43">
        <v>11012555</v>
      </c>
      <c r="J36" s="11"/>
      <c r="K36" s="50">
        <v>46810</v>
      </c>
      <c r="L36" s="82"/>
      <c r="M36" s="43">
        <v>52941</v>
      </c>
      <c r="R36" s="43"/>
      <c r="S36" s="43"/>
    </row>
    <row r="37" spans="1:19" ht="19.350000000000001" customHeight="1" x14ac:dyDescent="0.45">
      <c r="A37" s="141" t="s">
        <v>52</v>
      </c>
      <c r="B37" s="141"/>
      <c r="C37" s="141"/>
      <c r="D37" s="141"/>
      <c r="E37" s="140"/>
      <c r="F37" s="137"/>
      <c r="G37" s="50">
        <v>50652</v>
      </c>
      <c r="H37" s="11"/>
      <c r="I37" s="43">
        <v>55891</v>
      </c>
      <c r="J37" s="11"/>
      <c r="K37" s="50">
        <v>2658</v>
      </c>
      <c r="L37" s="82"/>
      <c r="M37" s="43">
        <v>3000</v>
      </c>
      <c r="R37" s="43"/>
      <c r="S37" s="43"/>
    </row>
    <row r="38" spans="1:19" ht="19.350000000000001" customHeight="1" x14ac:dyDescent="0.45">
      <c r="A38" s="141" t="s">
        <v>51</v>
      </c>
      <c r="B38" s="141"/>
      <c r="C38" s="141"/>
      <c r="D38" s="141"/>
      <c r="E38" s="13"/>
      <c r="F38" s="137"/>
      <c r="G38" s="50">
        <v>1357906</v>
      </c>
      <c r="H38" s="11"/>
      <c r="I38" s="43">
        <v>1446533</v>
      </c>
      <c r="J38" s="11"/>
      <c r="K38" s="50">
        <v>377985</v>
      </c>
      <c r="L38" s="82"/>
      <c r="M38" s="43">
        <v>382850</v>
      </c>
      <c r="R38" s="43"/>
      <c r="S38" s="43"/>
    </row>
    <row r="39" spans="1:19" ht="19.350000000000001" customHeight="1" x14ac:dyDescent="0.45">
      <c r="A39" s="141" t="s">
        <v>50</v>
      </c>
      <c r="B39" s="141"/>
      <c r="C39" s="141"/>
      <c r="D39" s="141"/>
      <c r="E39" s="13"/>
      <c r="F39" s="137"/>
      <c r="G39" s="50">
        <v>1725813</v>
      </c>
      <c r="H39" s="11"/>
      <c r="I39" s="43">
        <v>1644057</v>
      </c>
      <c r="J39" s="11"/>
      <c r="K39" s="50">
        <v>260015</v>
      </c>
      <c r="L39" s="82"/>
      <c r="M39" s="43">
        <v>249690</v>
      </c>
      <c r="R39" s="43"/>
      <c r="S39" s="43"/>
    </row>
    <row r="40" spans="1:19" ht="19.350000000000001" customHeight="1" x14ac:dyDescent="0.45">
      <c r="A40" s="141" t="s">
        <v>49</v>
      </c>
      <c r="B40" s="141"/>
      <c r="C40" s="141"/>
      <c r="D40" s="141"/>
      <c r="E40" s="140"/>
      <c r="F40" s="137"/>
      <c r="G40" s="142">
        <v>450808</v>
      </c>
      <c r="H40" s="11"/>
      <c r="I40" s="44">
        <v>342781</v>
      </c>
      <c r="J40" s="11"/>
      <c r="K40" s="142">
        <v>87805</v>
      </c>
      <c r="L40" s="82"/>
      <c r="M40" s="44">
        <v>71874</v>
      </c>
      <c r="R40" s="43"/>
      <c r="S40" s="43"/>
    </row>
    <row r="41" spans="1:19" ht="6" customHeight="1" x14ac:dyDescent="0.3">
      <c r="A41" s="135"/>
      <c r="B41" s="136"/>
      <c r="C41" s="136"/>
      <c r="D41" s="136"/>
      <c r="E41" s="140"/>
      <c r="F41" s="137"/>
      <c r="G41" s="18"/>
      <c r="I41" s="12"/>
      <c r="K41" s="18"/>
      <c r="M41" s="12"/>
      <c r="R41" s="43"/>
      <c r="S41" s="43"/>
    </row>
    <row r="42" spans="1:19" ht="19.350000000000001" customHeight="1" x14ac:dyDescent="0.3">
      <c r="A42" s="139" t="s">
        <v>48</v>
      </c>
      <c r="B42" s="141"/>
      <c r="C42" s="141"/>
      <c r="D42" s="141"/>
      <c r="E42" s="140"/>
      <c r="F42" s="137"/>
      <c r="G42" s="21">
        <f>SUM(G27:G40)</f>
        <v>28220855</v>
      </c>
      <c r="H42" s="11"/>
      <c r="I42" s="20">
        <f>SUM(I27:I40)</f>
        <v>28437813</v>
      </c>
      <c r="J42" s="11"/>
      <c r="K42" s="21">
        <f>SUM(K27:K40)</f>
        <v>20111869</v>
      </c>
      <c r="L42" s="11"/>
      <c r="M42" s="20">
        <f>SUM(M27:M40)</f>
        <v>19988445</v>
      </c>
      <c r="R42" s="43"/>
      <c r="S42" s="43"/>
    </row>
    <row r="43" spans="1:19" ht="6" customHeight="1" x14ac:dyDescent="0.3">
      <c r="A43" s="135"/>
      <c r="B43" s="136"/>
      <c r="C43" s="136"/>
      <c r="D43" s="136"/>
      <c r="E43" s="140"/>
      <c r="F43" s="137"/>
      <c r="G43" s="18"/>
      <c r="I43" s="12"/>
      <c r="K43" s="18"/>
      <c r="M43" s="12"/>
      <c r="R43" s="43"/>
      <c r="S43" s="43"/>
    </row>
    <row r="44" spans="1:19" ht="19.350000000000001" customHeight="1" thickBot="1" x14ac:dyDescent="0.35">
      <c r="A44" s="139" t="s">
        <v>47</v>
      </c>
      <c r="B44" s="139"/>
      <c r="C44" s="139"/>
      <c r="D44" s="139"/>
      <c r="E44" s="140"/>
      <c r="F44" s="137"/>
      <c r="G44" s="19">
        <f>G23+G42</f>
        <v>52155707</v>
      </c>
      <c r="H44" s="11"/>
      <c r="I44" s="144">
        <f>I23+I42</f>
        <v>53221521</v>
      </c>
      <c r="J44" s="11"/>
      <c r="K44" s="19">
        <f>K23+K42</f>
        <v>33697714</v>
      </c>
      <c r="L44" s="11"/>
      <c r="M44" s="144">
        <f>M23+M42</f>
        <v>34383800</v>
      </c>
      <c r="R44" s="43"/>
      <c r="S44" s="43"/>
    </row>
    <row r="45" spans="1:19" ht="19.350000000000001" customHeight="1" thickTop="1" x14ac:dyDescent="0.3">
      <c r="A45" s="139"/>
      <c r="B45" s="139"/>
      <c r="C45" s="139"/>
      <c r="D45" s="139"/>
      <c r="E45" s="140"/>
      <c r="F45" s="137"/>
      <c r="G45" s="12"/>
      <c r="H45" s="11"/>
      <c r="I45" s="12"/>
      <c r="J45" s="11"/>
      <c r="K45" s="12"/>
      <c r="L45" s="11"/>
      <c r="M45" s="12"/>
      <c r="R45" s="43"/>
      <c r="S45" s="43"/>
    </row>
    <row r="46" spans="1:19" ht="19.350000000000001" customHeight="1" x14ac:dyDescent="0.3">
      <c r="A46" s="139"/>
      <c r="B46" s="139"/>
      <c r="C46" s="139"/>
      <c r="D46" s="139"/>
      <c r="E46" s="140"/>
      <c r="F46" s="231"/>
      <c r="G46" s="12"/>
      <c r="H46" s="11"/>
      <c r="I46" s="12"/>
      <c r="J46" s="11"/>
      <c r="K46" s="12"/>
      <c r="L46" s="11"/>
      <c r="M46" s="12"/>
      <c r="R46" s="43"/>
      <c r="S46" s="43"/>
    </row>
    <row r="47" spans="1:19" ht="10.5" customHeight="1" x14ac:dyDescent="0.3">
      <c r="A47" s="139"/>
      <c r="B47" s="139"/>
      <c r="C47" s="139"/>
      <c r="D47" s="139"/>
      <c r="E47" s="140"/>
      <c r="F47" s="137"/>
      <c r="G47" s="12"/>
      <c r="H47" s="11"/>
      <c r="I47" s="12"/>
      <c r="J47" s="11"/>
      <c r="K47" s="12"/>
      <c r="L47" s="11"/>
      <c r="M47" s="12"/>
      <c r="R47" s="43"/>
      <c r="S47" s="43"/>
    </row>
    <row r="48" spans="1:19" ht="20.85" customHeight="1" x14ac:dyDescent="0.3">
      <c r="A48" s="234" t="s">
        <v>46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R48" s="43"/>
      <c r="S48" s="43"/>
    </row>
    <row r="49" spans="1:19" ht="19.350000000000001" customHeight="1" x14ac:dyDescent="0.3">
      <c r="A49" s="139"/>
      <c r="B49" s="139"/>
      <c r="C49" s="139"/>
      <c r="D49" s="139"/>
      <c r="E49" s="140"/>
      <c r="F49" s="137"/>
      <c r="G49" s="12"/>
      <c r="H49" s="11"/>
      <c r="I49" s="12"/>
      <c r="J49" s="11"/>
      <c r="K49" s="12"/>
      <c r="L49" s="11"/>
      <c r="M49" s="12"/>
      <c r="R49" s="43"/>
      <c r="S49" s="43"/>
    </row>
    <row r="50" spans="1:19" ht="22.35" customHeight="1" x14ac:dyDescent="0.3">
      <c r="A50" s="145" t="s">
        <v>0</v>
      </c>
      <c r="B50" s="146"/>
      <c r="C50" s="146"/>
      <c r="D50" s="146"/>
      <c r="E50" s="147"/>
      <c r="F50" s="147"/>
      <c r="G50" s="20"/>
      <c r="H50" s="148"/>
      <c r="I50" s="20"/>
      <c r="J50" s="148"/>
      <c r="K50" s="20"/>
      <c r="L50" s="148"/>
      <c r="M50" s="20"/>
      <c r="R50" s="43"/>
      <c r="S50" s="43"/>
    </row>
    <row r="51" spans="1:19" ht="19.350000000000001" customHeight="1" x14ac:dyDescent="0.3">
      <c r="A51" s="135" t="s">
        <v>21</v>
      </c>
      <c r="B51" s="135"/>
      <c r="C51" s="135"/>
      <c r="D51" s="135"/>
      <c r="E51" s="137"/>
      <c r="F51" s="137"/>
      <c r="G51" s="65"/>
      <c r="H51" s="127"/>
      <c r="I51" s="65"/>
      <c r="J51" s="127"/>
      <c r="K51" s="65"/>
      <c r="L51" s="127"/>
      <c r="M51" s="48"/>
      <c r="R51" s="43"/>
      <c r="S51" s="43"/>
    </row>
    <row r="52" spans="1:19" ht="19.350000000000001" customHeight="1" x14ac:dyDescent="0.3">
      <c r="A52" s="135" t="s">
        <v>219</v>
      </c>
      <c r="B52" s="135"/>
      <c r="C52" s="135"/>
      <c r="D52" s="135"/>
      <c r="E52" s="137"/>
      <c r="F52" s="137"/>
      <c r="G52" s="48"/>
      <c r="H52" s="127"/>
      <c r="I52" s="48"/>
      <c r="J52" s="127"/>
      <c r="K52" s="48"/>
      <c r="L52" s="127"/>
      <c r="M52" s="48"/>
      <c r="R52" s="43"/>
      <c r="S52" s="43"/>
    </row>
    <row r="53" spans="1:19" ht="19.350000000000001" customHeight="1" x14ac:dyDescent="0.3">
      <c r="A53" s="9" t="str">
        <f>+A3</f>
        <v>ณ วันที่ 30 มิถุนายน พ.ศ. 2567</v>
      </c>
      <c r="B53" s="149"/>
      <c r="C53" s="149"/>
      <c r="D53" s="149"/>
      <c r="E53" s="147"/>
      <c r="F53" s="147"/>
      <c r="G53" s="62"/>
      <c r="H53" s="130"/>
      <c r="I53" s="62"/>
      <c r="J53" s="130"/>
      <c r="K53" s="62"/>
      <c r="L53" s="130"/>
      <c r="M53" s="62"/>
      <c r="R53" s="43"/>
      <c r="S53" s="43"/>
    </row>
    <row r="54" spans="1:19" ht="20.85" customHeight="1" x14ac:dyDescent="0.3">
      <c r="A54" s="150"/>
      <c r="B54" s="150"/>
      <c r="C54" s="150"/>
      <c r="D54" s="150"/>
      <c r="E54" s="151"/>
      <c r="F54" s="151"/>
      <c r="G54" s="59"/>
      <c r="H54" s="131"/>
      <c r="I54" s="59"/>
      <c r="J54" s="131"/>
      <c r="K54" s="59"/>
      <c r="L54" s="131"/>
      <c r="M54" s="59"/>
      <c r="R54" s="43"/>
      <c r="S54" s="43"/>
    </row>
    <row r="55" spans="1:19" ht="20.85" customHeight="1" x14ac:dyDescent="0.3">
      <c r="A55" s="135"/>
      <c r="B55" s="135"/>
      <c r="C55" s="135"/>
      <c r="D55" s="135"/>
      <c r="E55" s="137"/>
      <c r="F55" s="137"/>
      <c r="G55" s="232" t="s">
        <v>20</v>
      </c>
      <c r="H55" s="232"/>
      <c r="I55" s="232"/>
      <c r="J55" s="132"/>
      <c r="K55" s="233" t="s">
        <v>19</v>
      </c>
      <c r="L55" s="233"/>
      <c r="M55" s="233"/>
      <c r="R55" s="43"/>
      <c r="S55" s="43"/>
    </row>
    <row r="56" spans="1:19" ht="20.85" customHeight="1" x14ac:dyDescent="0.3">
      <c r="A56" s="135"/>
      <c r="B56" s="135"/>
      <c r="C56" s="135"/>
      <c r="D56" s="135"/>
      <c r="E56" s="137"/>
      <c r="F56" s="137"/>
      <c r="G56" s="133" t="s">
        <v>18</v>
      </c>
      <c r="H56" s="134"/>
      <c r="I56" s="133" t="s">
        <v>17</v>
      </c>
      <c r="J56" s="133"/>
      <c r="K56" s="133" t="s">
        <v>18</v>
      </c>
      <c r="L56" s="134"/>
      <c r="M56" s="133" t="s">
        <v>17</v>
      </c>
      <c r="R56" s="43"/>
      <c r="S56" s="43"/>
    </row>
    <row r="57" spans="1:19" ht="20.85" customHeight="1" x14ac:dyDescent="0.3">
      <c r="A57" s="135"/>
      <c r="B57" s="135"/>
      <c r="C57" s="135"/>
      <c r="D57" s="135"/>
      <c r="E57" s="137"/>
      <c r="F57" s="137"/>
      <c r="G57" s="7" t="s">
        <v>199</v>
      </c>
      <c r="H57" s="8"/>
      <c r="I57" s="7" t="s">
        <v>16</v>
      </c>
      <c r="J57" s="8"/>
      <c r="K57" s="7" t="s">
        <v>199</v>
      </c>
      <c r="L57" s="8"/>
      <c r="M57" s="7" t="s">
        <v>16</v>
      </c>
      <c r="R57" s="43"/>
      <c r="S57" s="43"/>
    </row>
    <row r="58" spans="1:19" ht="20.85" customHeight="1" x14ac:dyDescent="0.3">
      <c r="A58" s="141"/>
      <c r="B58" s="141"/>
      <c r="C58" s="141"/>
      <c r="D58" s="141"/>
      <c r="E58" s="141"/>
      <c r="F58" s="141"/>
      <c r="G58" s="7" t="s">
        <v>220</v>
      </c>
      <c r="H58" s="8"/>
      <c r="I58" s="7" t="s">
        <v>206</v>
      </c>
      <c r="J58" s="7"/>
      <c r="K58" s="7" t="s">
        <v>220</v>
      </c>
      <c r="L58" s="8"/>
      <c r="M58" s="7" t="s">
        <v>206</v>
      </c>
      <c r="R58" s="43"/>
      <c r="S58" s="43"/>
    </row>
    <row r="59" spans="1:19" ht="20.85" customHeight="1" x14ac:dyDescent="0.3">
      <c r="A59" s="141"/>
      <c r="B59" s="141"/>
      <c r="C59" s="141"/>
      <c r="D59" s="141"/>
      <c r="E59" s="152" t="s">
        <v>45</v>
      </c>
      <c r="F59" s="141"/>
      <c r="G59" s="55" t="s">
        <v>15</v>
      </c>
      <c r="H59" s="8"/>
      <c r="I59" s="55" t="s">
        <v>15</v>
      </c>
      <c r="J59" s="8"/>
      <c r="K59" s="55" t="s">
        <v>15</v>
      </c>
      <c r="L59" s="8"/>
      <c r="M59" s="55" t="s">
        <v>15</v>
      </c>
      <c r="R59" s="43"/>
      <c r="S59" s="43"/>
    </row>
    <row r="60" spans="1:19" ht="20.85" customHeight="1" x14ac:dyDescent="0.3">
      <c r="A60" s="135"/>
      <c r="B60" s="136"/>
      <c r="C60" s="136"/>
      <c r="D60" s="136"/>
      <c r="E60" s="140"/>
      <c r="F60" s="137"/>
      <c r="G60" s="50"/>
      <c r="K60" s="50"/>
      <c r="R60" s="43"/>
      <c r="S60" s="43"/>
    </row>
    <row r="61" spans="1:19" ht="20.85" customHeight="1" x14ac:dyDescent="0.3">
      <c r="A61" s="139" t="s">
        <v>44</v>
      </c>
      <c r="B61" s="143"/>
      <c r="C61" s="143"/>
      <c r="D61" s="143"/>
      <c r="E61" s="143"/>
      <c r="F61" s="137"/>
      <c r="G61" s="50"/>
      <c r="K61" s="50"/>
      <c r="R61" s="43"/>
      <c r="S61" s="43"/>
    </row>
    <row r="62" spans="1:19" ht="6" customHeight="1" x14ac:dyDescent="0.3">
      <c r="A62" s="135"/>
      <c r="B62" s="136"/>
      <c r="C62" s="136"/>
      <c r="D62" s="136"/>
      <c r="E62" s="136"/>
      <c r="F62" s="137"/>
      <c r="G62" s="50"/>
      <c r="K62" s="50"/>
      <c r="R62" s="43"/>
      <c r="S62" s="43"/>
    </row>
    <row r="63" spans="1:19" ht="20.85" customHeight="1" x14ac:dyDescent="0.3">
      <c r="A63" s="139" t="s">
        <v>43</v>
      </c>
      <c r="B63" s="141"/>
      <c r="C63" s="141"/>
      <c r="D63" s="141"/>
      <c r="E63" s="141"/>
      <c r="F63" s="137"/>
      <c r="G63" s="50"/>
      <c r="K63" s="50"/>
      <c r="R63" s="43"/>
      <c r="S63" s="43"/>
    </row>
    <row r="64" spans="1:19" ht="6" customHeight="1" x14ac:dyDescent="0.3">
      <c r="A64" s="135"/>
      <c r="B64" s="136"/>
      <c r="C64" s="136"/>
      <c r="D64" s="136"/>
      <c r="E64" s="136"/>
      <c r="F64" s="137"/>
      <c r="G64" s="50"/>
      <c r="K64" s="50"/>
      <c r="R64" s="43"/>
      <c r="S64" s="43"/>
    </row>
    <row r="65" spans="1:19" ht="20.85" customHeight="1" x14ac:dyDescent="0.3">
      <c r="A65" s="141" t="s">
        <v>42</v>
      </c>
      <c r="B65" s="141"/>
      <c r="C65" s="141"/>
      <c r="D65" s="141"/>
      <c r="E65" s="13">
        <v>15</v>
      </c>
      <c r="F65" s="137"/>
      <c r="G65" s="50">
        <v>4472993</v>
      </c>
      <c r="I65" s="43">
        <v>755454</v>
      </c>
      <c r="K65" s="50">
        <v>628892</v>
      </c>
      <c r="M65" s="43">
        <v>384271</v>
      </c>
      <c r="N65" s="43"/>
      <c r="R65" s="43"/>
      <c r="S65" s="43"/>
    </row>
    <row r="66" spans="1:19" ht="20.7" customHeight="1" x14ac:dyDescent="0.3">
      <c r="A66" s="141" t="s">
        <v>222</v>
      </c>
      <c r="B66" s="141"/>
      <c r="C66" s="141"/>
      <c r="D66" s="141"/>
      <c r="E66" s="13">
        <v>13</v>
      </c>
      <c r="F66" s="137"/>
      <c r="G66" s="50">
        <v>2791400</v>
      </c>
      <c r="I66" s="43">
        <v>2935464</v>
      </c>
      <c r="K66" s="50">
        <v>1566910</v>
      </c>
      <c r="M66" s="43">
        <v>1606731</v>
      </c>
      <c r="N66" s="43"/>
      <c r="R66" s="43"/>
      <c r="S66" s="43"/>
    </row>
    <row r="67" spans="1:19" ht="20.85" customHeight="1" x14ac:dyDescent="0.45">
      <c r="A67" s="141" t="s">
        <v>40</v>
      </c>
      <c r="B67" s="141"/>
      <c r="C67" s="141"/>
      <c r="D67" s="141"/>
      <c r="E67" s="13">
        <v>20</v>
      </c>
      <c r="F67" s="137"/>
      <c r="G67" s="50">
        <v>0</v>
      </c>
      <c r="H67" s="82"/>
      <c r="I67" s="43">
        <v>0</v>
      </c>
      <c r="J67" s="82"/>
      <c r="K67" s="50">
        <v>240968</v>
      </c>
      <c r="L67" s="82"/>
      <c r="M67" s="43">
        <v>36345</v>
      </c>
      <c r="R67" s="43"/>
      <c r="S67" s="43"/>
    </row>
    <row r="68" spans="1:19" ht="20.85" customHeight="1" x14ac:dyDescent="0.45">
      <c r="A68" s="141" t="s">
        <v>39</v>
      </c>
      <c r="B68" s="141"/>
      <c r="C68" s="141"/>
      <c r="D68" s="141"/>
      <c r="E68" s="13">
        <v>14</v>
      </c>
      <c r="F68" s="137"/>
      <c r="G68" s="50">
        <v>10893730</v>
      </c>
      <c r="H68" s="11"/>
      <c r="I68" s="43">
        <v>11421292</v>
      </c>
      <c r="J68" s="11"/>
      <c r="K68" s="50">
        <v>8191085</v>
      </c>
      <c r="L68" s="82"/>
      <c r="M68" s="43">
        <v>6646871</v>
      </c>
      <c r="N68" s="43"/>
      <c r="R68" s="43"/>
      <c r="S68" s="43"/>
    </row>
    <row r="69" spans="1:19" ht="20.85" customHeight="1" x14ac:dyDescent="0.45">
      <c r="A69" s="141" t="s">
        <v>38</v>
      </c>
      <c r="B69" s="141"/>
      <c r="C69" s="141"/>
      <c r="D69" s="141"/>
      <c r="E69" s="13">
        <v>15</v>
      </c>
      <c r="F69" s="137"/>
      <c r="G69" s="18">
        <v>1124070</v>
      </c>
      <c r="H69" s="11"/>
      <c r="I69" s="12">
        <v>1068842</v>
      </c>
      <c r="J69" s="11"/>
      <c r="K69" s="50">
        <v>649133</v>
      </c>
      <c r="L69" s="82"/>
      <c r="M69" s="43">
        <v>618853</v>
      </c>
      <c r="N69" s="43"/>
      <c r="R69" s="43"/>
      <c r="S69" s="43"/>
    </row>
    <row r="70" spans="1:19" ht="20.85" customHeight="1" x14ac:dyDescent="0.45">
      <c r="A70" s="141" t="s">
        <v>37</v>
      </c>
      <c r="B70" s="141"/>
      <c r="C70" s="141"/>
      <c r="D70" s="141"/>
      <c r="E70" s="13"/>
      <c r="F70" s="137"/>
      <c r="G70" s="18">
        <v>548301</v>
      </c>
      <c r="H70" s="82"/>
      <c r="I70" s="12">
        <v>538816</v>
      </c>
      <c r="J70" s="82"/>
      <c r="K70" s="50">
        <v>282180</v>
      </c>
      <c r="L70" s="82"/>
      <c r="M70" s="43">
        <v>289341</v>
      </c>
      <c r="R70" s="43"/>
      <c r="S70" s="43"/>
    </row>
    <row r="71" spans="1:19" ht="20.85" customHeight="1" x14ac:dyDescent="0.45">
      <c r="A71" s="141" t="s">
        <v>223</v>
      </c>
      <c r="B71" s="141"/>
      <c r="C71" s="141"/>
      <c r="D71" s="141"/>
      <c r="E71" s="13"/>
      <c r="F71" s="137"/>
      <c r="G71" s="18">
        <v>787660</v>
      </c>
      <c r="H71" s="11"/>
      <c r="I71" s="12">
        <v>769373</v>
      </c>
      <c r="J71" s="11"/>
      <c r="K71" s="50">
        <v>184819</v>
      </c>
      <c r="L71" s="82"/>
      <c r="M71" s="43">
        <v>188128</v>
      </c>
      <c r="R71" s="43"/>
      <c r="S71" s="43"/>
    </row>
    <row r="72" spans="1:19" ht="20.85" customHeight="1" x14ac:dyDescent="0.3">
      <c r="A72" s="141" t="s">
        <v>224</v>
      </c>
      <c r="B72" s="141"/>
      <c r="C72" s="141"/>
      <c r="D72" s="141"/>
      <c r="E72" s="141"/>
      <c r="F72" s="137"/>
      <c r="G72" s="18">
        <v>697378</v>
      </c>
      <c r="I72" s="12">
        <v>693957</v>
      </c>
      <c r="K72" s="18">
        <v>7500</v>
      </c>
      <c r="M72" s="12">
        <v>11780</v>
      </c>
      <c r="R72" s="43"/>
      <c r="S72" s="43"/>
    </row>
    <row r="73" spans="1:19" ht="20.85" customHeight="1" x14ac:dyDescent="0.3">
      <c r="A73" s="141" t="s">
        <v>36</v>
      </c>
      <c r="B73" s="141"/>
      <c r="C73" s="141"/>
      <c r="D73" s="141"/>
      <c r="E73" s="141"/>
      <c r="F73" s="137"/>
      <c r="G73" s="142">
        <v>676780</v>
      </c>
      <c r="I73" s="44">
        <v>658943</v>
      </c>
      <c r="K73" s="142">
        <v>277536</v>
      </c>
      <c r="M73" s="44">
        <v>272782</v>
      </c>
      <c r="O73" s="43"/>
      <c r="R73" s="43"/>
      <c r="S73" s="43"/>
    </row>
    <row r="74" spans="1:19" ht="6" customHeight="1" x14ac:dyDescent="0.3">
      <c r="A74" s="135"/>
      <c r="B74" s="136"/>
      <c r="C74" s="136"/>
      <c r="D74" s="136"/>
      <c r="E74" s="136"/>
      <c r="F74" s="137"/>
      <c r="G74" s="50"/>
      <c r="K74" s="50"/>
      <c r="R74" s="43"/>
      <c r="S74" s="43"/>
    </row>
    <row r="75" spans="1:19" ht="20.85" customHeight="1" x14ac:dyDescent="0.3">
      <c r="A75" s="139" t="s">
        <v>35</v>
      </c>
      <c r="B75" s="141"/>
      <c r="C75" s="141"/>
      <c r="D75" s="141"/>
      <c r="E75" s="139"/>
      <c r="F75" s="137"/>
      <c r="G75" s="68">
        <f>SUM(G65:G73)</f>
        <v>21992312</v>
      </c>
      <c r="I75" s="128">
        <f>SUM(I65:I73)</f>
        <v>18842141</v>
      </c>
      <c r="K75" s="68">
        <f>SUM(K65:K73)</f>
        <v>12029023</v>
      </c>
      <c r="M75" s="128">
        <f>SUM(M65:M73)</f>
        <v>10055102</v>
      </c>
      <c r="R75" s="43"/>
      <c r="S75" s="43"/>
    </row>
    <row r="76" spans="1:19" ht="20.85" customHeight="1" x14ac:dyDescent="0.3">
      <c r="A76" s="141"/>
      <c r="B76" s="141"/>
      <c r="C76" s="141"/>
      <c r="D76" s="141"/>
      <c r="E76" s="141"/>
      <c r="F76" s="137"/>
      <c r="G76" s="50"/>
      <c r="K76" s="50"/>
      <c r="R76" s="43"/>
      <c r="S76" s="43"/>
    </row>
    <row r="77" spans="1:19" ht="20.85" customHeight="1" x14ac:dyDescent="0.3">
      <c r="A77" s="139" t="s">
        <v>34</v>
      </c>
      <c r="B77" s="141"/>
      <c r="C77" s="141"/>
      <c r="D77" s="141"/>
      <c r="E77" s="141"/>
      <c r="F77" s="137"/>
      <c r="G77" s="50"/>
      <c r="K77" s="50"/>
      <c r="R77" s="43"/>
      <c r="S77" s="43"/>
    </row>
    <row r="78" spans="1:19" ht="6" customHeight="1" x14ac:dyDescent="0.3">
      <c r="A78" s="135"/>
      <c r="B78" s="136"/>
      <c r="C78" s="136"/>
      <c r="D78" s="136"/>
      <c r="E78" s="136"/>
      <c r="F78" s="137"/>
      <c r="G78" s="50"/>
      <c r="K78" s="50"/>
      <c r="R78" s="43"/>
      <c r="S78" s="43"/>
    </row>
    <row r="79" spans="1:19" ht="20.85" customHeight="1" x14ac:dyDescent="0.45">
      <c r="A79" s="141" t="s">
        <v>33</v>
      </c>
      <c r="B79" s="141"/>
      <c r="C79" s="141"/>
      <c r="D79" s="141"/>
      <c r="E79" s="13">
        <v>14</v>
      </c>
      <c r="F79" s="137"/>
      <c r="G79" s="18">
        <v>5013770</v>
      </c>
      <c r="H79" s="82"/>
      <c r="I79" s="12">
        <v>9320145</v>
      </c>
      <c r="K79" s="50">
        <v>2776565</v>
      </c>
      <c r="L79" s="11"/>
      <c r="M79" s="43">
        <v>6300260</v>
      </c>
      <c r="R79" s="43"/>
      <c r="S79" s="43"/>
    </row>
    <row r="80" spans="1:19" ht="20.85" customHeight="1" x14ac:dyDescent="0.45">
      <c r="A80" s="141" t="s">
        <v>9</v>
      </c>
      <c r="B80" s="141"/>
      <c r="C80" s="141"/>
      <c r="D80" s="141"/>
      <c r="E80" s="141"/>
      <c r="F80" s="137"/>
      <c r="G80" s="18">
        <v>447700</v>
      </c>
      <c r="H80" s="82"/>
      <c r="I80" s="12">
        <v>447700</v>
      </c>
      <c r="K80" s="50">
        <v>447700</v>
      </c>
      <c r="L80" s="11"/>
      <c r="M80" s="43">
        <v>447700</v>
      </c>
      <c r="R80" s="43"/>
      <c r="S80" s="43"/>
    </row>
    <row r="81" spans="1:19" ht="20.85" customHeight="1" x14ac:dyDescent="0.45">
      <c r="A81" s="141" t="s">
        <v>32</v>
      </c>
      <c r="B81" s="141"/>
      <c r="C81" s="141"/>
      <c r="D81" s="141"/>
      <c r="E81" s="13">
        <v>15</v>
      </c>
      <c r="F81" s="137"/>
      <c r="G81" s="18">
        <v>3356427</v>
      </c>
      <c r="H81" s="82"/>
      <c r="I81" s="12">
        <v>2565382</v>
      </c>
      <c r="K81" s="50">
        <v>3078527</v>
      </c>
      <c r="L81" s="11"/>
      <c r="M81" s="43">
        <v>2155846</v>
      </c>
      <c r="R81" s="43"/>
      <c r="S81" s="43"/>
    </row>
    <row r="82" spans="1:19" ht="20.85" customHeight="1" x14ac:dyDescent="0.45">
      <c r="A82" s="141" t="s">
        <v>31</v>
      </c>
      <c r="B82" s="141"/>
      <c r="C82" s="141"/>
      <c r="D82" s="141"/>
      <c r="E82" s="141"/>
      <c r="F82" s="137"/>
      <c r="G82" s="18">
        <v>1210678</v>
      </c>
      <c r="H82" s="11"/>
      <c r="I82" s="12">
        <v>1262196</v>
      </c>
      <c r="J82" s="11"/>
      <c r="K82" s="50">
        <v>356375</v>
      </c>
      <c r="L82" s="82"/>
      <c r="M82" s="43">
        <v>335261</v>
      </c>
      <c r="R82" s="43"/>
      <c r="S82" s="43"/>
    </row>
    <row r="83" spans="1:19" ht="20.85" customHeight="1" x14ac:dyDescent="0.45">
      <c r="A83" s="141" t="s">
        <v>30</v>
      </c>
      <c r="B83" s="141"/>
      <c r="C83" s="141"/>
      <c r="D83" s="141"/>
      <c r="E83" s="141"/>
      <c r="F83" s="137"/>
      <c r="G83" s="50"/>
      <c r="H83" s="11"/>
      <c r="J83" s="11"/>
      <c r="K83" s="18"/>
      <c r="L83" s="82"/>
      <c r="R83" s="43"/>
      <c r="S83" s="43"/>
    </row>
    <row r="84" spans="1:19" ht="20.85" customHeight="1" x14ac:dyDescent="0.45">
      <c r="A84" s="141"/>
      <c r="B84" s="141" t="s">
        <v>29</v>
      </c>
      <c r="C84" s="141"/>
      <c r="D84" s="141"/>
      <c r="E84" s="13">
        <v>16</v>
      </c>
      <c r="F84" s="137"/>
      <c r="G84" s="50">
        <v>4593335</v>
      </c>
      <c r="H84" s="11"/>
      <c r="I84" s="43">
        <v>4533613</v>
      </c>
      <c r="J84" s="11"/>
      <c r="K84" s="18">
        <v>0</v>
      </c>
      <c r="L84" s="82"/>
      <c r="M84" s="12">
        <v>0</v>
      </c>
      <c r="R84" s="43"/>
      <c r="S84" s="43"/>
    </row>
    <row r="85" spans="1:19" ht="20.85" customHeight="1" x14ac:dyDescent="0.45">
      <c r="A85" s="141" t="s">
        <v>28</v>
      </c>
      <c r="B85" s="141"/>
      <c r="C85" s="141"/>
      <c r="D85" s="141"/>
      <c r="E85" s="141"/>
      <c r="F85" s="137"/>
      <c r="G85" s="50">
        <v>456915</v>
      </c>
      <c r="H85" s="82"/>
      <c r="I85" s="43">
        <v>442308</v>
      </c>
      <c r="K85" s="50">
        <v>207028</v>
      </c>
      <c r="L85" s="11"/>
      <c r="M85" s="43">
        <v>198842</v>
      </c>
      <c r="R85" s="43"/>
      <c r="S85" s="43"/>
    </row>
    <row r="86" spans="1:19" ht="20.85" customHeight="1" x14ac:dyDescent="0.45">
      <c r="A86" s="141" t="s">
        <v>225</v>
      </c>
      <c r="B86" s="141"/>
      <c r="C86" s="141"/>
      <c r="D86" s="141"/>
      <c r="E86" s="141"/>
      <c r="F86" s="137"/>
      <c r="G86" s="50">
        <v>59624</v>
      </c>
      <c r="H86" s="11"/>
      <c r="I86" s="43">
        <v>58781</v>
      </c>
      <c r="J86" s="11"/>
      <c r="K86" s="50">
        <v>46613</v>
      </c>
      <c r="L86" s="82"/>
      <c r="M86" s="43">
        <v>48482</v>
      </c>
      <c r="R86" s="43"/>
      <c r="S86" s="43"/>
    </row>
    <row r="87" spans="1:19" ht="20.85" customHeight="1" x14ac:dyDescent="0.45">
      <c r="A87" s="141" t="s">
        <v>26</v>
      </c>
      <c r="B87" s="141"/>
      <c r="C87" s="141"/>
      <c r="D87" s="141"/>
      <c r="E87" s="141"/>
      <c r="F87" s="137"/>
      <c r="G87" s="50">
        <v>461012</v>
      </c>
      <c r="H87" s="82"/>
      <c r="I87" s="43">
        <v>490168</v>
      </c>
      <c r="K87" s="18">
        <v>0</v>
      </c>
      <c r="L87" s="11"/>
      <c r="M87" s="43">
        <v>0</v>
      </c>
      <c r="R87" s="43"/>
      <c r="S87" s="43"/>
    </row>
    <row r="88" spans="1:19" ht="20.85" customHeight="1" x14ac:dyDescent="0.45">
      <c r="A88" s="141" t="s">
        <v>25</v>
      </c>
      <c r="B88" s="141"/>
      <c r="C88" s="141"/>
      <c r="D88" s="141"/>
      <c r="E88" s="141"/>
      <c r="F88" s="137"/>
      <c r="G88" s="50">
        <v>705242</v>
      </c>
      <c r="H88" s="82"/>
      <c r="I88" s="43">
        <v>713248</v>
      </c>
      <c r="K88" s="18">
        <v>0</v>
      </c>
      <c r="L88" s="11"/>
      <c r="M88" s="43">
        <v>0</v>
      </c>
      <c r="R88" s="43"/>
      <c r="S88" s="43"/>
    </row>
    <row r="89" spans="1:19" ht="20.85" customHeight="1" x14ac:dyDescent="0.45">
      <c r="A89" s="141" t="s">
        <v>24</v>
      </c>
      <c r="B89" s="141"/>
      <c r="C89" s="141"/>
      <c r="D89" s="141"/>
      <c r="E89" s="141"/>
      <c r="F89" s="137"/>
      <c r="G89" s="142">
        <v>5688</v>
      </c>
      <c r="H89" s="82"/>
      <c r="I89" s="44">
        <v>9009</v>
      </c>
      <c r="K89" s="25">
        <v>0</v>
      </c>
      <c r="L89" s="11"/>
      <c r="M89" s="44">
        <v>0</v>
      </c>
      <c r="R89" s="43"/>
      <c r="S89" s="43"/>
    </row>
    <row r="90" spans="1:19" ht="6" customHeight="1" x14ac:dyDescent="0.3">
      <c r="A90" s="135"/>
      <c r="B90" s="136"/>
      <c r="C90" s="136"/>
      <c r="D90" s="136"/>
      <c r="E90" s="136"/>
      <c r="F90" s="137"/>
      <c r="G90" s="50"/>
      <c r="K90" s="50"/>
      <c r="R90" s="43"/>
      <c r="S90" s="43"/>
    </row>
    <row r="91" spans="1:19" ht="20.85" customHeight="1" x14ac:dyDescent="0.3">
      <c r="A91" s="139" t="s">
        <v>23</v>
      </c>
      <c r="B91" s="141"/>
      <c r="C91" s="141"/>
      <c r="D91" s="141"/>
      <c r="E91" s="139"/>
      <c r="F91" s="137"/>
      <c r="G91" s="68">
        <f>SUM(G79:G89)</f>
        <v>16310391</v>
      </c>
      <c r="I91" s="128">
        <f>SUM(I79:I89)</f>
        <v>19842550</v>
      </c>
      <c r="K91" s="68">
        <f>SUM(K79:K89)</f>
        <v>6912808</v>
      </c>
      <c r="M91" s="128">
        <f>SUM(M79:M89)</f>
        <v>9486391</v>
      </c>
      <c r="R91" s="43"/>
      <c r="S91" s="43"/>
    </row>
    <row r="92" spans="1:19" ht="6" customHeight="1" x14ac:dyDescent="0.3">
      <c r="A92" s="135"/>
      <c r="B92" s="136"/>
      <c r="C92" s="136"/>
      <c r="D92" s="136"/>
      <c r="E92" s="136"/>
      <c r="F92" s="137"/>
      <c r="G92" s="50"/>
      <c r="K92" s="50"/>
      <c r="R92" s="43"/>
      <c r="S92" s="43"/>
    </row>
    <row r="93" spans="1:19" ht="20.85" customHeight="1" x14ac:dyDescent="0.3">
      <c r="A93" s="139" t="s">
        <v>22</v>
      </c>
      <c r="B93" s="141"/>
      <c r="C93" s="141"/>
      <c r="D93" s="141"/>
      <c r="E93" s="141"/>
      <c r="F93" s="137"/>
      <c r="G93" s="68">
        <f>G75+G91</f>
        <v>38302703</v>
      </c>
      <c r="I93" s="128">
        <f>I75+I91</f>
        <v>38684691</v>
      </c>
      <c r="K93" s="68">
        <f>K75+K91</f>
        <v>18941831</v>
      </c>
      <c r="M93" s="128">
        <f>M75+M91</f>
        <v>19541493</v>
      </c>
      <c r="R93" s="43"/>
      <c r="S93" s="43"/>
    </row>
    <row r="94" spans="1:19" ht="20.85" customHeight="1" x14ac:dyDescent="0.3">
      <c r="A94" s="139"/>
      <c r="B94" s="141"/>
      <c r="C94" s="141"/>
      <c r="D94" s="141"/>
      <c r="E94" s="140"/>
      <c r="F94" s="137"/>
      <c r="R94" s="43"/>
      <c r="S94" s="43"/>
    </row>
    <row r="95" spans="1:19" ht="20.85" customHeight="1" x14ac:dyDescent="0.3">
      <c r="A95" s="139"/>
      <c r="B95" s="141"/>
      <c r="C95" s="141"/>
      <c r="D95" s="141"/>
      <c r="E95" s="140"/>
      <c r="F95" s="221"/>
      <c r="R95" s="43"/>
      <c r="S95" s="43"/>
    </row>
    <row r="96" spans="1:19" ht="20.85" customHeight="1" x14ac:dyDescent="0.3">
      <c r="A96" s="139"/>
      <c r="B96" s="141"/>
      <c r="C96" s="141"/>
      <c r="D96" s="141"/>
      <c r="E96" s="140"/>
      <c r="F96" s="231"/>
      <c r="R96" s="43"/>
      <c r="S96" s="43"/>
    </row>
    <row r="97" spans="1:19" ht="22.35" customHeight="1" x14ac:dyDescent="0.3">
      <c r="A97" s="153" t="s">
        <v>0</v>
      </c>
      <c r="B97" s="153"/>
      <c r="C97" s="153"/>
      <c r="D97" s="153"/>
      <c r="E97" s="154"/>
      <c r="F97" s="154"/>
      <c r="G97" s="44"/>
      <c r="H97" s="155"/>
      <c r="I97" s="44"/>
      <c r="J97" s="155"/>
      <c r="K97" s="44"/>
      <c r="L97" s="155"/>
      <c r="M97" s="44"/>
      <c r="R97" s="43"/>
      <c r="S97" s="43"/>
    </row>
    <row r="98" spans="1:19" ht="19.350000000000001" customHeight="1" x14ac:dyDescent="0.3">
      <c r="A98" s="135" t="s">
        <v>21</v>
      </c>
      <c r="B98" s="135"/>
      <c r="C98" s="135"/>
      <c r="D98" s="135"/>
      <c r="E98" s="137"/>
      <c r="F98" s="137"/>
      <c r="G98" s="65"/>
      <c r="H98" s="127"/>
      <c r="I98" s="65"/>
      <c r="J98" s="127"/>
      <c r="K98" s="65"/>
      <c r="L98" s="127"/>
      <c r="M98" s="48"/>
      <c r="R98" s="43"/>
      <c r="S98" s="43"/>
    </row>
    <row r="99" spans="1:19" ht="19.350000000000001" customHeight="1" x14ac:dyDescent="0.3">
      <c r="A99" s="135" t="s">
        <v>219</v>
      </c>
      <c r="B99" s="135"/>
      <c r="C99" s="135"/>
      <c r="D99" s="135"/>
      <c r="E99" s="137"/>
      <c r="F99" s="137"/>
      <c r="G99" s="48"/>
      <c r="H99" s="127"/>
      <c r="I99" s="48"/>
      <c r="J99" s="127"/>
      <c r="K99" s="48"/>
      <c r="L99" s="127"/>
      <c r="M99" s="48"/>
      <c r="R99" s="43"/>
      <c r="S99" s="43"/>
    </row>
    <row r="100" spans="1:19" ht="19.350000000000001" customHeight="1" x14ac:dyDescent="0.3">
      <c r="A100" s="9" t="str">
        <f>+A3</f>
        <v>ณ วันที่ 30 มิถุนายน พ.ศ. 2567</v>
      </c>
      <c r="B100" s="149"/>
      <c r="C100" s="149"/>
      <c r="D100" s="149"/>
      <c r="E100" s="147"/>
      <c r="F100" s="147"/>
      <c r="G100" s="62"/>
      <c r="H100" s="130"/>
      <c r="I100" s="62"/>
      <c r="J100" s="130"/>
      <c r="K100" s="62"/>
      <c r="L100" s="130"/>
      <c r="M100" s="62"/>
      <c r="R100" s="43"/>
      <c r="S100" s="43"/>
    </row>
    <row r="101" spans="1:19" ht="20.85" customHeight="1" x14ac:dyDescent="0.3">
      <c r="A101" s="150"/>
      <c r="B101" s="150"/>
      <c r="C101" s="150"/>
      <c r="D101" s="150"/>
      <c r="E101" s="151"/>
      <c r="F101" s="151"/>
      <c r="G101" s="59"/>
      <c r="H101" s="131"/>
      <c r="I101" s="59"/>
      <c r="J101" s="131"/>
      <c r="K101" s="59"/>
      <c r="L101" s="131"/>
      <c r="M101" s="59"/>
      <c r="R101" s="43"/>
      <c r="S101" s="43"/>
    </row>
    <row r="102" spans="1:19" ht="20.85" customHeight="1" x14ac:dyDescent="0.3">
      <c r="A102" s="135"/>
      <c r="B102" s="135"/>
      <c r="C102" s="135"/>
      <c r="D102" s="135"/>
      <c r="E102" s="137"/>
      <c r="F102" s="137"/>
      <c r="G102" s="232" t="s">
        <v>20</v>
      </c>
      <c r="H102" s="232"/>
      <c r="I102" s="232"/>
      <c r="J102" s="132"/>
      <c r="K102" s="233" t="s">
        <v>19</v>
      </c>
      <c r="L102" s="233"/>
      <c r="M102" s="233"/>
      <c r="R102" s="43"/>
      <c r="S102" s="43"/>
    </row>
    <row r="103" spans="1:19" ht="20.85" customHeight="1" x14ac:dyDescent="0.3">
      <c r="A103" s="135"/>
      <c r="B103" s="135"/>
      <c r="C103" s="135"/>
      <c r="D103" s="135"/>
      <c r="E103" s="137"/>
      <c r="F103" s="137"/>
      <c r="G103" s="133" t="s">
        <v>18</v>
      </c>
      <c r="H103" s="134"/>
      <c r="I103" s="133" t="s">
        <v>17</v>
      </c>
      <c r="J103" s="133"/>
      <c r="K103" s="133" t="s">
        <v>18</v>
      </c>
      <c r="L103" s="134"/>
      <c r="M103" s="133" t="s">
        <v>17</v>
      </c>
      <c r="R103" s="43"/>
      <c r="S103" s="43"/>
    </row>
    <row r="104" spans="1:19" ht="20.85" customHeight="1" x14ac:dyDescent="0.3">
      <c r="A104" s="135"/>
      <c r="B104" s="135"/>
      <c r="C104" s="135"/>
      <c r="D104" s="135"/>
      <c r="E104" s="137"/>
      <c r="F104" s="137"/>
      <c r="G104" s="7" t="s">
        <v>199</v>
      </c>
      <c r="H104" s="8"/>
      <c r="I104" s="7" t="s">
        <v>16</v>
      </c>
      <c r="J104" s="8"/>
      <c r="K104" s="7" t="s">
        <v>199</v>
      </c>
      <c r="L104" s="8"/>
      <c r="M104" s="7" t="s">
        <v>16</v>
      </c>
      <c r="R104" s="43"/>
      <c r="S104" s="43"/>
    </row>
    <row r="105" spans="1:19" ht="20.85" customHeight="1" x14ac:dyDescent="0.3">
      <c r="A105" s="141"/>
      <c r="B105" s="141"/>
      <c r="C105" s="141"/>
      <c r="D105" s="141"/>
      <c r="E105" s="141"/>
      <c r="F105" s="141"/>
      <c r="G105" s="7" t="s">
        <v>220</v>
      </c>
      <c r="H105" s="8"/>
      <c r="I105" s="7" t="s">
        <v>206</v>
      </c>
      <c r="J105" s="7"/>
      <c r="K105" s="7" t="s">
        <v>220</v>
      </c>
      <c r="L105" s="8"/>
      <c r="M105" s="7" t="s">
        <v>206</v>
      </c>
      <c r="R105" s="43"/>
      <c r="S105" s="43"/>
    </row>
    <row r="106" spans="1:19" ht="20.85" customHeight="1" x14ac:dyDescent="0.3">
      <c r="A106" s="141"/>
      <c r="B106" s="141"/>
      <c r="C106" s="141"/>
      <c r="D106" s="141"/>
      <c r="E106" s="156"/>
      <c r="F106" s="141"/>
      <c r="G106" s="55" t="s">
        <v>15</v>
      </c>
      <c r="H106" s="8"/>
      <c r="I106" s="55" t="s">
        <v>15</v>
      </c>
      <c r="J106" s="8"/>
      <c r="K106" s="55" t="s">
        <v>15</v>
      </c>
      <c r="L106" s="8"/>
      <c r="M106" s="55" t="s">
        <v>15</v>
      </c>
      <c r="R106" s="43"/>
      <c r="S106" s="43"/>
    </row>
    <row r="107" spans="1:19" ht="20.85" customHeight="1" x14ac:dyDescent="0.3">
      <c r="A107" s="135"/>
      <c r="B107" s="136"/>
      <c r="C107" s="136"/>
      <c r="D107" s="136"/>
      <c r="E107" s="141"/>
      <c r="F107" s="137"/>
      <c r="G107" s="50"/>
      <c r="K107" s="50"/>
      <c r="R107" s="43"/>
      <c r="S107" s="43"/>
    </row>
    <row r="108" spans="1:19" ht="20.85" customHeight="1" x14ac:dyDescent="0.3">
      <c r="A108" s="139" t="s">
        <v>240</v>
      </c>
      <c r="B108" s="141"/>
      <c r="C108" s="141"/>
      <c r="D108" s="141"/>
      <c r="E108" s="141"/>
      <c r="F108" s="137"/>
      <c r="G108" s="54"/>
      <c r="H108" s="8"/>
      <c r="I108" s="7"/>
      <c r="J108" s="8"/>
      <c r="K108" s="54"/>
      <c r="L108" s="8"/>
      <c r="M108" s="7"/>
      <c r="R108" s="43"/>
      <c r="S108" s="43"/>
    </row>
    <row r="109" spans="1:19" ht="6" customHeight="1" x14ac:dyDescent="0.3">
      <c r="A109" s="135"/>
      <c r="B109" s="136"/>
      <c r="C109" s="136"/>
      <c r="D109" s="136"/>
      <c r="E109" s="136"/>
      <c r="F109" s="137"/>
      <c r="G109" s="50"/>
      <c r="K109" s="50"/>
      <c r="R109" s="43"/>
      <c r="S109" s="43"/>
    </row>
    <row r="110" spans="1:19" ht="20.85" customHeight="1" x14ac:dyDescent="0.3">
      <c r="A110" s="139" t="s">
        <v>14</v>
      </c>
      <c r="B110" s="141"/>
      <c r="C110" s="141"/>
      <c r="D110" s="141"/>
      <c r="E110" s="141"/>
      <c r="F110" s="137"/>
      <c r="G110" s="50"/>
      <c r="K110" s="50"/>
      <c r="R110" s="43"/>
      <c r="S110" s="43"/>
    </row>
    <row r="111" spans="1:19" ht="6" customHeight="1" x14ac:dyDescent="0.3">
      <c r="A111" s="135"/>
      <c r="B111" s="136"/>
      <c r="C111" s="136"/>
      <c r="D111" s="136"/>
      <c r="E111" s="136"/>
      <c r="F111" s="137"/>
      <c r="G111" s="50"/>
      <c r="K111" s="50"/>
      <c r="R111" s="43"/>
      <c r="S111" s="43"/>
    </row>
    <row r="112" spans="1:19" ht="20.85" customHeight="1" x14ac:dyDescent="0.3">
      <c r="A112" s="141" t="s">
        <v>13</v>
      </c>
      <c r="B112" s="141"/>
      <c r="C112" s="141"/>
      <c r="D112" s="141"/>
      <c r="E112" s="141"/>
      <c r="F112" s="137"/>
      <c r="G112" s="50"/>
      <c r="K112" s="50"/>
      <c r="R112" s="43"/>
      <c r="S112" s="43"/>
    </row>
    <row r="113" spans="1:19" ht="20.85" customHeight="1" x14ac:dyDescent="0.3">
      <c r="A113" s="141"/>
      <c r="B113" s="141" t="s">
        <v>12</v>
      </c>
      <c r="C113" s="141"/>
      <c r="D113" s="141"/>
      <c r="E113" s="141"/>
      <c r="F113" s="137"/>
      <c r="G113" s="50"/>
      <c r="K113" s="50"/>
      <c r="R113" s="43"/>
      <c r="S113" s="43"/>
    </row>
    <row r="114" spans="1:19" ht="20.85" customHeight="1" x14ac:dyDescent="0.3">
      <c r="A114" s="141"/>
      <c r="B114" s="141"/>
      <c r="C114" s="141" t="s">
        <v>226</v>
      </c>
      <c r="D114" s="141"/>
      <c r="F114" s="137"/>
      <c r="G114" s="50"/>
      <c r="K114" s="50"/>
      <c r="R114" s="43"/>
      <c r="S114" s="43"/>
    </row>
    <row r="115" spans="1:19" ht="20.85" customHeight="1" thickBot="1" x14ac:dyDescent="0.35">
      <c r="A115" s="141"/>
      <c r="B115" s="141"/>
      <c r="C115" s="141"/>
      <c r="D115" s="141" t="s">
        <v>227</v>
      </c>
      <c r="F115" s="137"/>
      <c r="G115" s="22">
        <v>10011313</v>
      </c>
      <c r="I115" s="157">
        <v>10011313</v>
      </c>
      <c r="K115" s="22">
        <v>10011313</v>
      </c>
      <c r="M115" s="157">
        <v>10011313</v>
      </c>
      <c r="R115" s="43"/>
      <c r="S115" s="43"/>
    </row>
    <row r="116" spans="1:19" ht="6" customHeight="1" thickTop="1" x14ac:dyDescent="0.3">
      <c r="A116" s="135"/>
      <c r="B116" s="136"/>
      <c r="C116" s="136"/>
      <c r="D116" s="136"/>
      <c r="F116" s="137"/>
      <c r="G116" s="54"/>
      <c r="I116" s="7"/>
      <c r="K116" s="54"/>
      <c r="M116" s="7"/>
      <c r="R116" s="43"/>
      <c r="S116" s="43"/>
    </row>
    <row r="117" spans="1:19" ht="20.85" customHeight="1" x14ac:dyDescent="0.3">
      <c r="A117" s="141"/>
      <c r="B117" s="141" t="s">
        <v>11</v>
      </c>
      <c r="C117" s="141"/>
      <c r="D117" s="141"/>
      <c r="F117" s="137"/>
      <c r="G117" s="18"/>
      <c r="I117" s="12"/>
      <c r="K117" s="18"/>
      <c r="M117" s="12"/>
      <c r="R117" s="43"/>
      <c r="S117" s="43"/>
    </row>
    <row r="118" spans="1:19" ht="20.85" customHeight="1" x14ac:dyDescent="0.3">
      <c r="A118" s="141"/>
      <c r="B118" s="141"/>
      <c r="C118" s="10" t="s">
        <v>202</v>
      </c>
      <c r="F118" s="137"/>
      <c r="G118" s="18"/>
      <c r="I118" s="12"/>
      <c r="K118" s="18"/>
      <c r="L118" s="11"/>
      <c r="M118" s="12"/>
      <c r="R118" s="43"/>
      <c r="S118" s="43"/>
    </row>
    <row r="119" spans="1:19" ht="20.85" customHeight="1" x14ac:dyDescent="0.45">
      <c r="A119" s="141"/>
      <c r="B119" s="141"/>
      <c r="C119" s="141"/>
      <c r="D119" s="141" t="s">
        <v>228</v>
      </c>
      <c r="F119" s="137"/>
      <c r="G119" s="50">
        <v>10011081</v>
      </c>
      <c r="H119" s="82"/>
      <c r="I119" s="43">
        <v>10011081</v>
      </c>
      <c r="J119" s="82"/>
      <c r="K119" s="50">
        <v>10011081</v>
      </c>
      <c r="L119" s="82"/>
      <c r="M119" s="43">
        <v>10011081</v>
      </c>
      <c r="R119" s="43"/>
      <c r="S119" s="43"/>
    </row>
    <row r="120" spans="1:19" ht="20.85" customHeight="1" x14ac:dyDescent="0.45">
      <c r="A120" s="141" t="s">
        <v>10</v>
      </c>
      <c r="B120" s="141"/>
      <c r="C120" s="141"/>
      <c r="D120" s="141"/>
      <c r="E120" s="141"/>
      <c r="F120" s="137"/>
      <c r="G120" s="50">
        <v>-90502</v>
      </c>
      <c r="H120" s="82"/>
      <c r="I120" s="43">
        <v>-90502</v>
      </c>
      <c r="J120" s="82"/>
      <c r="K120" s="50">
        <v>-90502</v>
      </c>
      <c r="L120" s="11"/>
      <c r="M120" s="43">
        <v>-90502</v>
      </c>
      <c r="R120" s="43"/>
      <c r="S120" s="43"/>
    </row>
    <row r="121" spans="1:19" ht="20.85" customHeight="1" x14ac:dyDescent="0.45">
      <c r="A121" s="141" t="s">
        <v>8</v>
      </c>
      <c r="B121" s="141"/>
      <c r="C121" s="141"/>
      <c r="D121" s="141"/>
      <c r="E121" s="141"/>
      <c r="F121" s="137"/>
      <c r="G121" s="50"/>
      <c r="H121" s="82"/>
      <c r="J121" s="82"/>
      <c r="K121" s="50"/>
      <c r="L121" s="82"/>
      <c r="R121" s="43"/>
      <c r="S121" s="43"/>
    </row>
    <row r="122" spans="1:19" ht="20.85" customHeight="1" x14ac:dyDescent="0.45">
      <c r="A122" s="141"/>
      <c r="B122" s="141" t="s">
        <v>7</v>
      </c>
      <c r="C122" s="141"/>
      <c r="D122" s="141"/>
      <c r="E122" s="158"/>
      <c r="F122" s="137"/>
      <c r="G122" s="50">
        <v>635600</v>
      </c>
      <c r="H122" s="82"/>
      <c r="I122" s="43">
        <v>635600</v>
      </c>
      <c r="J122" s="82"/>
      <c r="K122" s="50">
        <v>635600</v>
      </c>
      <c r="L122" s="11"/>
      <c r="M122" s="43">
        <v>635600</v>
      </c>
      <c r="R122" s="43"/>
      <c r="S122" s="43"/>
    </row>
    <row r="123" spans="1:19" ht="20.85" customHeight="1" x14ac:dyDescent="0.45">
      <c r="A123" s="141"/>
      <c r="B123" s="141" t="s">
        <v>6</v>
      </c>
      <c r="C123" s="141"/>
      <c r="D123" s="141"/>
      <c r="E123" s="141"/>
      <c r="F123" s="137"/>
      <c r="G123" s="50">
        <v>558634</v>
      </c>
      <c r="H123" s="82"/>
      <c r="I123" s="43">
        <v>935335</v>
      </c>
      <c r="J123" s="82"/>
      <c r="K123" s="50">
        <v>4206247</v>
      </c>
      <c r="L123" s="11"/>
      <c r="M123" s="43">
        <v>4292873</v>
      </c>
      <c r="R123" s="43"/>
      <c r="S123" s="43"/>
    </row>
    <row r="124" spans="1:19" ht="20.85" customHeight="1" x14ac:dyDescent="0.45">
      <c r="A124" s="141" t="s">
        <v>5</v>
      </c>
      <c r="B124" s="141"/>
      <c r="C124" s="141"/>
      <c r="D124" s="141"/>
      <c r="E124" s="141"/>
      <c r="F124" s="137"/>
      <c r="G124" s="142">
        <v>1049261</v>
      </c>
      <c r="H124" s="82"/>
      <c r="I124" s="44">
        <v>1097407</v>
      </c>
      <c r="J124" s="82"/>
      <c r="K124" s="142">
        <v>-6543</v>
      </c>
      <c r="L124" s="82"/>
      <c r="M124" s="44">
        <v>-6745</v>
      </c>
      <c r="R124" s="43"/>
      <c r="S124" s="43"/>
    </row>
    <row r="125" spans="1:19" ht="6" customHeight="1" x14ac:dyDescent="0.3">
      <c r="A125" s="135"/>
      <c r="B125" s="136"/>
      <c r="C125" s="136"/>
      <c r="D125" s="136"/>
      <c r="E125" s="136"/>
      <c r="F125" s="137"/>
      <c r="G125" s="50"/>
      <c r="K125" s="50"/>
      <c r="R125" s="43"/>
      <c r="S125" s="43"/>
    </row>
    <row r="126" spans="1:19" ht="20.85" customHeight="1" x14ac:dyDescent="0.3">
      <c r="A126" s="139" t="s">
        <v>4</v>
      </c>
      <c r="B126" s="141"/>
      <c r="C126" s="141"/>
      <c r="D126" s="141"/>
      <c r="E126" s="141"/>
      <c r="F126" s="137"/>
      <c r="G126" s="50">
        <f>SUM(G119:G124)</f>
        <v>12164074</v>
      </c>
      <c r="I126" s="43">
        <f>SUM(I119:I124)</f>
        <v>12588921</v>
      </c>
      <c r="K126" s="50">
        <f>SUM(K119:K124)</f>
        <v>14755883</v>
      </c>
      <c r="M126" s="43">
        <f>SUM(M119:M124)</f>
        <v>14842307</v>
      </c>
      <c r="R126" s="43"/>
      <c r="S126" s="43"/>
    </row>
    <row r="127" spans="1:19" ht="20.85" customHeight="1" x14ac:dyDescent="0.45">
      <c r="A127" s="141" t="s">
        <v>3</v>
      </c>
      <c r="E127" s="141"/>
      <c r="F127" s="137"/>
      <c r="G127" s="142">
        <v>1688930</v>
      </c>
      <c r="H127" s="82"/>
      <c r="I127" s="44">
        <v>1947909</v>
      </c>
      <c r="K127" s="142">
        <v>0</v>
      </c>
      <c r="M127" s="44">
        <v>0</v>
      </c>
      <c r="R127" s="43"/>
      <c r="S127" s="43"/>
    </row>
    <row r="128" spans="1:19" ht="6" customHeight="1" x14ac:dyDescent="0.3">
      <c r="A128" s="141"/>
      <c r="B128" s="141"/>
      <c r="C128" s="141"/>
      <c r="D128" s="141"/>
      <c r="E128" s="141"/>
      <c r="F128" s="137"/>
      <c r="G128" s="50"/>
      <c r="K128" s="50"/>
      <c r="R128" s="43"/>
      <c r="S128" s="43"/>
    </row>
    <row r="129" spans="1:19" ht="20.85" customHeight="1" x14ac:dyDescent="0.3">
      <c r="A129" s="139" t="s">
        <v>2</v>
      </c>
      <c r="B129" s="141"/>
      <c r="C129" s="141"/>
      <c r="D129" s="141"/>
      <c r="E129" s="141"/>
      <c r="F129" s="137"/>
      <c r="G129" s="142">
        <f>SUM(G126:G127)</f>
        <v>13853004</v>
      </c>
      <c r="I129" s="44">
        <f>SUM(I126:I127)</f>
        <v>14536830</v>
      </c>
      <c r="K129" s="142">
        <f>SUM(K126:K127)</f>
        <v>14755883</v>
      </c>
      <c r="M129" s="44">
        <f>SUM(M126:M127)</f>
        <v>14842307</v>
      </c>
      <c r="R129" s="43"/>
      <c r="S129" s="43"/>
    </row>
    <row r="130" spans="1:19" ht="6" customHeight="1" x14ac:dyDescent="0.3">
      <c r="A130" s="139"/>
      <c r="B130" s="141"/>
      <c r="C130" s="141"/>
      <c r="D130" s="141"/>
      <c r="E130" s="141"/>
      <c r="F130" s="137"/>
      <c r="G130" s="50"/>
      <c r="K130" s="50"/>
      <c r="R130" s="43"/>
      <c r="S130" s="43"/>
    </row>
    <row r="131" spans="1:19" ht="20.85" customHeight="1" thickBot="1" x14ac:dyDescent="0.35">
      <c r="A131" s="139" t="s">
        <v>1</v>
      </c>
      <c r="B131" s="141"/>
      <c r="C131" s="141"/>
      <c r="D131" s="141"/>
      <c r="E131" s="141"/>
      <c r="F131" s="137"/>
      <c r="G131" s="159">
        <f>G129+G93</f>
        <v>52155707</v>
      </c>
      <c r="I131" s="160">
        <f>I129+I93</f>
        <v>53221521</v>
      </c>
      <c r="K131" s="159">
        <f>K129+K93</f>
        <v>33697714</v>
      </c>
      <c r="M131" s="160">
        <f>M129+M93</f>
        <v>34383800</v>
      </c>
      <c r="R131" s="43"/>
      <c r="S131" s="43"/>
    </row>
    <row r="132" spans="1:19" ht="20.85" customHeight="1" thickTop="1" x14ac:dyDescent="0.3">
      <c r="A132" s="139"/>
      <c r="B132" s="141"/>
      <c r="C132" s="141"/>
      <c r="D132" s="141"/>
      <c r="E132" s="140"/>
      <c r="F132" s="137"/>
      <c r="H132" s="10"/>
      <c r="J132" s="10"/>
      <c r="L132" s="10"/>
    </row>
    <row r="133" spans="1:19" ht="20.85" customHeight="1" x14ac:dyDescent="0.3">
      <c r="A133" s="141"/>
      <c r="B133" s="141"/>
      <c r="C133" s="141"/>
      <c r="D133" s="141"/>
      <c r="E133" s="140"/>
      <c r="F133" s="137"/>
      <c r="G133" s="74"/>
      <c r="L133" s="10"/>
    </row>
    <row r="134" spans="1:19" ht="20.85" customHeight="1" x14ac:dyDescent="0.3">
      <c r="A134" s="141"/>
      <c r="B134" s="141"/>
      <c r="C134" s="141"/>
      <c r="D134" s="141"/>
      <c r="E134" s="140"/>
      <c r="F134" s="221"/>
      <c r="G134" s="74"/>
      <c r="L134" s="10"/>
    </row>
    <row r="135" spans="1:19" ht="20.85" customHeight="1" x14ac:dyDescent="0.3">
      <c r="A135" s="141"/>
      <c r="B135" s="141"/>
      <c r="C135" s="141"/>
      <c r="D135" s="141"/>
      <c r="E135" s="140"/>
      <c r="F135" s="221"/>
      <c r="G135" s="74"/>
      <c r="L135" s="10"/>
    </row>
    <row r="136" spans="1:19" ht="20.85" customHeight="1" x14ac:dyDescent="0.3">
      <c r="A136" s="141"/>
      <c r="B136" s="141"/>
      <c r="C136" s="141"/>
      <c r="D136" s="141"/>
      <c r="E136" s="140"/>
      <c r="F136" s="137"/>
    </row>
    <row r="137" spans="1:19" ht="20.85" customHeight="1" x14ac:dyDescent="0.3">
      <c r="A137" s="139"/>
      <c r="B137" s="141"/>
      <c r="C137" s="141"/>
      <c r="D137" s="141"/>
      <c r="E137" s="140"/>
      <c r="F137" s="137"/>
    </row>
    <row r="138" spans="1:19" ht="20.85" customHeight="1" x14ac:dyDescent="0.3">
      <c r="A138" s="139"/>
      <c r="B138" s="141"/>
      <c r="C138" s="141"/>
      <c r="D138" s="141"/>
      <c r="E138" s="140"/>
      <c r="F138" s="137"/>
    </row>
    <row r="139" spans="1:19" ht="20.85" customHeight="1" x14ac:dyDescent="0.3">
      <c r="A139" s="139"/>
      <c r="B139" s="141"/>
      <c r="C139" s="141"/>
      <c r="D139" s="141"/>
      <c r="E139" s="140"/>
      <c r="F139" s="231"/>
    </row>
    <row r="140" spans="1:19" ht="20.85" customHeight="1" x14ac:dyDescent="0.3">
      <c r="A140" s="139"/>
      <c r="B140" s="141"/>
      <c r="C140" s="141"/>
      <c r="D140" s="141"/>
      <c r="E140" s="140"/>
      <c r="F140" s="137"/>
    </row>
    <row r="141" spans="1:19" ht="20.85" customHeight="1" x14ac:dyDescent="0.3">
      <c r="A141" s="139"/>
      <c r="B141" s="141"/>
      <c r="C141" s="141"/>
      <c r="D141" s="141"/>
      <c r="E141" s="140"/>
      <c r="F141" s="137"/>
    </row>
    <row r="142" spans="1:19" ht="20.85" customHeight="1" x14ac:dyDescent="0.3">
      <c r="A142" s="139"/>
      <c r="B142" s="141"/>
      <c r="C142" s="141"/>
      <c r="D142" s="141"/>
      <c r="E142" s="140"/>
      <c r="F142" s="137"/>
    </row>
    <row r="143" spans="1:19" ht="20.85" customHeight="1" x14ac:dyDescent="0.3">
      <c r="A143" s="139"/>
      <c r="B143" s="141"/>
      <c r="C143" s="141"/>
      <c r="D143" s="141"/>
      <c r="E143" s="140"/>
      <c r="F143" s="137"/>
    </row>
    <row r="144" spans="1:19" ht="22.35" customHeight="1" x14ac:dyDescent="0.3">
      <c r="A144" s="145" t="s">
        <v>0</v>
      </c>
      <c r="B144" s="161"/>
      <c r="C144" s="161"/>
      <c r="D144" s="161"/>
      <c r="E144" s="162"/>
      <c r="F144" s="162"/>
      <c r="G144" s="163"/>
      <c r="H144" s="164"/>
      <c r="I144" s="163"/>
      <c r="J144" s="165"/>
      <c r="K144" s="163"/>
      <c r="L144" s="164"/>
      <c r="M144" s="163"/>
    </row>
  </sheetData>
  <mergeCells count="7">
    <mergeCell ref="G102:I102"/>
    <mergeCell ref="K102:M102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7A04-8CAE-41C7-B98B-E6C5E87B93DD}">
  <dimension ref="A1:AG99"/>
  <sheetViews>
    <sheetView topLeftCell="A21" zoomScaleNormal="100" zoomScaleSheetLayoutView="90" workbookViewId="0">
      <selection activeCell="J5" sqref="J5:L5"/>
    </sheetView>
  </sheetViews>
  <sheetFormatPr defaultColWidth="10.44140625" defaultRowHeight="20.100000000000001" customHeight="1" x14ac:dyDescent="0.3"/>
  <cols>
    <col min="1" max="1" width="1.44140625" style="10" customWidth="1"/>
    <col min="2" max="2" width="11.44140625" style="10" customWidth="1"/>
    <col min="3" max="3" width="30" style="10" customWidth="1"/>
    <col min="4" max="4" width="7.44140625" style="13" customWidth="1"/>
    <col min="5" max="5" width="0.77734375" style="10" customWidth="1"/>
    <col min="6" max="6" width="11.77734375" style="78" customWidth="1"/>
    <col min="7" max="7" width="0.5546875" style="125" customWidth="1"/>
    <col min="8" max="8" width="11.77734375" style="78" customWidth="1"/>
    <col min="9" max="9" width="0.5546875" style="125" customWidth="1"/>
    <col min="10" max="10" width="11.77734375" style="105" customWidth="1"/>
    <col min="11" max="11" width="0.5546875" style="125" customWidth="1"/>
    <col min="12" max="12" width="11.77734375" style="105" customWidth="1"/>
    <col min="13" max="14" width="10.44140625" style="10"/>
    <col min="15" max="15" width="0.77734375" style="10" customWidth="1"/>
    <col min="16" max="16" width="10.44140625" style="10"/>
    <col min="17" max="17" width="1" style="10" customWidth="1"/>
    <col min="18" max="18" width="10.44140625" style="10"/>
    <col min="19" max="19" width="1.21875" style="10" customWidth="1"/>
    <col min="20" max="16384" width="10.44140625" style="10"/>
  </cols>
  <sheetData>
    <row r="1" spans="1:18" ht="20.100000000000001" customHeight="1" x14ac:dyDescent="0.3">
      <c r="A1" s="52" t="s">
        <v>21</v>
      </c>
      <c r="B1" s="166"/>
      <c r="C1" s="166"/>
      <c r="D1" s="167"/>
      <c r="E1" s="166"/>
    </row>
    <row r="2" spans="1:18" ht="20.100000000000001" customHeight="1" x14ac:dyDescent="0.3">
      <c r="A2" s="166" t="s">
        <v>91</v>
      </c>
      <c r="B2" s="166"/>
      <c r="C2" s="166"/>
      <c r="D2" s="167"/>
      <c r="E2" s="166"/>
    </row>
    <row r="3" spans="1:18" ht="20.100000000000001" customHeight="1" x14ac:dyDescent="0.3">
      <c r="A3" s="168" t="s">
        <v>237</v>
      </c>
      <c r="B3" s="168"/>
      <c r="C3" s="168"/>
      <c r="D3" s="169"/>
      <c r="E3" s="168"/>
      <c r="F3" s="88"/>
      <c r="G3" s="170"/>
      <c r="H3" s="88"/>
      <c r="I3" s="170"/>
      <c r="J3" s="171"/>
      <c r="K3" s="170"/>
      <c r="L3" s="171"/>
    </row>
    <row r="4" spans="1:18" ht="20.100000000000001" customHeight="1" x14ac:dyDescent="0.3">
      <c r="A4" s="166"/>
      <c r="B4" s="166"/>
      <c r="C4" s="166"/>
      <c r="D4" s="167"/>
      <c r="E4" s="166"/>
      <c r="F4" s="172"/>
      <c r="G4" s="173"/>
      <c r="H4" s="172"/>
      <c r="I4" s="173"/>
      <c r="J4" s="174"/>
      <c r="K4" s="173"/>
      <c r="L4" s="174"/>
    </row>
    <row r="5" spans="1:18" ht="20.100000000000001" customHeight="1" x14ac:dyDescent="0.3">
      <c r="A5" s="27"/>
      <c r="B5" s="27"/>
      <c r="C5" s="27"/>
      <c r="D5" s="167"/>
      <c r="E5" s="175"/>
      <c r="F5" s="235" t="s">
        <v>20</v>
      </c>
      <c r="G5" s="235"/>
      <c r="H5" s="235"/>
      <c r="I5" s="176"/>
      <c r="J5" s="236" t="s">
        <v>19</v>
      </c>
      <c r="K5" s="236"/>
      <c r="L5" s="236"/>
    </row>
    <row r="6" spans="1:18" ht="20.100000000000001" customHeight="1" x14ac:dyDescent="0.3">
      <c r="A6" s="27"/>
      <c r="B6" s="27"/>
      <c r="C6" s="27"/>
      <c r="D6" s="167"/>
      <c r="E6" s="175"/>
      <c r="F6" s="105" t="s">
        <v>220</v>
      </c>
      <c r="G6" s="176"/>
      <c r="H6" s="105" t="s">
        <v>206</v>
      </c>
      <c r="I6" s="176"/>
      <c r="J6" s="105" t="s">
        <v>220</v>
      </c>
      <c r="K6" s="176"/>
      <c r="L6" s="105" t="s">
        <v>206</v>
      </c>
    </row>
    <row r="7" spans="1:18" ht="20.100000000000001" customHeight="1" x14ac:dyDescent="0.3">
      <c r="A7" s="27"/>
      <c r="B7" s="27"/>
      <c r="C7" s="27"/>
      <c r="D7" s="167"/>
      <c r="E7" s="175"/>
      <c r="F7" s="171" t="s">
        <v>15</v>
      </c>
      <c r="G7" s="176"/>
      <c r="H7" s="171" t="s">
        <v>15</v>
      </c>
      <c r="I7" s="176"/>
      <c r="J7" s="171" t="s">
        <v>15</v>
      </c>
      <c r="K7" s="176"/>
      <c r="L7" s="171" t="s">
        <v>15</v>
      </c>
    </row>
    <row r="8" spans="1:18" ht="20.100000000000001" customHeight="1" x14ac:dyDescent="0.3">
      <c r="A8" s="175" t="s">
        <v>113</v>
      </c>
      <c r="B8" s="175"/>
      <c r="C8" s="27"/>
      <c r="D8" s="167"/>
      <c r="E8" s="27"/>
      <c r="F8" s="18"/>
      <c r="J8" s="54"/>
    </row>
    <row r="9" spans="1:18" ht="6" customHeight="1" x14ac:dyDescent="0.3">
      <c r="A9" s="175"/>
      <c r="B9" s="175"/>
      <c r="C9" s="27"/>
      <c r="D9" s="167"/>
      <c r="E9" s="27"/>
      <c r="F9" s="18"/>
      <c r="J9" s="54"/>
    </row>
    <row r="10" spans="1:18" ht="20.100000000000001" customHeight="1" x14ac:dyDescent="0.3">
      <c r="A10" s="27" t="s">
        <v>112</v>
      </c>
      <c r="B10" s="27"/>
      <c r="C10" s="27"/>
      <c r="D10" s="177"/>
      <c r="E10" s="27"/>
      <c r="F10" s="18">
        <v>1486605</v>
      </c>
      <c r="H10" s="78">
        <v>1280543</v>
      </c>
      <c r="J10" s="18">
        <v>897541</v>
      </c>
      <c r="L10" s="78">
        <v>900520</v>
      </c>
      <c r="Q10" s="43"/>
      <c r="R10" s="43"/>
    </row>
    <row r="11" spans="1:18" ht="20.100000000000001" customHeight="1" x14ac:dyDescent="0.3">
      <c r="A11" s="27" t="s">
        <v>111</v>
      </c>
      <c r="B11" s="27"/>
      <c r="C11" s="27"/>
      <c r="D11" s="177"/>
      <c r="E11" s="27"/>
      <c r="F11" s="18">
        <v>220788</v>
      </c>
      <c r="H11" s="78">
        <v>416531</v>
      </c>
      <c r="J11" s="18">
        <v>169273</v>
      </c>
      <c r="L11" s="78">
        <v>263820</v>
      </c>
      <c r="Q11" s="43"/>
      <c r="R11" s="43"/>
    </row>
    <row r="12" spans="1:18" ht="20.100000000000001" customHeight="1" x14ac:dyDescent="0.3">
      <c r="A12" s="27" t="s">
        <v>110</v>
      </c>
      <c r="B12" s="27"/>
      <c r="C12" s="27"/>
      <c r="D12" s="177"/>
      <c r="E12" s="27"/>
      <c r="F12" s="18">
        <v>32886</v>
      </c>
      <c r="H12" s="78">
        <v>24669</v>
      </c>
      <c r="J12" s="18">
        <v>0</v>
      </c>
      <c r="L12" s="78">
        <v>0</v>
      </c>
      <c r="Q12" s="43"/>
      <c r="R12" s="43"/>
    </row>
    <row r="13" spans="1:18" ht="20.100000000000001" customHeight="1" x14ac:dyDescent="0.3">
      <c r="A13" s="27" t="s">
        <v>109</v>
      </c>
      <c r="B13" s="27"/>
      <c r="C13" s="27"/>
      <c r="D13" s="177"/>
      <c r="E13" s="27"/>
      <c r="F13" s="18">
        <v>576225</v>
      </c>
      <c r="H13" s="78">
        <v>543613</v>
      </c>
      <c r="J13" s="18">
        <v>0</v>
      </c>
      <c r="L13" s="78">
        <v>0</v>
      </c>
      <c r="Q13" s="43"/>
      <c r="R13" s="43"/>
    </row>
    <row r="14" spans="1:18" ht="20.100000000000001" customHeight="1" x14ac:dyDescent="0.3">
      <c r="A14" s="27" t="s">
        <v>108</v>
      </c>
      <c r="B14" s="27"/>
      <c r="C14" s="27"/>
      <c r="D14" s="177"/>
      <c r="E14" s="27"/>
      <c r="F14" s="25">
        <v>96976</v>
      </c>
      <c r="H14" s="88">
        <v>100004</v>
      </c>
      <c r="J14" s="25">
        <v>39049</v>
      </c>
      <c r="L14" s="88">
        <v>36956</v>
      </c>
      <c r="Q14" s="43"/>
      <c r="R14" s="43"/>
    </row>
    <row r="15" spans="1:18" ht="6" customHeight="1" x14ac:dyDescent="0.3">
      <c r="A15" s="175"/>
      <c r="B15" s="175"/>
      <c r="C15" s="27"/>
      <c r="D15" s="177"/>
      <c r="E15" s="27"/>
      <c r="F15" s="18"/>
      <c r="J15" s="18"/>
      <c r="L15" s="78"/>
      <c r="Q15" s="43"/>
      <c r="R15" s="43"/>
    </row>
    <row r="16" spans="1:18" ht="20.100000000000001" customHeight="1" x14ac:dyDescent="0.3">
      <c r="A16" s="175" t="s">
        <v>107</v>
      </c>
      <c r="B16" s="175"/>
      <c r="C16" s="27"/>
      <c r="D16" s="177"/>
      <c r="E16" s="27"/>
      <c r="F16" s="25">
        <f>SUM(F10:F14)</f>
        <v>2413480</v>
      </c>
      <c r="H16" s="88">
        <f>SUM(H10:H14)</f>
        <v>2365360</v>
      </c>
      <c r="J16" s="25">
        <f>SUM(J10:J14)</f>
        <v>1105863</v>
      </c>
      <c r="L16" s="88">
        <f>SUM(L10:L14)</f>
        <v>1201296</v>
      </c>
      <c r="Q16" s="43"/>
      <c r="R16" s="43"/>
    </row>
    <row r="17" spans="1:33" ht="20.100000000000001" customHeight="1" x14ac:dyDescent="0.3">
      <c r="A17" s="175"/>
      <c r="B17" s="175"/>
      <c r="C17" s="27"/>
      <c r="D17" s="177"/>
      <c r="E17" s="27"/>
      <c r="F17" s="18"/>
      <c r="J17" s="18"/>
      <c r="L17" s="78"/>
      <c r="Q17" s="43"/>
      <c r="R17" s="43"/>
    </row>
    <row r="18" spans="1:33" ht="20.100000000000001" customHeight="1" x14ac:dyDescent="0.3">
      <c r="A18" s="175" t="s">
        <v>106</v>
      </c>
      <c r="B18" s="175"/>
      <c r="C18" s="27"/>
      <c r="D18" s="177"/>
      <c r="E18" s="27"/>
      <c r="F18" s="18"/>
      <c r="J18" s="18"/>
      <c r="L18" s="78"/>
      <c r="Q18" s="43"/>
      <c r="R18" s="43"/>
    </row>
    <row r="19" spans="1:33" ht="6" customHeight="1" x14ac:dyDescent="0.3">
      <c r="A19" s="175"/>
      <c r="B19" s="175"/>
      <c r="C19" s="27"/>
      <c r="D19" s="177"/>
      <c r="E19" s="27"/>
      <c r="F19" s="18"/>
      <c r="J19" s="18"/>
      <c r="L19" s="78"/>
      <c r="Q19" s="43"/>
      <c r="R19" s="43"/>
    </row>
    <row r="20" spans="1:33" ht="20.100000000000001" customHeight="1" x14ac:dyDescent="0.3">
      <c r="A20" s="27" t="s">
        <v>105</v>
      </c>
      <c r="B20" s="27"/>
      <c r="C20" s="27"/>
      <c r="D20" s="177"/>
      <c r="E20" s="27"/>
      <c r="F20" s="18">
        <v>-1033603</v>
      </c>
      <c r="H20" s="78">
        <v>-854125</v>
      </c>
      <c r="J20" s="18">
        <v>-625046</v>
      </c>
      <c r="L20" s="78">
        <v>-587485</v>
      </c>
      <c r="Q20" s="43"/>
      <c r="R20" s="43"/>
    </row>
    <row r="21" spans="1:33" ht="20.100000000000001" customHeight="1" x14ac:dyDescent="0.3">
      <c r="A21" s="27" t="s">
        <v>104</v>
      </c>
      <c r="B21" s="27"/>
      <c r="C21" s="27"/>
      <c r="D21" s="177"/>
      <c r="E21" s="27"/>
      <c r="F21" s="18">
        <v>-154725</v>
      </c>
      <c r="H21" s="78">
        <v>-281361</v>
      </c>
      <c r="J21" s="18">
        <v>-119880</v>
      </c>
      <c r="L21" s="78">
        <v>-173198</v>
      </c>
      <c r="Q21" s="43"/>
      <c r="R21" s="43"/>
    </row>
    <row r="22" spans="1:33" ht="20.100000000000001" customHeight="1" x14ac:dyDescent="0.3">
      <c r="A22" s="27" t="s">
        <v>103</v>
      </c>
      <c r="B22" s="27"/>
      <c r="C22" s="27"/>
      <c r="D22" s="177"/>
      <c r="E22" s="27"/>
      <c r="F22" s="18">
        <v>-19893</v>
      </c>
      <c r="H22" s="78">
        <v>-13590</v>
      </c>
      <c r="J22" s="18">
        <v>0</v>
      </c>
      <c r="L22" s="78">
        <v>0</v>
      </c>
      <c r="Q22" s="43"/>
      <c r="R22" s="43"/>
    </row>
    <row r="23" spans="1:33" ht="20.100000000000001" customHeight="1" x14ac:dyDescent="0.3">
      <c r="A23" s="27" t="s">
        <v>102</v>
      </c>
      <c r="B23" s="27"/>
      <c r="C23" s="27"/>
      <c r="D23" s="177"/>
      <c r="E23" s="27"/>
      <c r="F23" s="18">
        <v>-299735</v>
      </c>
      <c r="H23" s="78">
        <v>-298238</v>
      </c>
      <c r="J23" s="18">
        <v>0</v>
      </c>
      <c r="L23" s="78">
        <v>0</v>
      </c>
      <c r="Q23" s="43"/>
      <c r="R23" s="43"/>
    </row>
    <row r="24" spans="1:33" ht="20.100000000000001" customHeight="1" x14ac:dyDescent="0.3">
      <c r="A24" s="27" t="s">
        <v>101</v>
      </c>
      <c r="B24" s="27"/>
      <c r="C24" s="27"/>
      <c r="D24" s="177"/>
      <c r="E24" s="27"/>
      <c r="F24" s="25">
        <v>-99678</v>
      </c>
      <c r="H24" s="88">
        <v>-100361</v>
      </c>
      <c r="J24" s="25">
        <v>-46841</v>
      </c>
      <c r="L24" s="88">
        <v>-40254</v>
      </c>
      <c r="Q24" s="43"/>
      <c r="R24" s="43"/>
    </row>
    <row r="25" spans="1:33" ht="6" customHeight="1" x14ac:dyDescent="0.3">
      <c r="A25" s="175"/>
      <c r="B25" s="175"/>
      <c r="C25" s="27"/>
      <c r="D25" s="177"/>
      <c r="E25" s="27"/>
      <c r="F25" s="18"/>
      <c r="J25" s="18"/>
      <c r="L25" s="78"/>
      <c r="Q25" s="43"/>
      <c r="R25" s="43"/>
    </row>
    <row r="26" spans="1:33" ht="20.100000000000001" customHeight="1" x14ac:dyDescent="0.3">
      <c r="A26" s="175" t="s">
        <v>100</v>
      </c>
      <c r="B26" s="175"/>
      <c r="C26" s="27"/>
      <c r="D26" s="177"/>
      <c r="E26" s="27"/>
      <c r="F26" s="25">
        <f>SUM(F20:F24)</f>
        <v>-1607634</v>
      </c>
      <c r="H26" s="88">
        <f>SUM(H20:H24)</f>
        <v>-1547675</v>
      </c>
      <c r="J26" s="25">
        <f>SUM(J20:J24)</f>
        <v>-791767</v>
      </c>
      <c r="L26" s="88">
        <f>SUM(L20:L24)</f>
        <v>-800937</v>
      </c>
      <c r="Q26" s="43"/>
      <c r="R26" s="43"/>
    </row>
    <row r="27" spans="1:33" ht="8.1" customHeight="1" x14ac:dyDescent="0.3">
      <c r="A27" s="175"/>
      <c r="B27" s="175"/>
      <c r="C27" s="27"/>
      <c r="D27" s="177"/>
      <c r="E27" s="27"/>
      <c r="F27" s="18"/>
      <c r="J27" s="18"/>
      <c r="L27" s="78"/>
      <c r="Q27" s="43"/>
      <c r="R27" s="43"/>
    </row>
    <row r="28" spans="1:33" ht="20.100000000000001" customHeight="1" x14ac:dyDescent="0.3">
      <c r="A28" s="175" t="s">
        <v>99</v>
      </c>
      <c r="B28" s="175"/>
      <c r="C28" s="175"/>
      <c r="D28" s="167"/>
      <c r="E28" s="175"/>
      <c r="F28" s="25">
        <f>SUM(F16,F26)</f>
        <v>805846</v>
      </c>
      <c r="H28" s="88">
        <f>SUM(H16,H26)</f>
        <v>817685</v>
      </c>
      <c r="J28" s="25">
        <f>SUM(J16,J26)</f>
        <v>314096</v>
      </c>
      <c r="L28" s="88">
        <f>SUM(L16,L26)</f>
        <v>400359</v>
      </c>
      <c r="Q28" s="43"/>
      <c r="R28" s="43"/>
    </row>
    <row r="29" spans="1:33" ht="8.1" customHeight="1" x14ac:dyDescent="0.3">
      <c r="A29" s="175"/>
      <c r="B29" s="175"/>
      <c r="C29" s="27"/>
      <c r="D29" s="177"/>
      <c r="E29" s="27"/>
      <c r="F29" s="18"/>
      <c r="J29" s="18"/>
      <c r="L29" s="78"/>
      <c r="Q29" s="43"/>
      <c r="R29" s="43"/>
    </row>
    <row r="30" spans="1:33" ht="20.100000000000001" customHeight="1" x14ac:dyDescent="0.3">
      <c r="A30" s="27" t="s">
        <v>98</v>
      </c>
      <c r="B30" s="27"/>
      <c r="C30" s="175"/>
      <c r="D30" s="177"/>
      <c r="E30" s="175"/>
      <c r="F30" s="18">
        <v>122490</v>
      </c>
      <c r="H30" s="78">
        <v>133499</v>
      </c>
      <c r="J30" s="18">
        <v>156525</v>
      </c>
      <c r="L30" s="78">
        <v>278283</v>
      </c>
      <c r="Q30" s="43"/>
      <c r="R30" s="43"/>
      <c r="AB30" s="43"/>
      <c r="AC30" s="43"/>
      <c r="AD30" s="43"/>
      <c r="AE30" s="43"/>
      <c r="AF30" s="43"/>
      <c r="AG30" s="43"/>
    </row>
    <row r="31" spans="1:33" ht="20.100000000000001" customHeight="1" x14ac:dyDescent="0.3">
      <c r="A31" s="27" t="s">
        <v>97</v>
      </c>
      <c r="C31" s="27"/>
      <c r="D31" s="177"/>
      <c r="E31" s="27"/>
      <c r="F31" s="18">
        <v>-211353</v>
      </c>
      <c r="H31" s="78">
        <v>-250551</v>
      </c>
      <c r="J31" s="18">
        <v>-97831</v>
      </c>
      <c r="L31" s="78">
        <v>-142997</v>
      </c>
      <c r="Q31" s="43"/>
      <c r="R31" s="43"/>
      <c r="AB31" s="43"/>
      <c r="AC31" s="43"/>
      <c r="AD31" s="43"/>
      <c r="AE31" s="43"/>
      <c r="AF31" s="43"/>
      <c r="AG31" s="43"/>
    </row>
    <row r="32" spans="1:33" ht="20.100000000000001" customHeight="1" x14ac:dyDescent="0.3">
      <c r="A32" s="27" t="s">
        <v>96</v>
      </c>
      <c r="B32" s="27"/>
      <c r="C32" s="27"/>
      <c r="D32" s="177"/>
      <c r="E32" s="27"/>
      <c r="F32" s="18">
        <v>-630206</v>
      </c>
      <c r="H32" s="78">
        <v>-626682</v>
      </c>
      <c r="J32" s="18">
        <v>-192513</v>
      </c>
      <c r="L32" s="78">
        <v>-224022</v>
      </c>
      <c r="Q32" s="43"/>
      <c r="R32" s="43"/>
      <c r="AB32" s="43"/>
      <c r="AC32" s="43"/>
      <c r="AD32" s="43"/>
      <c r="AE32" s="43"/>
      <c r="AF32" s="43"/>
      <c r="AG32" s="43"/>
    </row>
    <row r="33" spans="1:33" ht="20.100000000000001" customHeight="1" x14ac:dyDescent="0.3">
      <c r="A33" s="27" t="s">
        <v>252</v>
      </c>
      <c r="B33" s="27"/>
      <c r="C33" s="27"/>
      <c r="D33" s="177"/>
      <c r="E33" s="27"/>
      <c r="F33" s="18">
        <v>-30385</v>
      </c>
      <c r="H33" s="78">
        <v>-33163</v>
      </c>
      <c r="J33" s="18">
        <v>-35004</v>
      </c>
      <c r="L33" s="78">
        <v>104552</v>
      </c>
      <c r="Q33" s="43"/>
      <c r="R33" s="43"/>
      <c r="AB33" s="43"/>
      <c r="AC33" s="43"/>
      <c r="AD33" s="43"/>
      <c r="AE33" s="43"/>
      <c r="AF33" s="43"/>
      <c r="AG33" s="43"/>
    </row>
    <row r="34" spans="1:33" ht="20.100000000000001" customHeight="1" x14ac:dyDescent="0.3">
      <c r="A34" s="219" t="s">
        <v>245</v>
      </c>
      <c r="B34" s="219"/>
      <c r="C34" s="219"/>
      <c r="D34" s="177"/>
      <c r="E34" s="27"/>
      <c r="F34" s="25">
        <v>26405</v>
      </c>
      <c r="H34" s="88">
        <v>90214</v>
      </c>
      <c r="J34" s="25">
        <v>0</v>
      </c>
      <c r="L34" s="88">
        <v>0</v>
      </c>
      <c r="Q34" s="43"/>
      <c r="R34" s="43"/>
      <c r="AB34" s="43"/>
      <c r="AC34" s="43"/>
      <c r="AD34" s="43"/>
      <c r="AE34" s="43"/>
      <c r="AF34" s="43"/>
      <c r="AG34" s="43"/>
    </row>
    <row r="35" spans="1:33" ht="6" customHeight="1" x14ac:dyDescent="0.3">
      <c r="A35" s="27"/>
      <c r="B35" s="27"/>
      <c r="C35" s="27"/>
      <c r="D35" s="177"/>
      <c r="E35" s="27"/>
      <c r="F35" s="18"/>
      <c r="J35" s="18"/>
      <c r="L35" s="78"/>
      <c r="Q35" s="43"/>
      <c r="R35" s="43"/>
    </row>
    <row r="36" spans="1:33" ht="20.100000000000001" customHeight="1" x14ac:dyDescent="0.3">
      <c r="A36" s="5" t="s">
        <v>213</v>
      </c>
      <c r="B36" s="27"/>
      <c r="C36" s="27"/>
      <c r="D36" s="177"/>
      <c r="E36" s="27"/>
      <c r="F36" s="18"/>
      <c r="J36" s="18"/>
      <c r="L36" s="78"/>
      <c r="Q36" s="43"/>
      <c r="R36" s="43"/>
    </row>
    <row r="37" spans="1:33" ht="20.100000000000001" customHeight="1" x14ac:dyDescent="0.3">
      <c r="A37" s="5"/>
      <c r="B37" s="175" t="s">
        <v>95</v>
      </c>
      <c r="C37" s="27"/>
      <c r="D37" s="177"/>
      <c r="E37" s="27"/>
      <c r="F37" s="18">
        <f>SUM(F28,F30:F34)</f>
        <v>82797</v>
      </c>
      <c r="H37" s="78">
        <f>SUM(H28,H30:H34)</f>
        <v>131002</v>
      </c>
      <c r="J37" s="18">
        <f>SUM(J28,J30:J34)</f>
        <v>145273</v>
      </c>
      <c r="L37" s="78">
        <f>SUM(L28,L30:L34)</f>
        <v>416175</v>
      </c>
      <c r="Q37" s="43"/>
      <c r="R37" s="43"/>
    </row>
    <row r="38" spans="1:33" ht="20.100000000000001" customHeight="1" x14ac:dyDescent="0.3">
      <c r="A38" s="10" t="s">
        <v>94</v>
      </c>
      <c r="B38" s="27"/>
      <c r="C38" s="27"/>
      <c r="D38" s="177"/>
      <c r="E38" s="27"/>
      <c r="F38" s="25">
        <v>-465590</v>
      </c>
      <c r="H38" s="88">
        <v>-394443</v>
      </c>
      <c r="J38" s="25">
        <v>-218205</v>
      </c>
      <c r="L38" s="88">
        <v>-149116</v>
      </c>
      <c r="Q38" s="43"/>
      <c r="R38" s="43"/>
    </row>
    <row r="39" spans="1:33" ht="6" customHeight="1" x14ac:dyDescent="0.3">
      <c r="B39" s="27"/>
      <c r="C39" s="27"/>
      <c r="D39" s="177"/>
      <c r="E39" s="27"/>
      <c r="F39" s="18"/>
      <c r="J39" s="18"/>
      <c r="L39" s="78"/>
      <c r="Q39" s="43"/>
      <c r="R39" s="43"/>
    </row>
    <row r="40" spans="1:33" ht="20.100000000000001" customHeight="1" x14ac:dyDescent="0.3">
      <c r="A40" s="175" t="s">
        <v>93</v>
      </c>
      <c r="B40" s="175"/>
      <c r="C40" s="27"/>
      <c r="D40" s="177"/>
      <c r="E40" s="27"/>
      <c r="F40" s="18">
        <f>SUM(F37:F38)</f>
        <v>-382793</v>
      </c>
      <c r="H40" s="78">
        <f>SUM(H37:H38)</f>
        <v>-263441</v>
      </c>
      <c r="J40" s="18">
        <f>SUM(J37:J38)</f>
        <v>-72932</v>
      </c>
      <c r="L40" s="78">
        <f>SUM(L37:L38)</f>
        <v>267059</v>
      </c>
      <c r="Q40" s="43"/>
      <c r="R40" s="43"/>
    </row>
    <row r="41" spans="1:33" ht="20.100000000000001" customHeight="1" x14ac:dyDescent="0.3">
      <c r="A41" s="27" t="s">
        <v>92</v>
      </c>
      <c r="B41" s="27"/>
      <c r="C41" s="27"/>
      <c r="D41" s="178"/>
      <c r="E41" s="27"/>
      <c r="F41" s="25">
        <v>51422</v>
      </c>
      <c r="H41" s="88">
        <v>50750</v>
      </c>
      <c r="J41" s="25">
        <v>13791</v>
      </c>
      <c r="L41" s="88">
        <v>-6713</v>
      </c>
      <c r="Q41" s="43"/>
      <c r="R41" s="43"/>
    </row>
    <row r="42" spans="1:33" ht="6" customHeight="1" x14ac:dyDescent="0.3">
      <c r="A42" s="27"/>
      <c r="B42" s="27"/>
      <c r="C42" s="27"/>
      <c r="D42" s="177"/>
      <c r="E42" s="27"/>
      <c r="F42" s="18"/>
      <c r="J42" s="18"/>
      <c r="L42" s="78"/>
      <c r="Q42" s="43"/>
      <c r="R42" s="43"/>
    </row>
    <row r="43" spans="1:33" ht="20.100000000000001" customHeight="1" x14ac:dyDescent="0.3">
      <c r="A43" s="175" t="s">
        <v>230</v>
      </c>
      <c r="B43" s="175"/>
      <c r="C43" s="175"/>
      <c r="D43" s="167"/>
      <c r="E43" s="175"/>
      <c r="F43" s="25">
        <f>SUM(F40:F41)</f>
        <v>-331371</v>
      </c>
      <c r="H43" s="88">
        <f>SUM(H40:H41)</f>
        <v>-212691</v>
      </c>
      <c r="J43" s="25">
        <f>SUM(J40:J41)</f>
        <v>-59141</v>
      </c>
      <c r="L43" s="88">
        <f>SUM(L40:L41)</f>
        <v>260346</v>
      </c>
      <c r="Q43" s="43"/>
      <c r="R43" s="43"/>
    </row>
    <row r="44" spans="1:33" s="71" customFormat="1" ht="20.100000000000001" customHeight="1" x14ac:dyDescent="0.3">
      <c r="A44" s="179"/>
      <c r="B44" s="179"/>
      <c r="C44" s="179"/>
      <c r="D44" s="180"/>
      <c r="E44" s="179"/>
      <c r="F44" s="181"/>
      <c r="G44" s="182"/>
      <c r="H44" s="181"/>
      <c r="I44" s="125"/>
      <c r="J44" s="81"/>
      <c r="K44" s="125"/>
      <c r="L44" s="81"/>
    </row>
    <row r="45" spans="1:33" s="71" customFormat="1" ht="20.100000000000001" customHeight="1" x14ac:dyDescent="0.3">
      <c r="A45" s="179"/>
      <c r="B45" s="179"/>
      <c r="C45" s="179"/>
      <c r="D45" s="180"/>
      <c r="E45" s="179"/>
      <c r="F45" s="181"/>
      <c r="G45" s="182"/>
      <c r="H45" s="181"/>
      <c r="I45" s="125"/>
      <c r="J45" s="81"/>
      <c r="K45" s="125"/>
      <c r="L45" s="81"/>
    </row>
    <row r="46" spans="1:33" s="71" customFormat="1" ht="20.100000000000001" customHeight="1" x14ac:dyDescent="0.3">
      <c r="A46" s="179"/>
      <c r="B46" s="179"/>
      <c r="C46" s="179"/>
      <c r="D46" s="180"/>
      <c r="E46" s="179"/>
      <c r="F46" s="181"/>
      <c r="G46" s="182"/>
      <c r="H46" s="181"/>
      <c r="I46" s="125"/>
      <c r="J46" s="81"/>
      <c r="K46" s="125"/>
      <c r="L46" s="81"/>
    </row>
    <row r="47" spans="1:33" s="71" customFormat="1" ht="20.100000000000001" customHeight="1" x14ac:dyDescent="0.3">
      <c r="A47" s="179"/>
      <c r="B47" s="179"/>
      <c r="C47" s="179"/>
      <c r="D47" s="180"/>
      <c r="E47" s="179"/>
      <c r="F47" s="181"/>
      <c r="G47" s="182"/>
      <c r="H47" s="181"/>
      <c r="I47" s="125"/>
      <c r="J47" s="81"/>
      <c r="K47" s="125"/>
      <c r="L47" s="81"/>
    </row>
    <row r="48" spans="1:33" s="71" customFormat="1" ht="20.100000000000001" customHeight="1" x14ac:dyDescent="0.3">
      <c r="A48" s="179"/>
      <c r="B48" s="179"/>
      <c r="C48" s="179"/>
      <c r="D48" s="180"/>
      <c r="E48" s="179"/>
      <c r="F48" s="181"/>
      <c r="G48" s="182"/>
      <c r="H48" s="181"/>
      <c r="I48" s="125"/>
      <c r="J48" s="81"/>
      <c r="K48" s="125"/>
      <c r="L48" s="81"/>
    </row>
    <row r="49" spans="1:18" s="71" customFormat="1" ht="22.5" customHeight="1" x14ac:dyDescent="0.3">
      <c r="A49" s="179"/>
      <c r="B49" s="179"/>
      <c r="C49" s="179"/>
      <c r="D49" s="180"/>
      <c r="E49" s="179"/>
      <c r="F49" s="181"/>
      <c r="G49" s="182"/>
      <c r="H49" s="181"/>
      <c r="I49" s="125"/>
      <c r="J49" s="81"/>
      <c r="K49" s="125"/>
      <c r="L49" s="81"/>
    </row>
    <row r="50" spans="1:18" ht="22.2" customHeight="1" x14ac:dyDescent="0.3">
      <c r="A50" s="183" t="s">
        <v>0</v>
      </c>
      <c r="B50" s="184"/>
      <c r="C50" s="184"/>
      <c r="D50" s="169"/>
      <c r="E50" s="184"/>
      <c r="F50" s="88"/>
      <c r="G50" s="170"/>
      <c r="H50" s="88"/>
      <c r="I50" s="170"/>
      <c r="J50" s="88"/>
      <c r="K50" s="170"/>
      <c r="L50" s="88"/>
    </row>
    <row r="51" spans="1:18" ht="20.100000000000001" customHeight="1" x14ac:dyDescent="0.3">
      <c r="A51" s="52" t="s">
        <v>21</v>
      </c>
      <c r="B51" s="166"/>
      <c r="C51" s="166"/>
      <c r="D51" s="167"/>
      <c r="E51" s="166"/>
      <c r="J51" s="78"/>
      <c r="L51" s="78"/>
    </row>
    <row r="52" spans="1:18" ht="20.100000000000001" customHeight="1" x14ac:dyDescent="0.3">
      <c r="A52" s="166" t="s">
        <v>91</v>
      </c>
      <c r="B52" s="166"/>
      <c r="C52" s="166"/>
      <c r="D52" s="167"/>
      <c r="E52" s="166"/>
      <c r="J52" s="78"/>
      <c r="L52" s="78"/>
    </row>
    <row r="53" spans="1:18" ht="20.100000000000001" customHeight="1" x14ac:dyDescent="0.3">
      <c r="A53" s="168" t="str">
        <f>+A3</f>
        <v>สำหรับรอบระยะเวลาสามเดือนสิ้นสุดวันที่ 30 มิถุนายน พ.ศ. 2567</v>
      </c>
      <c r="B53" s="168"/>
      <c r="C53" s="168"/>
      <c r="D53" s="169"/>
      <c r="E53" s="168"/>
      <c r="F53" s="88"/>
      <c r="G53" s="170"/>
      <c r="H53" s="88"/>
      <c r="I53" s="170"/>
      <c r="J53" s="88"/>
      <c r="K53" s="170"/>
      <c r="L53" s="88"/>
    </row>
    <row r="54" spans="1:18" ht="20.100000000000001" customHeight="1" x14ac:dyDescent="0.3">
      <c r="A54" s="166"/>
      <c r="B54" s="166"/>
      <c r="C54" s="166"/>
      <c r="D54" s="167"/>
      <c r="E54" s="166"/>
      <c r="F54" s="172"/>
      <c r="G54" s="173"/>
      <c r="H54" s="172"/>
      <c r="I54" s="173"/>
      <c r="J54" s="172"/>
      <c r="K54" s="173"/>
      <c r="L54" s="172"/>
    </row>
    <row r="55" spans="1:18" ht="20.100000000000001" customHeight="1" x14ac:dyDescent="0.3">
      <c r="A55" s="27"/>
      <c r="B55" s="27"/>
      <c r="C55" s="27"/>
      <c r="D55" s="167"/>
      <c r="E55" s="175"/>
      <c r="F55" s="237" t="s">
        <v>20</v>
      </c>
      <c r="G55" s="237"/>
      <c r="H55" s="237"/>
      <c r="I55" s="176"/>
      <c r="J55" s="237" t="s">
        <v>19</v>
      </c>
      <c r="K55" s="237"/>
      <c r="L55" s="237"/>
    </row>
    <row r="56" spans="1:18" ht="20.100000000000001" customHeight="1" x14ac:dyDescent="0.3">
      <c r="A56" s="27"/>
      <c r="B56" s="27"/>
      <c r="C56" s="27"/>
      <c r="D56" s="167"/>
      <c r="E56" s="175"/>
      <c r="F56" s="105" t="s">
        <v>220</v>
      </c>
      <c r="G56" s="176"/>
      <c r="H56" s="105" t="s">
        <v>206</v>
      </c>
      <c r="I56" s="176"/>
      <c r="J56" s="105" t="s">
        <v>220</v>
      </c>
      <c r="K56" s="176"/>
      <c r="L56" s="105" t="s">
        <v>206</v>
      </c>
    </row>
    <row r="57" spans="1:18" ht="20.100000000000001" customHeight="1" x14ac:dyDescent="0.3">
      <c r="A57" s="27"/>
      <c r="B57" s="27"/>
      <c r="C57" s="27"/>
      <c r="D57" s="169" t="s">
        <v>45</v>
      </c>
      <c r="E57" s="175"/>
      <c r="F57" s="171" t="s">
        <v>15</v>
      </c>
      <c r="G57" s="176"/>
      <c r="H57" s="171" t="s">
        <v>15</v>
      </c>
      <c r="I57" s="176"/>
      <c r="J57" s="171" t="s">
        <v>15</v>
      </c>
      <c r="K57" s="176"/>
      <c r="L57" s="171" t="s">
        <v>15</v>
      </c>
    </row>
    <row r="58" spans="1:18" ht="20.100000000000001" customHeight="1" x14ac:dyDescent="0.3">
      <c r="A58" s="5" t="s">
        <v>90</v>
      </c>
      <c r="B58" s="14"/>
      <c r="C58" s="14"/>
      <c r="D58" s="167"/>
      <c r="E58" s="13"/>
      <c r="F58" s="18"/>
      <c r="J58" s="18"/>
      <c r="L58" s="78"/>
    </row>
    <row r="59" spans="1:18" ht="20.100000000000001" customHeight="1" x14ac:dyDescent="0.3">
      <c r="A59" s="27" t="s">
        <v>89</v>
      </c>
      <c r="B59" s="14"/>
      <c r="C59" s="26"/>
      <c r="E59" s="13"/>
      <c r="F59" s="18"/>
      <c r="J59" s="18"/>
      <c r="L59" s="78"/>
    </row>
    <row r="60" spans="1:18" ht="20.100000000000001" customHeight="1" x14ac:dyDescent="0.3">
      <c r="A60" s="5"/>
      <c r="B60" s="10" t="s">
        <v>83</v>
      </c>
      <c r="C60" s="26"/>
      <c r="E60" s="13"/>
      <c r="F60" s="18"/>
      <c r="J60" s="18"/>
      <c r="L60" s="78"/>
    </row>
    <row r="61" spans="1:18" ht="20.100000000000001" customHeight="1" x14ac:dyDescent="0.3">
      <c r="A61" s="5"/>
      <c r="B61" s="10" t="s">
        <v>88</v>
      </c>
      <c r="E61" s="13"/>
      <c r="F61" s="18"/>
      <c r="J61" s="18"/>
      <c r="L61" s="78"/>
    </row>
    <row r="62" spans="1:18" ht="20.100000000000001" customHeight="1" x14ac:dyDescent="0.3">
      <c r="A62" s="5"/>
      <c r="B62" s="10" t="s">
        <v>87</v>
      </c>
      <c r="E62" s="13"/>
      <c r="F62" s="18"/>
      <c r="J62" s="18"/>
      <c r="L62" s="78"/>
    </row>
    <row r="63" spans="1:18" ht="20.100000000000001" customHeight="1" x14ac:dyDescent="0.3">
      <c r="A63" s="5"/>
      <c r="B63" s="27" t="s">
        <v>86</v>
      </c>
      <c r="C63" s="27"/>
      <c r="E63" s="13"/>
      <c r="F63" s="18">
        <v>-16243</v>
      </c>
      <c r="H63" s="78">
        <v>2749</v>
      </c>
      <c r="J63" s="18">
        <v>-448</v>
      </c>
      <c r="L63" s="78">
        <v>117</v>
      </c>
      <c r="Q63" s="43"/>
      <c r="R63" s="43"/>
    </row>
    <row r="64" spans="1:18" ht="20.100000000000001" customHeight="1" x14ac:dyDescent="0.3">
      <c r="A64" s="5"/>
      <c r="B64" s="10" t="s">
        <v>85</v>
      </c>
      <c r="C64" s="27"/>
      <c r="E64" s="13"/>
      <c r="F64" s="18"/>
      <c r="J64" s="18"/>
      <c r="L64" s="78"/>
      <c r="Q64" s="43"/>
      <c r="R64" s="43"/>
    </row>
    <row r="65" spans="1:18" ht="20.100000000000001" customHeight="1" x14ac:dyDescent="0.3">
      <c r="A65" s="5"/>
      <c r="B65" s="10" t="s">
        <v>79</v>
      </c>
      <c r="C65" s="27"/>
      <c r="E65" s="13"/>
      <c r="F65" s="18"/>
      <c r="J65" s="18"/>
      <c r="L65" s="78"/>
      <c r="Q65" s="43"/>
      <c r="R65" s="43"/>
    </row>
    <row r="66" spans="1:18" ht="20.100000000000001" customHeight="1" x14ac:dyDescent="0.3">
      <c r="A66" s="5"/>
      <c r="B66" s="10" t="s">
        <v>78</v>
      </c>
      <c r="C66" s="27"/>
      <c r="E66" s="13"/>
      <c r="F66" s="18">
        <v>3249</v>
      </c>
      <c r="H66" s="78">
        <v>-550</v>
      </c>
      <c r="J66" s="18">
        <v>89</v>
      </c>
      <c r="L66" s="78">
        <v>-23</v>
      </c>
      <c r="Q66" s="43"/>
      <c r="R66" s="43"/>
    </row>
    <row r="67" spans="1:18" ht="20.100000000000001" customHeight="1" x14ac:dyDescent="0.3">
      <c r="A67" s="10" t="s">
        <v>84</v>
      </c>
      <c r="B67" s="14"/>
      <c r="C67" s="26"/>
      <c r="E67" s="13"/>
      <c r="F67" s="18"/>
      <c r="J67" s="18"/>
      <c r="L67" s="78"/>
      <c r="Q67" s="43"/>
      <c r="R67" s="43"/>
    </row>
    <row r="68" spans="1:18" ht="20.100000000000001" customHeight="1" x14ac:dyDescent="0.3">
      <c r="B68" s="10" t="s">
        <v>83</v>
      </c>
      <c r="C68" s="26"/>
      <c r="E68" s="13"/>
      <c r="F68" s="18"/>
      <c r="J68" s="18"/>
      <c r="L68" s="78"/>
      <c r="Q68" s="43"/>
      <c r="R68" s="43"/>
    </row>
    <row r="69" spans="1:18" ht="20.100000000000001" customHeight="1" x14ac:dyDescent="0.3">
      <c r="B69" s="10" t="s">
        <v>82</v>
      </c>
      <c r="E69" s="13"/>
      <c r="F69" s="18"/>
      <c r="J69" s="18"/>
      <c r="L69" s="78"/>
      <c r="Q69" s="43"/>
      <c r="R69" s="43"/>
    </row>
    <row r="70" spans="1:18" ht="20.100000000000001" customHeight="1" x14ac:dyDescent="0.3">
      <c r="B70" s="10" t="s">
        <v>81</v>
      </c>
      <c r="E70" s="13"/>
      <c r="F70" s="18">
        <v>-45587</v>
      </c>
      <c r="H70" s="78">
        <v>-37593</v>
      </c>
      <c r="J70" s="18">
        <v>0</v>
      </c>
      <c r="L70" s="78">
        <v>0</v>
      </c>
      <c r="Q70" s="43"/>
      <c r="R70" s="43"/>
    </row>
    <row r="71" spans="1:18" ht="20.100000000000001" customHeight="1" x14ac:dyDescent="0.3">
      <c r="B71" s="10" t="s">
        <v>80</v>
      </c>
      <c r="E71" s="13"/>
      <c r="F71" s="18"/>
      <c r="J71" s="18"/>
      <c r="L71" s="78"/>
      <c r="Q71" s="43"/>
      <c r="R71" s="43"/>
    </row>
    <row r="72" spans="1:18" ht="20.100000000000001" customHeight="1" x14ac:dyDescent="0.3">
      <c r="B72" s="10" t="s">
        <v>79</v>
      </c>
      <c r="E72" s="13"/>
      <c r="F72" s="18"/>
      <c r="J72" s="18"/>
      <c r="L72" s="78"/>
      <c r="Q72" s="43"/>
      <c r="R72" s="43"/>
    </row>
    <row r="73" spans="1:18" ht="20.100000000000001" customHeight="1" x14ac:dyDescent="0.3">
      <c r="B73" s="10" t="s">
        <v>78</v>
      </c>
      <c r="E73" s="13"/>
      <c r="F73" s="25">
        <v>9117</v>
      </c>
      <c r="H73" s="88">
        <v>7518</v>
      </c>
      <c r="J73" s="25">
        <v>0</v>
      </c>
      <c r="L73" s="88">
        <v>0</v>
      </c>
      <c r="Q73" s="43"/>
      <c r="R73" s="43"/>
    </row>
    <row r="74" spans="1:18" ht="6" customHeight="1" x14ac:dyDescent="0.3">
      <c r="E74" s="13"/>
      <c r="F74" s="18"/>
      <c r="J74" s="18"/>
      <c r="L74" s="78"/>
      <c r="Q74" s="43"/>
      <c r="R74" s="43"/>
    </row>
    <row r="75" spans="1:18" ht="20.100000000000001" customHeight="1" x14ac:dyDescent="0.3">
      <c r="A75" s="10" t="s">
        <v>231</v>
      </c>
      <c r="C75" s="14"/>
      <c r="E75" s="13"/>
      <c r="F75" s="23">
        <f>SUM(F63:F73)</f>
        <v>-49464</v>
      </c>
      <c r="H75" s="83">
        <f>SUM(H63:H73)</f>
        <v>-27876</v>
      </c>
      <c r="J75" s="23">
        <f>SUM(J63:J73)</f>
        <v>-359</v>
      </c>
      <c r="L75" s="83">
        <f>SUM(L63:L73)</f>
        <v>94</v>
      </c>
      <c r="Q75" s="43"/>
      <c r="R75" s="43"/>
    </row>
    <row r="76" spans="1:18" ht="6" customHeight="1" x14ac:dyDescent="0.3">
      <c r="E76" s="13"/>
      <c r="F76" s="18"/>
      <c r="J76" s="18"/>
      <c r="L76" s="78"/>
      <c r="Q76" s="43"/>
      <c r="R76" s="43"/>
    </row>
    <row r="77" spans="1:18" ht="20.100000000000001" customHeight="1" thickBot="1" x14ac:dyDescent="0.35">
      <c r="A77" s="5" t="s">
        <v>232</v>
      </c>
      <c r="C77" s="14"/>
      <c r="E77" s="13"/>
      <c r="F77" s="22">
        <f>F75+F43</f>
        <v>-380835</v>
      </c>
      <c r="H77" s="84">
        <f>H75+H43</f>
        <v>-240567</v>
      </c>
      <c r="J77" s="22">
        <f>J75+J43</f>
        <v>-59500</v>
      </c>
      <c r="L77" s="84">
        <f>L75+L43</f>
        <v>260440</v>
      </c>
      <c r="Q77" s="43"/>
      <c r="R77" s="43"/>
    </row>
    <row r="78" spans="1:18" ht="7.5" customHeight="1" thickTop="1" x14ac:dyDescent="0.3">
      <c r="A78" s="5"/>
      <c r="C78" s="14"/>
      <c r="E78" s="13"/>
      <c r="F78" s="18"/>
      <c r="J78" s="18"/>
      <c r="L78" s="78"/>
      <c r="Q78" s="43"/>
      <c r="R78" s="43"/>
    </row>
    <row r="79" spans="1:18" ht="20.100000000000001" customHeight="1" x14ac:dyDescent="0.3">
      <c r="A79" s="5" t="s">
        <v>77</v>
      </c>
      <c r="E79" s="13"/>
      <c r="F79" s="18"/>
      <c r="J79" s="18"/>
      <c r="L79" s="78"/>
      <c r="Q79" s="43"/>
      <c r="R79" s="43"/>
    </row>
    <row r="80" spans="1:18" ht="20.100000000000001" customHeight="1" x14ac:dyDescent="0.3">
      <c r="A80" s="10" t="s">
        <v>75</v>
      </c>
      <c r="C80" s="14"/>
      <c r="E80" s="13"/>
      <c r="F80" s="18">
        <v>-177767</v>
      </c>
      <c r="H80" s="78">
        <v>-107798</v>
      </c>
      <c r="J80" s="18">
        <v>-59141</v>
      </c>
      <c r="L80" s="78">
        <v>260346</v>
      </c>
      <c r="Q80" s="43"/>
      <c r="R80" s="43"/>
    </row>
    <row r="81" spans="1:18" ht="20.100000000000001" customHeight="1" x14ac:dyDescent="0.3">
      <c r="A81" s="10" t="s">
        <v>74</v>
      </c>
      <c r="C81" s="14"/>
      <c r="E81" s="13"/>
      <c r="F81" s="21">
        <v>-153604</v>
      </c>
      <c r="H81" s="85">
        <v>-104893</v>
      </c>
      <c r="J81" s="21">
        <v>0</v>
      </c>
      <c r="L81" s="85">
        <v>0</v>
      </c>
      <c r="Q81" s="43"/>
      <c r="R81" s="43"/>
    </row>
    <row r="82" spans="1:18" ht="6" customHeight="1" x14ac:dyDescent="0.3">
      <c r="C82" s="14"/>
      <c r="E82" s="13"/>
      <c r="F82" s="18"/>
      <c r="J82" s="18"/>
      <c r="L82" s="78"/>
      <c r="Q82" s="43"/>
      <c r="R82" s="43"/>
    </row>
    <row r="83" spans="1:18" ht="20.100000000000001" customHeight="1" thickBot="1" x14ac:dyDescent="0.35">
      <c r="C83" s="14"/>
      <c r="E83" s="13"/>
      <c r="F83" s="6">
        <f>SUM(F80:F81)</f>
        <v>-331371</v>
      </c>
      <c r="H83" s="86">
        <f>SUM(H80:H81)</f>
        <v>-212691</v>
      </c>
      <c r="J83" s="6">
        <f>SUM(J80:J81)</f>
        <v>-59141</v>
      </c>
      <c r="L83" s="86">
        <f>SUM(L80:L81)</f>
        <v>260346</v>
      </c>
      <c r="Q83" s="43"/>
      <c r="R83" s="43"/>
    </row>
    <row r="84" spans="1:18" ht="7.5" customHeight="1" thickTop="1" x14ac:dyDescent="0.3">
      <c r="C84" s="14"/>
      <c r="E84" s="13"/>
      <c r="F84" s="18"/>
      <c r="J84" s="18"/>
      <c r="L84" s="78"/>
      <c r="Q84" s="43"/>
      <c r="R84" s="43"/>
    </row>
    <row r="85" spans="1:18" ht="20.100000000000001" customHeight="1" x14ac:dyDescent="0.3">
      <c r="A85" s="5" t="s">
        <v>76</v>
      </c>
      <c r="E85" s="13"/>
      <c r="F85" s="18"/>
      <c r="J85" s="18"/>
      <c r="L85" s="78"/>
      <c r="Q85" s="43"/>
      <c r="R85" s="43"/>
    </row>
    <row r="86" spans="1:18" ht="20.100000000000001" customHeight="1" x14ac:dyDescent="0.3">
      <c r="A86" s="10" t="s">
        <v>75</v>
      </c>
      <c r="C86" s="14"/>
      <c r="E86" s="13"/>
      <c r="F86" s="18">
        <v>-219812</v>
      </c>
      <c r="H86" s="78">
        <v>-136611</v>
      </c>
      <c r="J86" s="18">
        <v>-59500</v>
      </c>
      <c r="L86" s="78">
        <v>260440</v>
      </c>
      <c r="Q86" s="43"/>
      <c r="R86" s="43"/>
    </row>
    <row r="87" spans="1:18" ht="20.100000000000001" customHeight="1" x14ac:dyDescent="0.3">
      <c r="A87" s="10" t="s">
        <v>74</v>
      </c>
      <c r="C87" s="14"/>
      <c r="E87" s="13"/>
      <c r="F87" s="25">
        <v>-161023</v>
      </c>
      <c r="H87" s="88">
        <v>-103956</v>
      </c>
      <c r="J87" s="25">
        <v>0</v>
      </c>
      <c r="L87" s="85">
        <v>0</v>
      </c>
      <c r="Q87" s="43"/>
      <c r="R87" s="43"/>
    </row>
    <row r="88" spans="1:18" ht="6" customHeight="1" x14ac:dyDescent="0.3">
      <c r="C88" s="14"/>
      <c r="E88" s="13"/>
      <c r="F88" s="18"/>
      <c r="J88" s="18"/>
      <c r="L88" s="78"/>
      <c r="Q88" s="43"/>
      <c r="R88" s="43"/>
    </row>
    <row r="89" spans="1:18" ht="20.100000000000001" customHeight="1" thickBot="1" x14ac:dyDescent="0.35">
      <c r="C89" s="14"/>
      <c r="E89" s="13"/>
      <c r="F89" s="19">
        <f>SUM(F86:F87)</f>
        <v>-380835</v>
      </c>
      <c r="H89" s="87">
        <f>SUM(H86:H87)</f>
        <v>-240567</v>
      </c>
      <c r="J89" s="19">
        <f>SUM(J86:J87)</f>
        <v>-59500</v>
      </c>
      <c r="L89" s="87">
        <f>SUM(L86:L87)</f>
        <v>260440</v>
      </c>
      <c r="Q89" s="43"/>
      <c r="R89" s="43"/>
    </row>
    <row r="90" spans="1:18" ht="7.5" customHeight="1" thickTop="1" x14ac:dyDescent="0.3">
      <c r="C90" s="14"/>
      <c r="E90" s="13"/>
      <c r="F90" s="18"/>
      <c r="J90" s="18"/>
      <c r="L90" s="78"/>
      <c r="Q90" s="43"/>
      <c r="R90" s="43"/>
    </row>
    <row r="91" spans="1:18" ht="20.100000000000001" customHeight="1" x14ac:dyDescent="0.3">
      <c r="A91" s="5" t="s">
        <v>217</v>
      </c>
      <c r="C91" s="14"/>
      <c r="E91" s="13"/>
      <c r="F91" s="18"/>
      <c r="J91" s="18"/>
      <c r="L91" s="78"/>
      <c r="Q91" s="43"/>
      <c r="R91" s="43"/>
    </row>
    <row r="92" spans="1:18" ht="20.100000000000001" customHeight="1" thickBot="1" x14ac:dyDescent="0.35">
      <c r="A92" s="10" t="s">
        <v>218</v>
      </c>
      <c r="C92" s="14"/>
      <c r="D92" s="16">
        <v>19</v>
      </c>
      <c r="E92" s="13"/>
      <c r="F92" s="17">
        <v>-1.78E-2</v>
      </c>
      <c r="G92" s="126"/>
      <c r="H92" s="69">
        <v>-1.0800000000000001E-2</v>
      </c>
      <c r="I92" s="126"/>
      <c r="J92" s="17">
        <v>-5.8999999999999999E-3</v>
      </c>
      <c r="K92" s="126"/>
      <c r="L92" s="69">
        <v>2.5999999999999999E-2</v>
      </c>
      <c r="Q92" s="185"/>
      <c r="R92" s="185"/>
    </row>
    <row r="93" spans="1:18" ht="20.100000000000001" customHeight="1" thickTop="1" x14ac:dyDescent="0.3">
      <c r="A93" s="27"/>
      <c r="B93" s="27"/>
      <c r="C93" s="27"/>
      <c r="D93" s="177"/>
      <c r="E93" s="27"/>
      <c r="F93" s="186"/>
      <c r="H93" s="186"/>
      <c r="J93" s="78"/>
      <c r="L93" s="78"/>
    </row>
    <row r="94" spans="1:18" ht="20.100000000000001" customHeight="1" x14ac:dyDescent="0.3">
      <c r="A94" s="27"/>
      <c r="B94" s="27"/>
      <c r="C94" s="27"/>
      <c r="D94" s="177"/>
      <c r="E94" s="27"/>
      <c r="F94" s="186"/>
      <c r="H94" s="186"/>
      <c r="J94" s="78"/>
      <c r="L94" s="78"/>
    </row>
    <row r="95" spans="1:18" ht="20.100000000000001" customHeight="1" x14ac:dyDescent="0.3">
      <c r="A95" s="27"/>
      <c r="B95" s="27"/>
      <c r="C95" s="27"/>
      <c r="D95" s="177"/>
      <c r="E95" s="27"/>
      <c r="F95" s="186"/>
      <c r="H95" s="186"/>
      <c r="J95" s="78"/>
      <c r="L95" s="78"/>
    </row>
    <row r="96" spans="1:18" ht="20.100000000000001" customHeight="1" x14ac:dyDescent="0.3">
      <c r="A96" s="27"/>
      <c r="B96" s="27"/>
      <c r="C96" s="27"/>
      <c r="D96" s="177"/>
      <c r="E96" s="27"/>
      <c r="F96" s="186"/>
      <c r="H96" s="186"/>
      <c r="J96" s="78"/>
      <c r="L96" s="78"/>
    </row>
    <row r="97" spans="1:12" ht="20.100000000000001" customHeight="1" x14ac:dyDescent="0.3">
      <c r="A97" s="27"/>
      <c r="B97" s="27"/>
      <c r="C97" s="27"/>
      <c r="D97" s="177"/>
      <c r="E97" s="27"/>
      <c r="F97" s="186"/>
      <c r="H97" s="186"/>
      <c r="J97" s="78"/>
      <c r="L97" s="78"/>
    </row>
    <row r="98" spans="1:12" ht="11.25" customHeight="1" x14ac:dyDescent="0.3">
      <c r="A98" s="27"/>
      <c r="B98" s="27"/>
      <c r="C98" s="27"/>
      <c r="D98" s="177"/>
      <c r="E98" s="27"/>
      <c r="F98" s="186"/>
      <c r="H98" s="186"/>
      <c r="J98" s="78"/>
      <c r="L98" s="78"/>
    </row>
    <row r="99" spans="1:12" ht="22.2" customHeight="1" x14ac:dyDescent="0.3">
      <c r="A99" s="187" t="s">
        <v>0</v>
      </c>
      <c r="B99" s="188"/>
      <c r="C99" s="183"/>
      <c r="D99" s="183"/>
      <c r="E99" s="183"/>
      <c r="F99" s="88"/>
      <c r="G99" s="170"/>
      <c r="H99" s="88"/>
      <c r="I99" s="170"/>
      <c r="J99" s="171"/>
      <c r="K99" s="170"/>
      <c r="L99" s="171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4A12-70D8-4BDE-B1E6-D74D9C07A6BF}">
  <dimension ref="A1:R98"/>
  <sheetViews>
    <sheetView topLeftCell="A25" zoomScaleNormal="100" zoomScaleSheetLayoutView="75" workbookViewId="0">
      <selection activeCell="A38" sqref="A38"/>
    </sheetView>
  </sheetViews>
  <sheetFormatPr defaultColWidth="10.44140625" defaultRowHeight="20.100000000000001" customHeight="1" x14ac:dyDescent="0.3"/>
  <cols>
    <col min="1" max="1" width="1.44140625" style="10" customWidth="1"/>
    <col min="2" max="2" width="11.44140625" style="10" customWidth="1"/>
    <col min="3" max="3" width="30" style="10" customWidth="1"/>
    <col min="4" max="4" width="7.44140625" style="13" customWidth="1"/>
    <col min="5" max="5" width="0.77734375" style="10" customWidth="1"/>
    <col min="6" max="6" width="11.77734375" style="12" customWidth="1"/>
    <col min="7" max="7" width="0.5546875" style="11" customWidth="1"/>
    <col min="8" max="8" width="11.77734375" style="78" customWidth="1"/>
    <col min="9" max="9" width="0.5546875" style="11" customWidth="1"/>
    <col min="10" max="10" width="11.77734375" style="7" customWidth="1"/>
    <col min="11" max="11" width="0.5546875" style="11" customWidth="1"/>
    <col min="12" max="12" width="11.77734375" style="105" customWidth="1"/>
    <col min="13" max="16384" width="10.44140625" style="10"/>
  </cols>
  <sheetData>
    <row r="1" spans="1:18" ht="20.100000000000001" customHeight="1" x14ac:dyDescent="0.3">
      <c r="A1" s="52" t="s">
        <v>21</v>
      </c>
      <c r="B1" s="166"/>
      <c r="C1" s="166"/>
      <c r="D1" s="167"/>
      <c r="E1" s="166"/>
    </row>
    <row r="2" spans="1:18" ht="20.100000000000001" customHeight="1" x14ac:dyDescent="0.3">
      <c r="A2" s="166" t="s">
        <v>91</v>
      </c>
      <c r="B2" s="166"/>
      <c r="C2" s="166"/>
      <c r="D2" s="167"/>
      <c r="E2" s="166"/>
    </row>
    <row r="3" spans="1:18" ht="20.100000000000001" customHeight="1" x14ac:dyDescent="0.3">
      <c r="A3" s="168" t="s">
        <v>236</v>
      </c>
      <c r="B3" s="168"/>
      <c r="C3" s="168"/>
      <c r="D3" s="169"/>
      <c r="E3" s="168"/>
      <c r="F3" s="24"/>
      <c r="G3" s="189"/>
      <c r="H3" s="88"/>
      <c r="I3" s="189"/>
      <c r="J3" s="190"/>
      <c r="K3" s="189"/>
      <c r="L3" s="171"/>
    </row>
    <row r="4" spans="1:18" ht="20.100000000000001" customHeight="1" x14ac:dyDescent="0.3">
      <c r="A4" s="166"/>
      <c r="B4" s="166"/>
      <c r="C4" s="166"/>
      <c r="D4" s="167"/>
      <c r="E4" s="166"/>
      <c r="F4" s="191"/>
      <c r="G4" s="192"/>
      <c r="H4" s="172"/>
      <c r="I4" s="192"/>
      <c r="J4" s="193"/>
      <c r="K4" s="192"/>
      <c r="L4" s="174"/>
    </row>
    <row r="5" spans="1:18" ht="20.100000000000001" customHeight="1" x14ac:dyDescent="0.3">
      <c r="A5" s="27"/>
      <c r="B5" s="27"/>
      <c r="C5" s="27"/>
      <c r="D5" s="167"/>
      <c r="E5" s="175"/>
      <c r="F5" s="232" t="s">
        <v>20</v>
      </c>
      <c r="G5" s="232"/>
      <c r="H5" s="232"/>
      <c r="I5" s="8"/>
      <c r="J5" s="233" t="s">
        <v>19</v>
      </c>
      <c r="K5" s="233"/>
      <c r="L5" s="233"/>
    </row>
    <row r="6" spans="1:18" ht="20.100000000000001" customHeight="1" x14ac:dyDescent="0.3">
      <c r="A6" s="27"/>
      <c r="B6" s="27"/>
      <c r="C6" s="27"/>
      <c r="D6" s="167"/>
      <c r="E6" s="175"/>
      <c r="F6" s="105" t="s">
        <v>220</v>
      </c>
      <c r="G6" s="176"/>
      <c r="H6" s="105" t="s">
        <v>206</v>
      </c>
      <c r="I6" s="176"/>
      <c r="J6" s="105" t="s">
        <v>220</v>
      </c>
      <c r="K6" s="176"/>
      <c r="L6" s="105" t="s">
        <v>206</v>
      </c>
    </row>
    <row r="7" spans="1:18" ht="20.100000000000001" customHeight="1" x14ac:dyDescent="0.3">
      <c r="A7" s="27"/>
      <c r="B7" s="27"/>
      <c r="C7" s="27"/>
      <c r="D7" s="194"/>
      <c r="E7" s="175"/>
      <c r="F7" s="190" t="s">
        <v>15</v>
      </c>
      <c r="G7" s="8"/>
      <c r="H7" s="171" t="s">
        <v>15</v>
      </c>
      <c r="I7" s="8"/>
      <c r="J7" s="190" t="s">
        <v>15</v>
      </c>
      <c r="K7" s="8"/>
      <c r="L7" s="171" t="s">
        <v>15</v>
      </c>
    </row>
    <row r="8" spans="1:18" ht="20.100000000000001" customHeight="1" x14ac:dyDescent="0.3">
      <c r="A8" s="175" t="s">
        <v>113</v>
      </c>
      <c r="B8" s="175"/>
      <c r="C8" s="27"/>
      <c r="D8" s="167"/>
      <c r="E8" s="27"/>
      <c r="F8" s="18"/>
      <c r="J8" s="54"/>
    </row>
    <row r="9" spans="1:18" ht="8.1" customHeight="1" x14ac:dyDescent="0.3">
      <c r="A9" s="175"/>
      <c r="B9" s="175"/>
      <c r="C9" s="27"/>
      <c r="D9" s="167"/>
      <c r="E9" s="27"/>
      <c r="F9" s="18"/>
      <c r="J9" s="54"/>
    </row>
    <row r="10" spans="1:18" ht="20.100000000000001" customHeight="1" x14ac:dyDescent="0.3">
      <c r="A10" s="27" t="s">
        <v>112</v>
      </c>
      <c r="B10" s="27"/>
      <c r="C10" s="27"/>
      <c r="D10" s="177"/>
      <c r="E10" s="27"/>
      <c r="F10" s="18">
        <v>2303609</v>
      </c>
      <c r="H10" s="78">
        <v>2499833</v>
      </c>
      <c r="J10" s="18">
        <v>1320504</v>
      </c>
      <c r="L10" s="78">
        <v>1873177</v>
      </c>
      <c r="Q10" s="43"/>
      <c r="R10" s="43"/>
    </row>
    <row r="11" spans="1:18" ht="20.100000000000001" customHeight="1" x14ac:dyDescent="0.3">
      <c r="A11" s="27" t="s">
        <v>111</v>
      </c>
      <c r="B11" s="27"/>
      <c r="C11" s="27"/>
      <c r="D11" s="177"/>
      <c r="E11" s="27"/>
      <c r="F11" s="18">
        <v>591085</v>
      </c>
      <c r="H11" s="78">
        <v>1006667</v>
      </c>
      <c r="J11" s="18">
        <v>376214</v>
      </c>
      <c r="L11" s="78">
        <v>504579</v>
      </c>
      <c r="Q11" s="43"/>
      <c r="R11" s="43"/>
    </row>
    <row r="12" spans="1:18" ht="20.100000000000001" customHeight="1" x14ac:dyDescent="0.3">
      <c r="A12" s="27" t="s">
        <v>110</v>
      </c>
      <c r="B12" s="27"/>
      <c r="C12" s="27"/>
      <c r="D12" s="177"/>
      <c r="E12" s="27"/>
      <c r="F12" s="18">
        <v>366548</v>
      </c>
      <c r="H12" s="78">
        <v>45009</v>
      </c>
      <c r="J12" s="18">
        <v>300675</v>
      </c>
      <c r="L12" s="78">
        <v>200085</v>
      </c>
      <c r="Q12" s="43"/>
      <c r="R12" s="43"/>
    </row>
    <row r="13" spans="1:18" ht="20.100000000000001" customHeight="1" x14ac:dyDescent="0.3">
      <c r="A13" s="27" t="s">
        <v>109</v>
      </c>
      <c r="B13" s="27"/>
      <c r="C13" s="27"/>
      <c r="D13" s="177"/>
      <c r="E13" s="27"/>
      <c r="F13" s="18">
        <v>1316454</v>
      </c>
      <c r="H13" s="78">
        <v>1153342</v>
      </c>
      <c r="J13" s="18">
        <v>0</v>
      </c>
      <c r="L13" s="78">
        <v>0</v>
      </c>
      <c r="Q13" s="43"/>
      <c r="R13" s="43"/>
    </row>
    <row r="14" spans="1:18" ht="20.100000000000001" customHeight="1" x14ac:dyDescent="0.3">
      <c r="A14" s="27" t="s">
        <v>108</v>
      </c>
      <c r="B14" s="27"/>
      <c r="C14" s="27"/>
      <c r="D14" s="177"/>
      <c r="E14" s="27"/>
      <c r="F14" s="25">
        <v>249268</v>
      </c>
      <c r="H14" s="88">
        <v>253612</v>
      </c>
      <c r="J14" s="25">
        <v>78322</v>
      </c>
      <c r="L14" s="88">
        <v>74993</v>
      </c>
      <c r="Q14" s="43"/>
      <c r="R14" s="43"/>
    </row>
    <row r="15" spans="1:18" ht="8.1" customHeight="1" x14ac:dyDescent="0.3">
      <c r="A15" s="175"/>
      <c r="B15" s="175"/>
      <c r="C15" s="27"/>
      <c r="D15" s="177"/>
      <c r="E15" s="27"/>
      <c r="F15" s="18"/>
      <c r="J15" s="18"/>
      <c r="L15" s="78"/>
      <c r="Q15" s="43"/>
      <c r="R15" s="43"/>
    </row>
    <row r="16" spans="1:18" ht="20.100000000000001" customHeight="1" x14ac:dyDescent="0.3">
      <c r="A16" s="175" t="s">
        <v>107</v>
      </c>
      <c r="B16" s="175"/>
      <c r="C16" s="27"/>
      <c r="D16" s="177"/>
      <c r="E16" s="27"/>
      <c r="F16" s="25">
        <f>SUM(F10:F14)</f>
        <v>4826964</v>
      </c>
      <c r="H16" s="88">
        <f>SUM(H10:H14)</f>
        <v>4958463</v>
      </c>
      <c r="J16" s="25">
        <f>SUM(J10:J14)</f>
        <v>2075715</v>
      </c>
      <c r="L16" s="88">
        <f>SUM(L10:L14)</f>
        <v>2652834</v>
      </c>
      <c r="Q16" s="43"/>
      <c r="R16" s="43"/>
    </row>
    <row r="17" spans="1:18" ht="20.100000000000001" customHeight="1" x14ac:dyDescent="0.3">
      <c r="A17" s="175"/>
      <c r="B17" s="175"/>
      <c r="C17" s="27"/>
      <c r="D17" s="177"/>
      <c r="E17" s="27"/>
      <c r="F17" s="18"/>
      <c r="J17" s="18"/>
      <c r="L17" s="78"/>
      <c r="Q17" s="43"/>
      <c r="R17" s="43"/>
    </row>
    <row r="18" spans="1:18" ht="20.100000000000001" customHeight="1" x14ac:dyDescent="0.3">
      <c r="A18" s="175" t="s">
        <v>106</v>
      </c>
      <c r="B18" s="175"/>
      <c r="C18" s="27"/>
      <c r="D18" s="177"/>
      <c r="E18" s="27"/>
      <c r="F18" s="18"/>
      <c r="J18" s="18"/>
      <c r="L18" s="78"/>
      <c r="Q18" s="43"/>
      <c r="R18" s="43"/>
    </row>
    <row r="19" spans="1:18" ht="8.1" customHeight="1" x14ac:dyDescent="0.3">
      <c r="A19" s="175"/>
      <c r="B19" s="175"/>
      <c r="C19" s="27"/>
      <c r="D19" s="177"/>
      <c r="E19" s="27"/>
      <c r="F19" s="18"/>
      <c r="J19" s="18"/>
      <c r="L19" s="78"/>
      <c r="Q19" s="43"/>
      <c r="R19" s="43"/>
    </row>
    <row r="20" spans="1:18" ht="20.100000000000001" customHeight="1" x14ac:dyDescent="0.3">
      <c r="A20" s="27" t="s">
        <v>105</v>
      </c>
      <c r="B20" s="27"/>
      <c r="C20" s="27"/>
      <c r="D20" s="177"/>
      <c r="E20" s="27"/>
      <c r="F20" s="18">
        <v>-1562256</v>
      </c>
      <c r="H20" s="78">
        <v>-1641355</v>
      </c>
      <c r="J20" s="18">
        <v>-909339</v>
      </c>
      <c r="L20" s="78">
        <v>-1191027</v>
      </c>
      <c r="Q20" s="43"/>
      <c r="R20" s="43"/>
    </row>
    <row r="21" spans="1:18" ht="20.100000000000001" customHeight="1" x14ac:dyDescent="0.3">
      <c r="A21" s="27" t="s">
        <v>104</v>
      </c>
      <c r="B21" s="27"/>
      <c r="C21" s="27"/>
      <c r="D21" s="177"/>
      <c r="E21" s="27"/>
      <c r="F21" s="18">
        <v>-419372</v>
      </c>
      <c r="H21" s="78">
        <v>-696099</v>
      </c>
      <c r="J21" s="18">
        <v>-264124</v>
      </c>
      <c r="L21" s="78">
        <v>-335067</v>
      </c>
      <c r="Q21" s="43"/>
      <c r="R21" s="43"/>
    </row>
    <row r="22" spans="1:18" ht="20.100000000000001" customHeight="1" x14ac:dyDescent="0.3">
      <c r="A22" s="27" t="s">
        <v>103</v>
      </c>
      <c r="B22" s="27"/>
      <c r="C22" s="27"/>
      <c r="D22" s="177"/>
      <c r="E22" s="27"/>
      <c r="F22" s="18">
        <v>-154453</v>
      </c>
      <c r="H22" s="78">
        <v>-26600</v>
      </c>
      <c r="J22" s="18">
        <v>-116750</v>
      </c>
      <c r="L22" s="78">
        <v>-105235</v>
      </c>
      <c r="Q22" s="43"/>
      <c r="R22" s="43"/>
    </row>
    <row r="23" spans="1:18" ht="20.100000000000001" customHeight="1" x14ac:dyDescent="0.3">
      <c r="A23" s="27" t="s">
        <v>102</v>
      </c>
      <c r="B23" s="27"/>
      <c r="C23" s="27"/>
      <c r="D23" s="177"/>
      <c r="E23" s="27"/>
      <c r="F23" s="18">
        <v>-620437</v>
      </c>
      <c r="H23" s="78">
        <v>-597157</v>
      </c>
      <c r="J23" s="18">
        <v>0</v>
      </c>
      <c r="L23" s="78">
        <v>0</v>
      </c>
      <c r="Q23" s="43"/>
      <c r="R23" s="43"/>
    </row>
    <row r="24" spans="1:18" ht="20.100000000000001" customHeight="1" x14ac:dyDescent="0.3">
      <c r="A24" s="27" t="s">
        <v>101</v>
      </c>
      <c r="B24" s="27"/>
      <c r="C24" s="27"/>
      <c r="D24" s="177"/>
      <c r="E24" s="27"/>
      <c r="F24" s="25">
        <v>-214102</v>
      </c>
      <c r="H24" s="88">
        <v>-229074</v>
      </c>
      <c r="J24" s="25">
        <v>-89152</v>
      </c>
      <c r="L24" s="88">
        <v>-86318</v>
      </c>
      <c r="Q24" s="43"/>
      <c r="R24" s="43"/>
    </row>
    <row r="25" spans="1:18" ht="6" customHeight="1" x14ac:dyDescent="0.3">
      <c r="A25" s="175"/>
      <c r="B25" s="175"/>
      <c r="C25" s="27"/>
      <c r="D25" s="177"/>
      <c r="E25" s="27"/>
      <c r="F25" s="18"/>
      <c r="J25" s="18"/>
      <c r="L25" s="78"/>
      <c r="Q25" s="43"/>
      <c r="R25" s="43"/>
    </row>
    <row r="26" spans="1:18" ht="20.100000000000001" customHeight="1" x14ac:dyDescent="0.3">
      <c r="A26" s="175" t="s">
        <v>100</v>
      </c>
      <c r="B26" s="175"/>
      <c r="C26" s="27"/>
      <c r="D26" s="177"/>
      <c r="E26" s="27"/>
      <c r="F26" s="25">
        <f>SUM(F20:F24)</f>
        <v>-2970620</v>
      </c>
      <c r="H26" s="88">
        <f>SUM(H20:H24)</f>
        <v>-3190285</v>
      </c>
      <c r="J26" s="25">
        <f>SUM(J20:J24)</f>
        <v>-1379365</v>
      </c>
      <c r="L26" s="88">
        <f>SUM(L20:L24)</f>
        <v>-1717647</v>
      </c>
      <c r="Q26" s="43"/>
      <c r="R26" s="43"/>
    </row>
    <row r="27" spans="1:18" ht="8.1" customHeight="1" x14ac:dyDescent="0.3">
      <c r="A27" s="175"/>
      <c r="B27" s="175"/>
      <c r="C27" s="27"/>
      <c r="D27" s="177"/>
      <c r="E27" s="27"/>
      <c r="F27" s="18"/>
      <c r="J27" s="18"/>
      <c r="L27" s="78"/>
      <c r="Q27" s="43"/>
      <c r="R27" s="43"/>
    </row>
    <row r="28" spans="1:18" ht="20.100000000000001" customHeight="1" x14ac:dyDescent="0.3">
      <c r="A28" s="175" t="s">
        <v>99</v>
      </c>
      <c r="B28" s="175"/>
      <c r="C28" s="175"/>
      <c r="D28" s="167"/>
      <c r="E28" s="175"/>
      <c r="F28" s="25">
        <f>SUM(F16,F26)</f>
        <v>1856344</v>
      </c>
      <c r="H28" s="88">
        <f>SUM(H16,H26)</f>
        <v>1768178</v>
      </c>
      <c r="J28" s="25">
        <f>SUM(J16,J26)</f>
        <v>696350</v>
      </c>
      <c r="L28" s="88">
        <f>SUM(L16,L26)</f>
        <v>935187</v>
      </c>
      <c r="Q28" s="43"/>
      <c r="R28" s="43"/>
    </row>
    <row r="29" spans="1:18" ht="8.1" customHeight="1" x14ac:dyDescent="0.3">
      <c r="A29" s="175"/>
      <c r="B29" s="175"/>
      <c r="C29" s="27"/>
      <c r="D29" s="177"/>
      <c r="E29" s="27"/>
      <c r="F29" s="18"/>
      <c r="J29" s="18"/>
      <c r="L29" s="78"/>
      <c r="Q29" s="43"/>
      <c r="R29" s="43"/>
    </row>
    <row r="30" spans="1:18" ht="20.100000000000001" customHeight="1" x14ac:dyDescent="0.3">
      <c r="A30" s="27" t="s">
        <v>98</v>
      </c>
      <c r="B30" s="27"/>
      <c r="C30" s="175"/>
      <c r="D30" s="177"/>
      <c r="E30" s="175"/>
      <c r="F30" s="18">
        <v>235170</v>
      </c>
      <c r="H30" s="78">
        <v>270037</v>
      </c>
      <c r="J30" s="18">
        <v>388543</v>
      </c>
      <c r="L30" s="78">
        <v>548837</v>
      </c>
      <c r="Q30" s="43"/>
      <c r="R30" s="43"/>
    </row>
    <row r="31" spans="1:18" ht="20.100000000000001" customHeight="1" x14ac:dyDescent="0.3">
      <c r="A31" s="27" t="s">
        <v>97</v>
      </c>
      <c r="C31" s="27"/>
      <c r="D31" s="177"/>
      <c r="E31" s="27"/>
      <c r="F31" s="18">
        <v>-474371</v>
      </c>
      <c r="H31" s="78">
        <v>-505439</v>
      </c>
      <c r="J31" s="18">
        <v>-223187</v>
      </c>
      <c r="L31" s="78">
        <v>-283028</v>
      </c>
      <c r="Q31" s="43"/>
      <c r="R31" s="43"/>
    </row>
    <row r="32" spans="1:18" ht="20.100000000000001" customHeight="1" x14ac:dyDescent="0.3">
      <c r="A32" s="27" t="s">
        <v>96</v>
      </c>
      <c r="B32" s="27"/>
      <c r="C32" s="27"/>
      <c r="D32" s="177"/>
      <c r="E32" s="27"/>
      <c r="F32" s="18">
        <v>-1263998</v>
      </c>
      <c r="H32" s="78">
        <v>-1236879</v>
      </c>
      <c r="J32" s="18">
        <f>-369728</f>
        <v>-369728</v>
      </c>
      <c r="L32" s="78">
        <v>-404839</v>
      </c>
      <c r="Q32" s="43"/>
      <c r="R32" s="43"/>
    </row>
    <row r="33" spans="1:18" ht="20.100000000000001" customHeight="1" x14ac:dyDescent="0.3">
      <c r="A33" s="27" t="s">
        <v>252</v>
      </c>
      <c r="B33" s="27"/>
      <c r="C33" s="27"/>
      <c r="D33" s="177"/>
      <c r="E33" s="27"/>
      <c r="F33" s="18">
        <v>-30277</v>
      </c>
      <c r="H33" s="78">
        <v>-58180</v>
      </c>
      <c r="J33" s="18">
        <v>-37279</v>
      </c>
      <c r="L33" s="78">
        <v>91038</v>
      </c>
      <c r="Q33" s="43"/>
      <c r="R33" s="43"/>
    </row>
    <row r="34" spans="1:18" ht="20.100000000000001" customHeight="1" x14ac:dyDescent="0.3">
      <c r="A34" s="219" t="s">
        <v>245</v>
      </c>
      <c r="B34" s="219"/>
      <c r="C34" s="219"/>
      <c r="D34" s="177"/>
      <c r="E34" s="27"/>
      <c r="F34" s="25">
        <v>58421</v>
      </c>
      <c r="H34" s="88">
        <v>115892</v>
      </c>
      <c r="J34" s="25">
        <v>0</v>
      </c>
      <c r="L34" s="88">
        <v>0</v>
      </c>
      <c r="Q34" s="43"/>
      <c r="R34" s="43"/>
    </row>
    <row r="35" spans="1:18" ht="8.1" customHeight="1" x14ac:dyDescent="0.3">
      <c r="A35" s="27"/>
      <c r="B35" s="27"/>
      <c r="C35" s="27"/>
      <c r="D35" s="177"/>
      <c r="E35" s="27"/>
      <c r="F35" s="18"/>
      <c r="J35" s="18"/>
      <c r="L35" s="78"/>
      <c r="Q35" s="43"/>
      <c r="R35" s="43"/>
    </row>
    <row r="36" spans="1:18" ht="20.100000000000001" customHeight="1" x14ac:dyDescent="0.3">
      <c r="A36" s="5" t="s">
        <v>213</v>
      </c>
      <c r="B36" s="27"/>
      <c r="C36" s="27"/>
      <c r="D36" s="177"/>
      <c r="E36" s="27"/>
      <c r="F36" s="18"/>
      <c r="J36" s="18"/>
      <c r="L36" s="78"/>
      <c r="Q36" s="43"/>
      <c r="R36" s="43"/>
    </row>
    <row r="37" spans="1:18" ht="20.100000000000001" customHeight="1" x14ac:dyDescent="0.3">
      <c r="A37" s="5"/>
      <c r="B37" s="175" t="s">
        <v>95</v>
      </c>
      <c r="C37" s="27"/>
      <c r="D37" s="177"/>
      <c r="E37" s="27"/>
      <c r="F37" s="18">
        <f>SUM(F28,F30:F34)</f>
        <v>381289</v>
      </c>
      <c r="H37" s="78">
        <f>SUM(H28,H30:H34)</f>
        <v>353609</v>
      </c>
      <c r="J37" s="18">
        <f>SUM(J28,J30:J34)</f>
        <v>454699</v>
      </c>
      <c r="L37" s="78">
        <f>SUM(L28,L30:L34)</f>
        <v>887195</v>
      </c>
      <c r="Q37" s="43"/>
      <c r="R37" s="43"/>
    </row>
    <row r="38" spans="1:18" ht="20.100000000000001" customHeight="1" x14ac:dyDescent="0.3">
      <c r="A38" s="10" t="s">
        <v>94</v>
      </c>
      <c r="B38" s="27"/>
      <c r="C38" s="27"/>
      <c r="D38" s="177"/>
      <c r="E38" s="27"/>
      <c r="F38" s="25">
        <v>-907204</v>
      </c>
      <c r="H38" s="88">
        <v>-791824</v>
      </c>
      <c r="J38" s="25">
        <v>-419707</v>
      </c>
      <c r="L38" s="88">
        <v>-306667</v>
      </c>
      <c r="Q38" s="43"/>
      <c r="R38" s="43"/>
    </row>
    <row r="39" spans="1:18" ht="8.1" customHeight="1" x14ac:dyDescent="0.3">
      <c r="B39" s="27"/>
      <c r="C39" s="27"/>
      <c r="D39" s="177"/>
      <c r="E39" s="27"/>
      <c r="F39" s="18"/>
      <c r="J39" s="18"/>
      <c r="L39" s="78"/>
      <c r="Q39" s="43"/>
      <c r="R39" s="43"/>
    </row>
    <row r="40" spans="1:18" ht="20.100000000000001" customHeight="1" x14ac:dyDescent="0.3">
      <c r="A40" s="175" t="s">
        <v>93</v>
      </c>
      <c r="B40" s="175"/>
      <c r="C40" s="27"/>
      <c r="D40" s="177"/>
      <c r="E40" s="27"/>
      <c r="F40" s="18">
        <f>SUM(F37:F38)</f>
        <v>-525915</v>
      </c>
      <c r="H40" s="78">
        <f>SUM(H37:H38)</f>
        <v>-438215</v>
      </c>
      <c r="J40" s="18">
        <f>SUM(J37:J38)</f>
        <v>34992</v>
      </c>
      <c r="L40" s="78">
        <f>SUM(L37:L38)</f>
        <v>580528</v>
      </c>
      <c r="Q40" s="43"/>
      <c r="R40" s="43"/>
    </row>
    <row r="41" spans="1:18" ht="20.100000000000001" customHeight="1" x14ac:dyDescent="0.3">
      <c r="A41" s="27" t="s">
        <v>92</v>
      </c>
      <c r="B41" s="27"/>
      <c r="C41" s="27"/>
      <c r="D41" s="178"/>
      <c r="E41" s="27"/>
      <c r="F41" s="25">
        <v>31460</v>
      </c>
      <c r="H41" s="88">
        <v>49024</v>
      </c>
      <c r="J41" s="25">
        <v>8522</v>
      </c>
      <c r="L41" s="88">
        <v>-46576</v>
      </c>
      <c r="Q41" s="43"/>
      <c r="R41" s="43"/>
    </row>
    <row r="42" spans="1:18" ht="8.1" customHeight="1" x14ac:dyDescent="0.3">
      <c r="A42" s="27"/>
      <c r="B42" s="27"/>
      <c r="C42" s="27"/>
      <c r="D42" s="177"/>
      <c r="E42" s="27"/>
      <c r="F42" s="18"/>
      <c r="J42" s="18"/>
      <c r="L42" s="78"/>
      <c r="Q42" s="43"/>
      <c r="R42" s="43"/>
    </row>
    <row r="43" spans="1:18" ht="20.100000000000001" customHeight="1" x14ac:dyDescent="0.3">
      <c r="A43" s="175" t="s">
        <v>230</v>
      </c>
      <c r="B43" s="175"/>
      <c r="C43" s="175"/>
      <c r="D43" s="167"/>
      <c r="E43" s="175"/>
      <c r="F43" s="25">
        <f>SUM(F40:F41)</f>
        <v>-494455</v>
      </c>
      <c r="H43" s="88">
        <f>SUM(H40:H41)</f>
        <v>-389191</v>
      </c>
      <c r="J43" s="25">
        <f>SUM(J40:J41)</f>
        <v>43514</v>
      </c>
      <c r="L43" s="88">
        <f>SUM(L40:L41)</f>
        <v>533952</v>
      </c>
      <c r="Q43" s="43"/>
      <c r="R43" s="43"/>
    </row>
    <row r="44" spans="1:18" ht="19.5" customHeight="1" x14ac:dyDescent="0.3">
      <c r="A44" s="27"/>
      <c r="B44" s="27"/>
      <c r="C44" s="27"/>
      <c r="D44" s="177"/>
      <c r="E44" s="27"/>
      <c r="F44" s="195"/>
      <c r="G44" s="195"/>
      <c r="H44" s="196"/>
      <c r="I44" s="195"/>
      <c r="J44" s="195"/>
      <c r="K44" s="195"/>
      <c r="L44" s="196"/>
      <c r="Q44" s="43"/>
      <c r="R44" s="43"/>
    </row>
    <row r="45" spans="1:18" ht="19.5" customHeight="1" x14ac:dyDescent="0.3">
      <c r="A45" s="27"/>
      <c r="B45" s="27"/>
      <c r="C45" s="27"/>
      <c r="D45" s="177"/>
      <c r="E45" s="27"/>
      <c r="F45" s="195"/>
      <c r="G45" s="195"/>
      <c r="H45" s="196"/>
      <c r="I45" s="195"/>
      <c r="J45" s="195"/>
      <c r="K45" s="195"/>
      <c r="L45" s="196"/>
      <c r="Q45" s="43"/>
      <c r="R45" s="43"/>
    </row>
    <row r="46" spans="1:18" ht="19.5" customHeight="1" x14ac:dyDescent="0.3">
      <c r="A46" s="27"/>
      <c r="B46" s="27"/>
      <c r="C46" s="27"/>
      <c r="D46" s="177"/>
      <c r="E46" s="27"/>
      <c r="F46" s="195"/>
      <c r="G46" s="195"/>
      <c r="H46" s="196"/>
      <c r="I46" s="195"/>
      <c r="J46" s="195"/>
      <c r="K46" s="195"/>
      <c r="L46" s="196"/>
      <c r="Q46" s="43"/>
      <c r="R46" s="43"/>
    </row>
    <row r="47" spans="1:18" ht="19.5" customHeight="1" x14ac:dyDescent="0.3">
      <c r="A47" s="27"/>
      <c r="B47" s="27"/>
      <c r="C47" s="27"/>
      <c r="D47" s="177"/>
      <c r="E47" s="27"/>
      <c r="F47" s="195"/>
      <c r="G47" s="195"/>
      <c r="H47" s="196"/>
      <c r="I47" s="195"/>
      <c r="J47" s="195"/>
      <c r="K47" s="195"/>
      <c r="L47" s="196"/>
      <c r="Q47" s="43"/>
      <c r="R47" s="43"/>
    </row>
    <row r="48" spans="1:18" ht="19.5" customHeight="1" x14ac:dyDescent="0.3">
      <c r="A48" s="27"/>
      <c r="B48" s="27"/>
      <c r="C48" s="27"/>
      <c r="D48" s="177"/>
      <c r="E48" s="27"/>
      <c r="F48" s="195"/>
      <c r="G48" s="195"/>
      <c r="H48" s="196"/>
      <c r="I48" s="195"/>
      <c r="J48" s="195"/>
      <c r="K48" s="195"/>
      <c r="L48" s="196"/>
      <c r="Q48" s="43"/>
      <c r="R48" s="43"/>
    </row>
    <row r="49" spans="1:18" ht="12.75" customHeight="1" x14ac:dyDescent="0.3">
      <c r="A49" s="27"/>
      <c r="B49" s="27"/>
      <c r="C49" s="27"/>
      <c r="D49" s="177"/>
      <c r="E49" s="27"/>
      <c r="F49" s="195"/>
      <c r="G49" s="195"/>
      <c r="H49" s="196"/>
      <c r="I49" s="195"/>
      <c r="J49" s="195"/>
      <c r="K49" s="195"/>
      <c r="L49" s="196"/>
      <c r="Q49" s="43"/>
      <c r="R49" s="43"/>
    </row>
    <row r="50" spans="1:18" ht="22.2" customHeight="1" x14ac:dyDescent="0.3">
      <c r="A50" s="183" t="s">
        <v>0</v>
      </c>
      <c r="B50" s="184"/>
      <c r="C50" s="184"/>
      <c r="D50" s="169"/>
      <c r="E50" s="184"/>
      <c r="F50" s="24"/>
      <c r="G50" s="189"/>
      <c r="H50" s="88"/>
      <c r="I50" s="189"/>
      <c r="J50" s="24"/>
      <c r="K50" s="189"/>
      <c r="L50" s="88"/>
      <c r="Q50" s="43"/>
      <c r="R50" s="43"/>
    </row>
    <row r="51" spans="1:18" ht="20.100000000000001" customHeight="1" x14ac:dyDescent="0.3">
      <c r="A51" s="52" t="s">
        <v>21</v>
      </c>
      <c r="B51" s="166"/>
      <c r="C51" s="166"/>
      <c r="D51" s="167"/>
      <c r="E51" s="166"/>
      <c r="J51" s="12"/>
      <c r="L51" s="78"/>
      <c r="Q51" s="43"/>
      <c r="R51" s="43"/>
    </row>
    <row r="52" spans="1:18" ht="20.100000000000001" customHeight="1" x14ac:dyDescent="0.3">
      <c r="A52" s="166" t="s">
        <v>91</v>
      </c>
      <c r="B52" s="166"/>
      <c r="C52" s="166"/>
      <c r="D52" s="167"/>
      <c r="E52" s="166"/>
      <c r="J52" s="12"/>
      <c r="L52" s="78"/>
      <c r="Q52" s="43"/>
      <c r="R52" s="43"/>
    </row>
    <row r="53" spans="1:18" ht="20.100000000000001" customHeight="1" x14ac:dyDescent="0.3">
      <c r="A53" s="168" t="s">
        <v>236</v>
      </c>
      <c r="B53" s="168"/>
      <c r="C53" s="168"/>
      <c r="D53" s="169"/>
      <c r="E53" s="168"/>
      <c r="F53" s="24"/>
      <c r="G53" s="189"/>
      <c r="H53" s="88"/>
      <c r="I53" s="189"/>
      <c r="J53" s="24"/>
      <c r="K53" s="189"/>
      <c r="L53" s="88"/>
      <c r="Q53" s="43"/>
      <c r="R53" s="43"/>
    </row>
    <row r="54" spans="1:18" ht="20.100000000000001" customHeight="1" x14ac:dyDescent="0.3">
      <c r="A54" s="166"/>
      <c r="B54" s="166"/>
      <c r="C54" s="166"/>
      <c r="D54" s="167"/>
      <c r="E54" s="166"/>
      <c r="F54" s="191"/>
      <c r="G54" s="192"/>
      <c r="H54" s="172"/>
      <c r="I54" s="192"/>
      <c r="J54" s="191"/>
      <c r="K54" s="192"/>
      <c r="L54" s="172"/>
      <c r="Q54" s="43"/>
      <c r="R54" s="43"/>
    </row>
    <row r="55" spans="1:18" ht="20.100000000000001" customHeight="1" x14ac:dyDescent="0.3">
      <c r="A55" s="27"/>
      <c r="B55" s="27"/>
      <c r="C55" s="27"/>
      <c r="D55" s="167"/>
      <c r="E55" s="175"/>
      <c r="F55" s="238" t="s">
        <v>20</v>
      </c>
      <c r="G55" s="238"/>
      <c r="H55" s="238"/>
      <c r="I55" s="8"/>
      <c r="J55" s="238" t="s">
        <v>19</v>
      </c>
      <c r="K55" s="238"/>
      <c r="L55" s="238"/>
      <c r="Q55" s="43"/>
      <c r="R55" s="43"/>
    </row>
    <row r="56" spans="1:18" ht="20.100000000000001" customHeight="1" x14ac:dyDescent="0.3">
      <c r="A56" s="27"/>
      <c r="B56" s="27"/>
      <c r="C56" s="27"/>
      <c r="D56" s="167"/>
      <c r="E56" s="175"/>
      <c r="F56" s="105" t="s">
        <v>220</v>
      </c>
      <c r="G56" s="176"/>
      <c r="H56" s="105" t="s">
        <v>206</v>
      </c>
      <c r="I56" s="176"/>
      <c r="J56" s="105" t="s">
        <v>220</v>
      </c>
      <c r="K56" s="176"/>
      <c r="L56" s="105" t="s">
        <v>206</v>
      </c>
      <c r="Q56" s="43"/>
      <c r="R56" s="43"/>
    </row>
    <row r="57" spans="1:18" ht="20.100000000000001" customHeight="1" x14ac:dyDescent="0.3">
      <c r="A57" s="27"/>
      <c r="B57" s="27"/>
      <c r="C57" s="27"/>
      <c r="D57" s="169" t="s">
        <v>45</v>
      </c>
      <c r="E57" s="175"/>
      <c r="F57" s="190" t="s">
        <v>15</v>
      </c>
      <c r="G57" s="8"/>
      <c r="H57" s="171" t="s">
        <v>15</v>
      </c>
      <c r="I57" s="8"/>
      <c r="J57" s="190" t="s">
        <v>15</v>
      </c>
      <c r="K57" s="8"/>
      <c r="L57" s="171" t="s">
        <v>15</v>
      </c>
      <c r="Q57" s="43"/>
      <c r="R57" s="43"/>
    </row>
    <row r="58" spans="1:18" ht="20.100000000000001" customHeight="1" x14ac:dyDescent="0.3">
      <c r="A58" s="5" t="s">
        <v>90</v>
      </c>
      <c r="B58" s="14"/>
      <c r="C58" s="14"/>
      <c r="D58" s="167"/>
      <c r="E58" s="13"/>
      <c r="F58" s="18"/>
      <c r="J58" s="18"/>
      <c r="L58" s="78"/>
      <c r="Q58" s="43"/>
      <c r="R58" s="43"/>
    </row>
    <row r="59" spans="1:18" ht="20.100000000000001" customHeight="1" x14ac:dyDescent="0.3">
      <c r="A59" s="27" t="s">
        <v>89</v>
      </c>
      <c r="B59" s="14"/>
      <c r="C59" s="26"/>
      <c r="E59" s="13"/>
      <c r="F59" s="18"/>
      <c r="J59" s="18"/>
      <c r="L59" s="78"/>
      <c r="Q59" s="43"/>
      <c r="R59" s="43"/>
    </row>
    <row r="60" spans="1:18" ht="20.100000000000001" customHeight="1" x14ac:dyDescent="0.3">
      <c r="A60" s="5"/>
      <c r="B60" s="10" t="s">
        <v>83</v>
      </c>
      <c r="C60" s="26"/>
      <c r="E60" s="13"/>
      <c r="F60" s="18"/>
      <c r="J60" s="18"/>
      <c r="L60" s="78"/>
      <c r="Q60" s="43"/>
      <c r="R60" s="43"/>
    </row>
    <row r="61" spans="1:18" ht="20.100000000000001" customHeight="1" x14ac:dyDescent="0.3">
      <c r="A61" s="5"/>
      <c r="B61" s="10" t="s">
        <v>88</v>
      </c>
      <c r="E61" s="13"/>
      <c r="F61" s="18"/>
      <c r="J61" s="18"/>
      <c r="L61" s="78"/>
      <c r="Q61" s="43"/>
      <c r="R61" s="43"/>
    </row>
    <row r="62" spans="1:18" ht="20.100000000000001" customHeight="1" x14ac:dyDescent="0.3">
      <c r="A62" s="5"/>
      <c r="B62" s="10" t="s">
        <v>87</v>
      </c>
      <c r="E62" s="13"/>
      <c r="F62" s="18"/>
      <c r="J62" s="18"/>
      <c r="L62" s="78"/>
      <c r="Q62" s="43"/>
      <c r="R62" s="43"/>
    </row>
    <row r="63" spans="1:18" ht="20.100000000000001" customHeight="1" x14ac:dyDescent="0.3">
      <c r="A63" s="5"/>
      <c r="B63" s="27" t="s">
        <v>86</v>
      </c>
      <c r="C63" s="27"/>
      <c r="E63" s="13"/>
      <c r="F63" s="18">
        <v>-23439</v>
      </c>
      <c r="H63" s="78">
        <v>3471</v>
      </c>
      <c r="J63" s="18">
        <v>253</v>
      </c>
      <c r="L63" s="78">
        <v>-39</v>
      </c>
      <c r="Q63" s="43"/>
      <c r="R63" s="43"/>
    </row>
    <row r="64" spans="1:18" ht="20.100000000000001" customHeight="1" x14ac:dyDescent="0.3">
      <c r="A64" s="5"/>
      <c r="B64" s="10" t="s">
        <v>85</v>
      </c>
      <c r="C64" s="27"/>
      <c r="E64" s="13"/>
      <c r="F64" s="18"/>
      <c r="J64" s="18"/>
      <c r="L64" s="78"/>
      <c r="Q64" s="43"/>
      <c r="R64" s="43"/>
    </row>
    <row r="65" spans="1:18" ht="20.100000000000001" customHeight="1" x14ac:dyDescent="0.3">
      <c r="A65" s="5"/>
      <c r="B65" s="10" t="s">
        <v>79</v>
      </c>
      <c r="C65" s="27"/>
      <c r="E65" s="13"/>
      <c r="F65" s="18"/>
      <c r="J65" s="18"/>
      <c r="L65" s="78"/>
      <c r="Q65" s="43"/>
      <c r="R65" s="43"/>
    </row>
    <row r="66" spans="1:18" ht="20.100000000000001" customHeight="1" x14ac:dyDescent="0.3">
      <c r="A66" s="5"/>
      <c r="B66" s="10" t="s">
        <v>78</v>
      </c>
      <c r="C66" s="27"/>
      <c r="E66" s="13"/>
      <c r="F66" s="18">
        <v>4688</v>
      </c>
      <c r="H66" s="78">
        <v>-694</v>
      </c>
      <c r="J66" s="18">
        <v>-51</v>
      </c>
      <c r="L66" s="78">
        <v>8</v>
      </c>
      <c r="Q66" s="43"/>
      <c r="R66" s="43"/>
    </row>
    <row r="67" spans="1:18" ht="20.100000000000001" customHeight="1" x14ac:dyDescent="0.3">
      <c r="A67" s="10" t="s">
        <v>84</v>
      </c>
      <c r="B67" s="14"/>
      <c r="C67" s="26"/>
      <c r="E67" s="13"/>
      <c r="F67" s="18"/>
      <c r="J67" s="18"/>
      <c r="L67" s="78"/>
      <c r="Q67" s="43"/>
      <c r="R67" s="43"/>
    </row>
    <row r="68" spans="1:18" ht="20.100000000000001" customHeight="1" x14ac:dyDescent="0.3">
      <c r="B68" s="10" t="s">
        <v>83</v>
      </c>
      <c r="C68" s="26"/>
      <c r="E68" s="13"/>
      <c r="F68" s="18"/>
      <c r="J68" s="18"/>
      <c r="L68" s="78"/>
      <c r="Q68" s="43"/>
      <c r="R68" s="43"/>
    </row>
    <row r="69" spans="1:18" ht="20.100000000000001" customHeight="1" x14ac:dyDescent="0.3">
      <c r="B69" s="10" t="s">
        <v>82</v>
      </c>
      <c r="E69" s="13"/>
      <c r="F69" s="18"/>
      <c r="J69" s="18"/>
      <c r="L69" s="78"/>
      <c r="Q69" s="43"/>
      <c r="R69" s="43"/>
    </row>
    <row r="70" spans="1:18" ht="20.100000000000001" customHeight="1" x14ac:dyDescent="0.3">
      <c r="B70" s="10" t="s">
        <v>81</v>
      </c>
      <c r="E70" s="13"/>
      <c r="F70" s="18">
        <v>-50600</v>
      </c>
      <c r="H70" s="78">
        <v>-52872</v>
      </c>
      <c r="J70" s="18">
        <v>0</v>
      </c>
      <c r="L70" s="78">
        <v>0</v>
      </c>
      <c r="Q70" s="43"/>
      <c r="R70" s="43"/>
    </row>
    <row r="71" spans="1:18" ht="20.100000000000001" customHeight="1" x14ac:dyDescent="0.3">
      <c r="B71" s="10" t="s">
        <v>80</v>
      </c>
      <c r="E71" s="13"/>
      <c r="F71" s="18"/>
      <c r="J71" s="18"/>
      <c r="L71" s="78"/>
      <c r="Q71" s="43"/>
      <c r="R71" s="43"/>
    </row>
    <row r="72" spans="1:18" ht="20.100000000000001" customHeight="1" x14ac:dyDescent="0.3">
      <c r="B72" s="10" t="s">
        <v>79</v>
      </c>
      <c r="E72" s="13"/>
      <c r="F72" s="18"/>
      <c r="J72" s="18"/>
      <c r="L72" s="78"/>
      <c r="Q72" s="43"/>
      <c r="R72" s="43"/>
    </row>
    <row r="73" spans="1:18" ht="20.100000000000001" customHeight="1" x14ac:dyDescent="0.3">
      <c r="B73" s="10" t="s">
        <v>78</v>
      </c>
      <c r="E73" s="13"/>
      <c r="F73" s="25">
        <v>10120</v>
      </c>
      <c r="H73" s="88">
        <v>10574</v>
      </c>
      <c r="J73" s="25">
        <v>0</v>
      </c>
      <c r="L73" s="88">
        <v>0</v>
      </c>
      <c r="Q73" s="43"/>
      <c r="R73" s="43"/>
    </row>
    <row r="74" spans="1:18" ht="6" customHeight="1" x14ac:dyDescent="0.3">
      <c r="E74" s="13"/>
      <c r="F74" s="18"/>
      <c r="J74" s="18"/>
      <c r="L74" s="78"/>
      <c r="Q74" s="43"/>
      <c r="R74" s="43"/>
    </row>
    <row r="75" spans="1:18" ht="20.100000000000001" customHeight="1" x14ac:dyDescent="0.3">
      <c r="A75" s="10" t="s">
        <v>231</v>
      </c>
      <c r="C75" s="14"/>
      <c r="E75" s="13"/>
      <c r="F75" s="23">
        <f>SUM(F63:F73)</f>
        <v>-59231</v>
      </c>
      <c r="H75" s="83">
        <f>SUM(H63:H73)</f>
        <v>-39521</v>
      </c>
      <c r="J75" s="23">
        <f>SUM(J63:J73)</f>
        <v>202</v>
      </c>
      <c r="L75" s="83">
        <f>SUM(L63:L73)</f>
        <v>-31</v>
      </c>
      <c r="Q75" s="43"/>
      <c r="R75" s="43"/>
    </row>
    <row r="76" spans="1:18" ht="6" customHeight="1" x14ac:dyDescent="0.3">
      <c r="E76" s="13"/>
      <c r="F76" s="18"/>
      <c r="J76" s="18"/>
      <c r="L76" s="78"/>
      <c r="Q76" s="43"/>
      <c r="R76" s="43"/>
    </row>
    <row r="77" spans="1:18" ht="20.100000000000001" customHeight="1" thickBot="1" x14ac:dyDescent="0.35">
      <c r="A77" s="5" t="s">
        <v>232</v>
      </c>
      <c r="C77" s="14"/>
      <c r="E77" s="13"/>
      <c r="F77" s="22">
        <f>F75+F43</f>
        <v>-553686</v>
      </c>
      <c r="H77" s="84">
        <f>H75+H43</f>
        <v>-428712</v>
      </c>
      <c r="J77" s="22">
        <f>J75+J43</f>
        <v>43716</v>
      </c>
      <c r="L77" s="84">
        <f>L75+L43</f>
        <v>533921</v>
      </c>
      <c r="Q77" s="43"/>
      <c r="R77" s="43"/>
    </row>
    <row r="78" spans="1:18" ht="7.5" customHeight="1" thickTop="1" x14ac:dyDescent="0.3">
      <c r="A78" s="5"/>
      <c r="C78" s="14"/>
      <c r="E78" s="13"/>
      <c r="F78" s="18"/>
      <c r="J78" s="18"/>
      <c r="L78" s="78"/>
      <c r="Q78" s="43"/>
      <c r="R78" s="43"/>
    </row>
    <row r="79" spans="1:18" ht="20.100000000000001" customHeight="1" x14ac:dyDescent="0.3">
      <c r="A79" s="5" t="s">
        <v>77</v>
      </c>
      <c r="E79" s="13"/>
      <c r="F79" s="18"/>
      <c r="J79" s="18"/>
      <c r="L79" s="78"/>
      <c r="Q79" s="43"/>
      <c r="R79" s="43"/>
    </row>
    <row r="80" spans="1:18" ht="20.100000000000001" customHeight="1" x14ac:dyDescent="0.3">
      <c r="A80" s="10" t="s">
        <v>75</v>
      </c>
      <c r="C80" s="14"/>
      <c r="E80" s="13"/>
      <c r="F80" s="18">
        <v>-246561</v>
      </c>
      <c r="H80" s="78">
        <v>-170760</v>
      </c>
      <c r="J80" s="18">
        <v>43514</v>
      </c>
      <c r="L80" s="78">
        <v>533952</v>
      </c>
      <c r="Q80" s="43"/>
      <c r="R80" s="43"/>
    </row>
    <row r="81" spans="1:18" ht="20.100000000000001" customHeight="1" x14ac:dyDescent="0.3">
      <c r="A81" s="10" t="s">
        <v>74</v>
      </c>
      <c r="C81" s="14"/>
      <c r="E81" s="13"/>
      <c r="F81" s="21">
        <v>-247894</v>
      </c>
      <c r="H81" s="85">
        <v>-218431</v>
      </c>
      <c r="J81" s="21">
        <v>0</v>
      </c>
      <c r="L81" s="85">
        <v>0</v>
      </c>
      <c r="Q81" s="43"/>
      <c r="R81" s="43"/>
    </row>
    <row r="82" spans="1:18" ht="6" customHeight="1" x14ac:dyDescent="0.3">
      <c r="C82" s="14"/>
      <c r="E82" s="13"/>
      <c r="F82" s="18"/>
      <c r="J82" s="18"/>
      <c r="L82" s="78"/>
      <c r="Q82" s="43"/>
      <c r="R82" s="43"/>
    </row>
    <row r="83" spans="1:18" ht="20.100000000000001" customHeight="1" thickBot="1" x14ac:dyDescent="0.35">
      <c r="C83" s="14"/>
      <c r="E83" s="13"/>
      <c r="F83" s="6">
        <f>SUM(F80:F81)</f>
        <v>-494455</v>
      </c>
      <c r="H83" s="86">
        <f>SUM(H80:H81)</f>
        <v>-389191</v>
      </c>
      <c r="J83" s="6">
        <f>SUM(J80:J81)</f>
        <v>43514</v>
      </c>
      <c r="L83" s="86">
        <f>SUM(L80:L81)</f>
        <v>533952</v>
      </c>
      <c r="Q83" s="43"/>
      <c r="R83" s="43"/>
    </row>
    <row r="84" spans="1:18" ht="7.5" customHeight="1" thickTop="1" x14ac:dyDescent="0.3">
      <c r="C84" s="14"/>
      <c r="E84" s="13"/>
      <c r="F84" s="18"/>
      <c r="J84" s="18"/>
      <c r="L84" s="78"/>
      <c r="Q84" s="43"/>
      <c r="R84" s="43"/>
    </row>
    <row r="85" spans="1:18" ht="20.100000000000001" customHeight="1" x14ac:dyDescent="0.3">
      <c r="A85" s="5" t="s">
        <v>76</v>
      </c>
      <c r="E85" s="13"/>
      <c r="F85" s="18"/>
      <c r="J85" s="18"/>
      <c r="L85" s="78"/>
      <c r="Q85" s="43"/>
      <c r="R85" s="43"/>
    </row>
    <row r="86" spans="1:18" ht="20.100000000000001" customHeight="1" x14ac:dyDescent="0.3">
      <c r="A86" s="10" t="s">
        <v>75</v>
      </c>
      <c r="C86" s="14"/>
      <c r="E86" s="13"/>
      <c r="F86" s="18">
        <v>-294707</v>
      </c>
      <c r="H86" s="78">
        <v>-211589</v>
      </c>
      <c r="J86" s="18">
        <v>43716</v>
      </c>
      <c r="L86" s="78">
        <v>533921</v>
      </c>
      <c r="Q86" s="43"/>
      <c r="R86" s="43"/>
    </row>
    <row r="87" spans="1:18" ht="20.100000000000001" customHeight="1" x14ac:dyDescent="0.3">
      <c r="A87" s="10" t="s">
        <v>74</v>
      </c>
      <c r="C87" s="14"/>
      <c r="E87" s="13"/>
      <c r="F87" s="25">
        <v>-258979</v>
      </c>
      <c r="H87" s="88">
        <v>-217123</v>
      </c>
      <c r="J87" s="25">
        <v>0</v>
      </c>
      <c r="L87" s="88">
        <v>0</v>
      </c>
      <c r="Q87" s="43"/>
      <c r="R87" s="43"/>
    </row>
    <row r="88" spans="1:18" ht="6" customHeight="1" x14ac:dyDescent="0.3">
      <c r="C88" s="14"/>
      <c r="E88" s="13"/>
      <c r="F88" s="18"/>
      <c r="J88" s="18"/>
      <c r="L88" s="78"/>
      <c r="Q88" s="43"/>
      <c r="R88" s="43"/>
    </row>
    <row r="89" spans="1:18" ht="20.100000000000001" customHeight="1" thickBot="1" x14ac:dyDescent="0.35">
      <c r="C89" s="14"/>
      <c r="E89" s="13"/>
      <c r="F89" s="19">
        <f>SUM(F86:F87)</f>
        <v>-553686</v>
      </c>
      <c r="H89" s="87">
        <f>SUM(H86:H87)</f>
        <v>-428712</v>
      </c>
      <c r="J89" s="19">
        <f>SUM(J86:J87)</f>
        <v>43716</v>
      </c>
      <c r="L89" s="87">
        <f>SUM(L86:L87)</f>
        <v>533921</v>
      </c>
      <c r="Q89" s="43"/>
      <c r="R89" s="43"/>
    </row>
    <row r="90" spans="1:18" ht="7.5" customHeight="1" thickTop="1" x14ac:dyDescent="0.3">
      <c r="C90" s="14"/>
      <c r="E90" s="13"/>
      <c r="F90" s="18"/>
      <c r="J90" s="18"/>
      <c r="L90" s="78"/>
      <c r="Q90" s="43"/>
      <c r="R90" s="43"/>
    </row>
    <row r="91" spans="1:18" ht="20.100000000000001" customHeight="1" x14ac:dyDescent="0.3">
      <c r="A91" s="5" t="s">
        <v>217</v>
      </c>
      <c r="C91" s="14"/>
      <c r="E91" s="13"/>
      <c r="F91" s="18"/>
      <c r="J91" s="18"/>
      <c r="L91" s="78"/>
      <c r="Q91" s="43"/>
      <c r="R91" s="43"/>
    </row>
    <row r="92" spans="1:18" ht="20.100000000000001" customHeight="1" thickBot="1" x14ac:dyDescent="0.35">
      <c r="A92" s="10" t="s">
        <v>218</v>
      </c>
      <c r="C92" s="14"/>
      <c r="D92" s="16">
        <v>19</v>
      </c>
      <c r="E92" s="13"/>
      <c r="F92" s="17">
        <v>-2.46E-2</v>
      </c>
      <c r="G92" s="15"/>
      <c r="H92" s="69">
        <v>-1.7100000000000001E-2</v>
      </c>
      <c r="I92" s="15"/>
      <c r="J92" s="17">
        <v>4.3E-3</v>
      </c>
      <c r="K92" s="15"/>
      <c r="L92" s="69">
        <v>5.33E-2</v>
      </c>
      <c r="M92" s="185"/>
      <c r="N92" s="216"/>
      <c r="O92" s="217"/>
      <c r="Q92" s="43"/>
      <c r="R92" s="43"/>
    </row>
    <row r="93" spans="1:18" ht="24" customHeight="1" thickTop="1" x14ac:dyDescent="0.3">
      <c r="A93" s="27"/>
      <c r="B93" s="27"/>
      <c r="C93" s="27"/>
      <c r="D93" s="177"/>
      <c r="E93" s="27"/>
      <c r="F93" s="197"/>
      <c r="H93" s="186"/>
      <c r="J93" s="12"/>
      <c r="L93" s="78"/>
    </row>
    <row r="94" spans="1:18" ht="24" customHeight="1" x14ac:dyDescent="0.3">
      <c r="A94" s="27"/>
      <c r="B94" s="27"/>
      <c r="C94" s="27"/>
      <c r="D94" s="177"/>
      <c r="E94" s="27"/>
      <c r="F94" s="197"/>
      <c r="H94" s="186"/>
      <c r="J94" s="12"/>
      <c r="L94" s="78"/>
    </row>
    <row r="95" spans="1:18" ht="24" customHeight="1" x14ac:dyDescent="0.3">
      <c r="A95" s="27"/>
      <c r="B95" s="27"/>
      <c r="C95" s="27"/>
      <c r="D95" s="177"/>
      <c r="E95" s="27"/>
      <c r="F95" s="197"/>
      <c r="H95" s="186"/>
      <c r="J95" s="12"/>
      <c r="L95" s="78"/>
    </row>
    <row r="96" spans="1:18" ht="24" customHeight="1" x14ac:dyDescent="0.3">
      <c r="A96" s="27"/>
      <c r="B96" s="27"/>
      <c r="C96" s="27"/>
      <c r="D96" s="177"/>
      <c r="E96" s="27"/>
      <c r="F96" s="197"/>
      <c r="H96" s="186"/>
      <c r="J96" s="12"/>
      <c r="L96" s="78"/>
    </row>
    <row r="97" spans="1:12" ht="18.75" customHeight="1" x14ac:dyDescent="0.3">
      <c r="A97" s="27"/>
      <c r="B97" s="27"/>
      <c r="C97" s="27"/>
      <c r="D97" s="177"/>
      <c r="E97" s="27"/>
      <c r="F97" s="197"/>
      <c r="H97" s="186"/>
      <c r="J97" s="12"/>
      <c r="L97" s="78"/>
    </row>
    <row r="98" spans="1:12" ht="22.2" customHeight="1" x14ac:dyDescent="0.3">
      <c r="A98" s="187" t="s">
        <v>0</v>
      </c>
      <c r="B98" s="188"/>
      <c r="C98" s="183"/>
      <c r="D98" s="183"/>
      <c r="E98" s="183"/>
      <c r="F98" s="24"/>
      <c r="G98" s="189"/>
      <c r="H98" s="88"/>
      <c r="I98" s="189"/>
      <c r="J98" s="190"/>
      <c r="K98" s="189"/>
      <c r="L98" s="171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D36"/>
  <sheetViews>
    <sheetView topLeftCell="A14" zoomScaleNormal="100" zoomScaleSheetLayoutView="80" workbookViewId="0">
      <selection activeCell="AB28" sqref="AB28"/>
    </sheetView>
  </sheetViews>
  <sheetFormatPr defaultColWidth="7.5546875" defaultRowHeight="21.75" customHeight="1" x14ac:dyDescent="0.45"/>
  <cols>
    <col min="1" max="2" width="1.5546875" style="1" customWidth="1"/>
    <col min="3" max="3" width="27" style="1" customWidth="1"/>
    <col min="4" max="4" width="6.77734375" style="1" customWidth="1"/>
    <col min="5" max="5" width="0.5546875" style="1" customWidth="1"/>
    <col min="6" max="6" width="10.21875" style="1" customWidth="1"/>
    <col min="7" max="7" width="0.5546875" style="226" customWidth="1"/>
    <col min="8" max="8" width="10.21875" style="1" customWidth="1"/>
    <col min="9" max="9" width="0.5546875" style="226" customWidth="1"/>
    <col min="10" max="10" width="10.21875" style="1" customWidth="1"/>
    <col min="11" max="11" width="0.5546875" style="226" customWidth="1"/>
    <col min="12" max="12" width="10.21875" style="1" customWidth="1"/>
    <col min="13" max="13" width="0.5546875" style="226" customWidth="1"/>
    <col min="14" max="14" width="11.44140625" style="1" customWidth="1"/>
    <col min="15" max="15" width="0.5546875" style="226" customWidth="1"/>
    <col min="16" max="16" width="10.21875" style="1" customWidth="1"/>
    <col min="17" max="17" width="0.5546875" style="226" customWidth="1"/>
    <col min="18" max="18" width="10.21875" style="1" customWidth="1"/>
    <col min="19" max="19" width="0.5546875" style="226" customWidth="1"/>
    <col min="20" max="20" width="10.21875" style="1" customWidth="1"/>
    <col min="21" max="21" width="0.5546875" style="226" customWidth="1"/>
    <col min="22" max="22" width="10.21875" style="1" customWidth="1"/>
    <col min="23" max="23" width="0.5546875" style="226" customWidth="1"/>
    <col min="24" max="24" width="9.77734375" style="1" customWidth="1"/>
    <col min="25" max="25" width="0.5546875" style="226" customWidth="1"/>
    <col min="26" max="26" width="10.21875" style="1" customWidth="1"/>
    <col min="27" max="27" width="0.5546875" style="226" customWidth="1"/>
    <col min="28" max="28" width="10.21875" style="1" customWidth="1"/>
    <col min="29" max="29" width="0.5546875" style="226" customWidth="1"/>
    <col min="30" max="30" width="10.21875" style="1" customWidth="1"/>
    <col min="31" max="16384" width="7.5546875" style="1"/>
  </cols>
  <sheetData>
    <row r="1" spans="1:30" s="2" customFormat="1" ht="21.75" customHeight="1" x14ac:dyDescent="0.3">
      <c r="A1" s="28" t="s">
        <v>21</v>
      </c>
      <c r="B1" s="28"/>
      <c r="C1" s="28"/>
      <c r="D1" s="119"/>
      <c r="E1" s="119"/>
      <c r="F1" s="4"/>
      <c r="G1" s="222"/>
      <c r="H1" s="4"/>
      <c r="I1" s="222"/>
      <c r="J1" s="4"/>
      <c r="K1" s="222"/>
      <c r="L1" s="4"/>
      <c r="M1" s="222"/>
      <c r="N1" s="4"/>
      <c r="O1" s="222"/>
      <c r="P1" s="4"/>
      <c r="Q1" s="222"/>
      <c r="R1" s="4"/>
      <c r="S1" s="222"/>
      <c r="T1" s="4"/>
      <c r="U1" s="222"/>
      <c r="V1" s="4"/>
      <c r="W1" s="222"/>
      <c r="X1" s="4"/>
      <c r="Y1" s="222"/>
      <c r="Z1" s="4"/>
      <c r="AA1" s="222"/>
      <c r="AB1" s="4"/>
      <c r="AC1" s="222"/>
      <c r="AD1" s="4"/>
    </row>
    <row r="2" spans="1:30" s="2" customFormat="1" ht="21.75" customHeight="1" x14ac:dyDescent="0.3">
      <c r="A2" s="28" t="s">
        <v>241</v>
      </c>
      <c r="B2" s="28"/>
      <c r="C2" s="28"/>
      <c r="D2" s="119"/>
      <c r="E2" s="119"/>
      <c r="F2" s="4"/>
      <c r="G2" s="222"/>
      <c r="H2" s="4"/>
      <c r="I2" s="222"/>
      <c r="J2" s="4"/>
      <c r="K2" s="222"/>
      <c r="L2" s="4"/>
      <c r="M2" s="222"/>
      <c r="N2" s="4"/>
      <c r="O2" s="222"/>
      <c r="P2" s="4"/>
      <c r="Q2" s="222"/>
      <c r="R2" s="4"/>
      <c r="S2" s="222"/>
      <c r="T2" s="4"/>
      <c r="U2" s="222"/>
      <c r="V2" s="4"/>
      <c r="W2" s="222"/>
      <c r="X2" s="4"/>
      <c r="Y2" s="222"/>
      <c r="Z2" s="4"/>
      <c r="AA2" s="222"/>
      <c r="AB2" s="4"/>
      <c r="AC2" s="222"/>
      <c r="AD2" s="4"/>
    </row>
    <row r="3" spans="1:30" s="2" customFormat="1" ht="21.75" customHeight="1" x14ac:dyDescent="0.3">
      <c r="A3" s="199" t="s">
        <v>236</v>
      </c>
      <c r="B3" s="41"/>
      <c r="C3" s="41"/>
      <c r="D3" s="120"/>
      <c r="E3" s="120"/>
      <c r="F3" s="3"/>
      <c r="G3" s="223"/>
      <c r="H3" s="3"/>
      <c r="I3" s="223"/>
      <c r="J3" s="3"/>
      <c r="K3" s="223"/>
      <c r="L3" s="3"/>
      <c r="M3" s="223"/>
      <c r="N3" s="3"/>
      <c r="O3" s="223"/>
      <c r="P3" s="3"/>
      <c r="Q3" s="223"/>
      <c r="R3" s="3"/>
      <c r="S3" s="223"/>
      <c r="T3" s="3"/>
      <c r="U3" s="223"/>
      <c r="V3" s="3"/>
      <c r="W3" s="223"/>
      <c r="X3" s="3"/>
      <c r="Y3" s="223"/>
      <c r="Z3" s="3"/>
      <c r="AA3" s="223"/>
      <c r="AB3" s="3"/>
      <c r="AC3" s="223"/>
      <c r="AD3" s="3"/>
    </row>
    <row r="4" spans="1:30" s="2" customFormat="1" ht="18.600000000000001" customHeight="1" x14ac:dyDescent="0.3">
      <c r="A4" s="28"/>
      <c r="B4" s="28"/>
      <c r="C4" s="28"/>
      <c r="D4" s="119"/>
      <c r="E4" s="119"/>
      <c r="F4" s="4"/>
      <c r="G4" s="222"/>
      <c r="H4" s="4"/>
      <c r="I4" s="222"/>
      <c r="J4" s="4"/>
      <c r="K4" s="222"/>
      <c r="L4" s="4"/>
      <c r="M4" s="222"/>
      <c r="N4" s="4"/>
      <c r="O4" s="222"/>
      <c r="P4" s="4"/>
      <c r="Q4" s="222"/>
      <c r="R4" s="4"/>
      <c r="S4" s="222"/>
      <c r="T4" s="4"/>
      <c r="U4" s="222"/>
      <c r="V4" s="4"/>
      <c r="W4" s="222"/>
      <c r="X4" s="4"/>
      <c r="Y4" s="222"/>
      <c r="Z4" s="4"/>
      <c r="AA4" s="222"/>
      <c r="AB4" s="4"/>
      <c r="AC4" s="222"/>
      <c r="AD4" s="4"/>
    </row>
    <row r="5" spans="1:30" s="30" customFormat="1" ht="18.600000000000001" customHeight="1" x14ac:dyDescent="0.3">
      <c r="A5" s="33"/>
      <c r="B5" s="33"/>
      <c r="C5" s="33"/>
      <c r="D5" s="32"/>
      <c r="E5" s="32"/>
      <c r="F5" s="239" t="s">
        <v>20</v>
      </c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</row>
    <row r="6" spans="1:30" s="30" customFormat="1" ht="18.600000000000001" customHeight="1" x14ac:dyDescent="0.3">
      <c r="A6" s="33"/>
      <c r="B6" s="34"/>
      <c r="C6" s="33"/>
      <c r="D6" s="32"/>
      <c r="E6" s="32"/>
      <c r="F6" s="240" t="s">
        <v>75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101"/>
      <c r="AB6" s="31"/>
      <c r="AC6" s="101"/>
      <c r="AD6" s="31"/>
    </row>
    <row r="7" spans="1:30" s="30" customFormat="1" ht="18.600000000000001" customHeight="1" x14ac:dyDescent="0.3">
      <c r="A7" s="33"/>
      <c r="B7" s="33"/>
      <c r="C7" s="33"/>
      <c r="D7" s="32"/>
      <c r="E7" s="32"/>
      <c r="F7" s="38"/>
      <c r="G7" s="92"/>
      <c r="H7" s="38"/>
      <c r="I7" s="92"/>
      <c r="J7" s="31"/>
      <c r="K7" s="94"/>
      <c r="L7" s="31"/>
      <c r="M7" s="98"/>
      <c r="N7" s="241" t="s">
        <v>5</v>
      </c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98"/>
      <c r="Z7" s="31"/>
      <c r="AA7" s="98"/>
      <c r="AB7" s="31"/>
      <c r="AC7" s="98"/>
      <c r="AD7" s="38"/>
    </row>
    <row r="8" spans="1:30" s="30" customFormat="1" ht="18.600000000000001" customHeight="1" x14ac:dyDescent="0.45">
      <c r="A8" s="33"/>
      <c r="B8" s="34"/>
      <c r="C8" s="33"/>
      <c r="D8" s="32"/>
      <c r="E8" s="32"/>
      <c r="F8" s="31"/>
      <c r="G8" s="101"/>
      <c r="H8" s="38"/>
      <c r="I8" s="101"/>
      <c r="J8" s="29"/>
      <c r="K8" s="227"/>
      <c r="L8" s="29"/>
      <c r="M8" s="101"/>
      <c r="N8" s="241" t="s">
        <v>90</v>
      </c>
      <c r="O8" s="241"/>
      <c r="P8" s="241"/>
      <c r="Q8" s="241"/>
      <c r="R8" s="241"/>
      <c r="S8" s="101"/>
      <c r="T8" s="31"/>
      <c r="U8" s="101"/>
      <c r="V8" s="31"/>
      <c r="W8" s="101"/>
      <c r="X8" s="31"/>
      <c r="Y8" s="101"/>
      <c r="Z8" s="31"/>
      <c r="AA8" s="101"/>
      <c r="AB8" s="31"/>
      <c r="AC8" s="101"/>
      <c r="AD8" s="31"/>
    </row>
    <row r="9" spans="1:30" s="30" customFormat="1" ht="18.600000000000001" customHeight="1" x14ac:dyDescent="0.3">
      <c r="A9" s="33"/>
      <c r="B9" s="33"/>
      <c r="C9" s="33"/>
      <c r="D9" s="32"/>
      <c r="E9" s="32"/>
      <c r="F9" s="31"/>
      <c r="G9" s="101"/>
      <c r="H9" s="38"/>
      <c r="I9" s="101"/>
      <c r="J9" s="31"/>
      <c r="K9" s="101"/>
      <c r="L9" s="31"/>
      <c r="M9" s="98"/>
      <c r="N9" s="39" t="s">
        <v>148</v>
      </c>
      <c r="O9" s="98"/>
      <c r="P9" s="31"/>
      <c r="Q9" s="98"/>
      <c r="R9" s="31"/>
      <c r="S9" s="98"/>
      <c r="U9" s="98"/>
      <c r="V9" s="31"/>
      <c r="W9" s="98"/>
      <c r="X9" s="31"/>
      <c r="Y9" s="101"/>
      <c r="Z9" s="31"/>
      <c r="AA9" s="101"/>
      <c r="AB9" s="31"/>
      <c r="AC9" s="101"/>
      <c r="AD9" s="31"/>
    </row>
    <row r="10" spans="1:30" s="30" customFormat="1" ht="18.600000000000001" customHeight="1" x14ac:dyDescent="0.3">
      <c r="A10" s="33"/>
      <c r="B10" s="33"/>
      <c r="C10" s="33"/>
      <c r="D10" s="32"/>
      <c r="E10" s="32"/>
      <c r="F10" s="31"/>
      <c r="G10" s="101"/>
      <c r="H10" s="38"/>
      <c r="I10" s="101"/>
      <c r="J10" s="242" t="s">
        <v>8</v>
      </c>
      <c r="K10" s="242"/>
      <c r="L10" s="242"/>
      <c r="M10" s="92"/>
      <c r="N10" s="38" t="s">
        <v>147</v>
      </c>
      <c r="O10" s="92"/>
      <c r="P10" s="38"/>
      <c r="Q10" s="92"/>
      <c r="R10" s="38"/>
      <c r="S10" s="92"/>
      <c r="T10" s="38" t="s">
        <v>146</v>
      </c>
      <c r="U10" s="92"/>
      <c r="V10" s="38" t="s">
        <v>145</v>
      </c>
      <c r="W10" s="92"/>
      <c r="X10" s="38" t="s">
        <v>144</v>
      </c>
      <c r="Y10" s="101"/>
      <c r="Z10" s="38" t="s">
        <v>143</v>
      </c>
      <c r="AA10" s="101"/>
      <c r="AB10" s="31"/>
      <c r="AC10" s="101"/>
      <c r="AD10" s="31"/>
    </row>
    <row r="11" spans="1:30" s="30" customFormat="1" ht="18.600000000000001" customHeight="1" x14ac:dyDescent="0.3">
      <c r="A11" s="33"/>
      <c r="B11" s="33"/>
      <c r="C11" s="33"/>
      <c r="D11" s="32"/>
      <c r="E11" s="32"/>
      <c r="F11" s="38"/>
      <c r="G11" s="92"/>
      <c r="I11" s="92"/>
      <c r="J11" s="38" t="s">
        <v>142</v>
      </c>
      <c r="K11" s="98"/>
      <c r="L11" s="31"/>
      <c r="M11" s="92"/>
      <c r="N11" s="39" t="s">
        <v>141</v>
      </c>
      <c r="O11" s="92"/>
      <c r="P11" s="38" t="s">
        <v>194</v>
      </c>
      <c r="Q11" s="92"/>
      <c r="R11" s="38"/>
      <c r="S11" s="92"/>
      <c r="T11" s="38" t="s">
        <v>140</v>
      </c>
      <c r="U11" s="92"/>
      <c r="V11" s="38" t="s">
        <v>139</v>
      </c>
      <c r="W11" s="92"/>
      <c r="X11" s="38" t="s">
        <v>138</v>
      </c>
      <c r="Y11" s="98"/>
      <c r="Z11" s="38" t="s">
        <v>137</v>
      </c>
      <c r="AA11" s="98"/>
      <c r="AB11" s="38" t="s">
        <v>136</v>
      </c>
      <c r="AC11" s="98"/>
      <c r="AD11" s="38"/>
    </row>
    <row r="12" spans="1:30" s="30" customFormat="1" ht="18.600000000000001" customHeight="1" x14ac:dyDescent="0.3">
      <c r="A12" s="33"/>
      <c r="B12" s="33"/>
      <c r="C12" s="33"/>
      <c r="D12" s="32"/>
      <c r="E12" s="32"/>
      <c r="F12" s="38" t="s">
        <v>135</v>
      </c>
      <c r="G12" s="92"/>
      <c r="H12" s="38" t="s">
        <v>134</v>
      </c>
      <c r="I12" s="92"/>
      <c r="J12" s="40" t="s">
        <v>133</v>
      </c>
      <c r="K12" s="92"/>
      <c r="L12" s="38"/>
      <c r="M12" s="92"/>
      <c r="N12" s="39" t="s">
        <v>132</v>
      </c>
      <c r="O12" s="92"/>
      <c r="P12" s="38" t="s">
        <v>195</v>
      </c>
      <c r="Q12" s="92"/>
      <c r="R12" s="38" t="s">
        <v>131</v>
      </c>
      <c r="S12" s="92"/>
      <c r="T12" s="38" t="s">
        <v>130</v>
      </c>
      <c r="U12" s="92"/>
      <c r="V12" s="38" t="s">
        <v>129</v>
      </c>
      <c r="W12" s="92"/>
      <c r="X12" s="38" t="s">
        <v>128</v>
      </c>
      <c r="Y12" s="92"/>
      <c r="Z12" s="38" t="s">
        <v>127</v>
      </c>
      <c r="AA12" s="92"/>
      <c r="AB12" s="38" t="s">
        <v>126</v>
      </c>
      <c r="AC12" s="92"/>
      <c r="AD12" s="38" t="s">
        <v>125</v>
      </c>
    </row>
    <row r="13" spans="1:30" s="94" customFormat="1" ht="18.600000000000001" customHeight="1" x14ac:dyDescent="0.3">
      <c r="A13" s="89"/>
      <c r="B13" s="89"/>
      <c r="C13" s="89"/>
      <c r="D13" s="90"/>
      <c r="E13" s="90"/>
      <c r="F13" s="91" t="s">
        <v>124</v>
      </c>
      <c r="G13" s="92"/>
      <c r="H13" s="91" t="s">
        <v>123</v>
      </c>
      <c r="I13" s="92"/>
      <c r="J13" s="91" t="s">
        <v>122</v>
      </c>
      <c r="K13" s="92"/>
      <c r="L13" s="91" t="s">
        <v>6</v>
      </c>
      <c r="M13" s="92"/>
      <c r="N13" s="93" t="s">
        <v>121</v>
      </c>
      <c r="O13" s="92"/>
      <c r="P13" s="91" t="s">
        <v>196</v>
      </c>
      <c r="Q13" s="92"/>
      <c r="R13" s="91" t="s">
        <v>120</v>
      </c>
      <c r="S13" s="92"/>
      <c r="T13" s="91" t="s">
        <v>119</v>
      </c>
      <c r="U13" s="92"/>
      <c r="V13" s="91" t="s">
        <v>118</v>
      </c>
      <c r="W13" s="92"/>
      <c r="X13" s="91" t="s">
        <v>117</v>
      </c>
      <c r="Y13" s="92"/>
      <c r="Z13" s="91" t="s">
        <v>116</v>
      </c>
      <c r="AA13" s="92"/>
      <c r="AB13" s="91" t="s">
        <v>115</v>
      </c>
      <c r="AC13" s="92"/>
      <c r="AD13" s="91" t="s">
        <v>114</v>
      </c>
    </row>
    <row r="14" spans="1:30" s="94" customFormat="1" ht="18.600000000000001" customHeight="1" x14ac:dyDescent="0.3">
      <c r="A14" s="89"/>
      <c r="B14" s="89"/>
      <c r="C14" s="89"/>
      <c r="D14" s="117" t="s">
        <v>45</v>
      </c>
      <c r="E14" s="118"/>
      <c r="F14" s="95" t="s">
        <v>15</v>
      </c>
      <c r="G14" s="92"/>
      <c r="H14" s="95" t="s">
        <v>15</v>
      </c>
      <c r="I14" s="92"/>
      <c r="J14" s="95" t="s">
        <v>15</v>
      </c>
      <c r="K14" s="92"/>
      <c r="L14" s="95" t="s">
        <v>15</v>
      </c>
      <c r="M14" s="92"/>
      <c r="N14" s="96" t="s">
        <v>15</v>
      </c>
      <c r="O14" s="92"/>
      <c r="P14" s="95" t="s">
        <v>15</v>
      </c>
      <c r="Q14" s="92"/>
      <c r="R14" s="95" t="s">
        <v>15</v>
      </c>
      <c r="S14" s="92"/>
      <c r="T14" s="95" t="s">
        <v>15</v>
      </c>
      <c r="U14" s="92"/>
      <c r="V14" s="95" t="s">
        <v>15</v>
      </c>
      <c r="W14" s="92"/>
      <c r="X14" s="95" t="s">
        <v>15</v>
      </c>
      <c r="Y14" s="92"/>
      <c r="Z14" s="95" t="s">
        <v>15</v>
      </c>
      <c r="AA14" s="92"/>
      <c r="AB14" s="95" t="s">
        <v>15</v>
      </c>
      <c r="AC14" s="92"/>
      <c r="AD14" s="95" t="s">
        <v>15</v>
      </c>
    </row>
    <row r="15" spans="1:30" s="94" customFormat="1" ht="18.600000000000001" customHeight="1" x14ac:dyDescent="0.3">
      <c r="A15" s="97"/>
      <c r="B15" s="89"/>
      <c r="C15" s="89"/>
      <c r="D15" s="98"/>
      <c r="E15" s="98"/>
      <c r="F15" s="99"/>
      <c r="H15" s="99"/>
      <c r="J15" s="99"/>
      <c r="L15" s="99"/>
      <c r="N15" s="99"/>
      <c r="P15" s="99"/>
      <c r="R15" s="99"/>
      <c r="T15" s="99"/>
      <c r="V15" s="99"/>
      <c r="X15" s="99"/>
      <c r="Z15" s="99"/>
      <c r="AB15" s="99"/>
      <c r="AD15" s="99"/>
    </row>
    <row r="16" spans="1:30" s="30" customFormat="1" ht="18.600000000000001" customHeight="1" x14ac:dyDescent="0.3">
      <c r="A16" s="34" t="s">
        <v>208</v>
      </c>
      <c r="B16" s="34"/>
      <c r="C16" s="33"/>
      <c r="D16" s="32"/>
      <c r="E16" s="32"/>
      <c r="F16" s="100">
        <v>10011081</v>
      </c>
      <c r="G16" s="101"/>
      <c r="H16" s="100">
        <v>-90502</v>
      </c>
      <c r="I16" s="101"/>
      <c r="J16" s="100">
        <v>599600</v>
      </c>
      <c r="K16" s="101"/>
      <c r="L16" s="100">
        <v>1354298</v>
      </c>
      <c r="M16" s="101"/>
      <c r="N16" s="100">
        <v>-15174</v>
      </c>
      <c r="O16" s="101"/>
      <c r="P16" s="100">
        <v>1427895</v>
      </c>
      <c r="Q16" s="101"/>
      <c r="R16" s="100">
        <v>-121764</v>
      </c>
      <c r="S16" s="101"/>
      <c r="T16" s="100">
        <v>-46092</v>
      </c>
      <c r="U16" s="101"/>
      <c r="V16" s="100">
        <v>-88926</v>
      </c>
      <c r="W16" s="101"/>
      <c r="X16" s="100">
        <v>1155939</v>
      </c>
      <c r="Y16" s="101"/>
      <c r="Z16" s="100">
        <v>13030416</v>
      </c>
      <c r="AA16" s="101"/>
      <c r="AB16" s="100">
        <v>2397399</v>
      </c>
      <c r="AC16" s="101"/>
      <c r="AD16" s="100">
        <v>15427815</v>
      </c>
    </row>
    <row r="17" spans="1:30" s="30" customFormat="1" ht="18.600000000000001" customHeight="1" x14ac:dyDescent="0.3">
      <c r="A17" s="34" t="s">
        <v>249</v>
      </c>
      <c r="B17" s="34"/>
      <c r="C17" s="33"/>
      <c r="D17" s="32"/>
      <c r="E17" s="32"/>
      <c r="F17" s="100"/>
      <c r="G17" s="101"/>
      <c r="H17" s="100"/>
      <c r="I17" s="101"/>
      <c r="J17" s="100"/>
      <c r="K17" s="101"/>
      <c r="L17" s="100"/>
      <c r="M17" s="101"/>
      <c r="N17" s="100"/>
      <c r="O17" s="101"/>
      <c r="P17" s="100"/>
      <c r="Q17" s="101"/>
      <c r="R17" s="100"/>
      <c r="S17" s="101"/>
      <c r="T17" s="100"/>
      <c r="U17" s="101"/>
      <c r="V17" s="100"/>
      <c r="W17" s="101"/>
      <c r="X17" s="100"/>
      <c r="Y17" s="101"/>
      <c r="Z17" s="100"/>
      <c r="AA17" s="101"/>
      <c r="AB17" s="100"/>
      <c r="AC17" s="101"/>
      <c r="AD17" s="100"/>
    </row>
    <row r="18" spans="1:30" s="30" customFormat="1" ht="18.600000000000001" customHeight="1" x14ac:dyDescent="0.3">
      <c r="A18" s="34"/>
      <c r="B18" s="34" t="s">
        <v>248</v>
      </c>
      <c r="C18" s="33"/>
      <c r="D18" s="32"/>
      <c r="E18" s="32"/>
      <c r="F18" s="100"/>
      <c r="G18" s="101"/>
      <c r="H18" s="100"/>
      <c r="I18" s="101"/>
      <c r="J18" s="100"/>
      <c r="K18" s="101"/>
      <c r="L18" s="100"/>
      <c r="M18" s="101"/>
      <c r="N18" s="100"/>
      <c r="O18" s="101"/>
      <c r="P18" s="100"/>
      <c r="Q18" s="101"/>
      <c r="R18" s="100"/>
      <c r="S18" s="101"/>
      <c r="T18" s="100"/>
      <c r="U18" s="101"/>
      <c r="V18" s="100"/>
      <c r="W18" s="101"/>
      <c r="X18" s="100"/>
      <c r="Y18" s="101"/>
      <c r="Z18" s="100"/>
      <c r="AA18" s="101"/>
      <c r="AB18" s="100"/>
      <c r="AC18" s="101"/>
      <c r="AD18" s="100"/>
    </row>
    <row r="19" spans="1:30" s="30" customFormat="1" ht="18.600000000000001" customHeight="1" x14ac:dyDescent="0.3">
      <c r="A19" s="33" t="s">
        <v>210</v>
      </c>
      <c r="B19" s="34"/>
      <c r="C19" s="33"/>
      <c r="D19" s="215">
        <v>17</v>
      </c>
      <c r="E19" s="116"/>
      <c r="F19" s="100">
        <v>0</v>
      </c>
      <c r="G19" s="101"/>
      <c r="H19" s="100">
        <v>0</v>
      </c>
      <c r="I19" s="101"/>
      <c r="J19" s="100">
        <v>0</v>
      </c>
      <c r="K19" s="101"/>
      <c r="L19" s="100">
        <v>-200215</v>
      </c>
      <c r="M19" s="101"/>
      <c r="N19" s="100">
        <v>0</v>
      </c>
      <c r="O19" s="101"/>
      <c r="P19" s="100">
        <v>0</v>
      </c>
      <c r="Q19" s="101"/>
      <c r="R19" s="100">
        <v>0</v>
      </c>
      <c r="S19" s="101"/>
      <c r="T19" s="100">
        <v>0</v>
      </c>
      <c r="U19" s="101"/>
      <c r="V19" s="100">
        <v>0</v>
      </c>
      <c r="W19" s="101"/>
      <c r="X19" s="100">
        <v>0</v>
      </c>
      <c r="Y19" s="101"/>
      <c r="Z19" s="100">
        <v>-200215</v>
      </c>
      <c r="AA19" s="101"/>
      <c r="AB19" s="100">
        <v>0</v>
      </c>
      <c r="AC19" s="101"/>
      <c r="AD19" s="100">
        <f>SUM(Z19:AB19)</f>
        <v>-200215</v>
      </c>
    </row>
    <row r="20" spans="1:30" s="30" customFormat="1" ht="18.600000000000001" customHeight="1" x14ac:dyDescent="0.3">
      <c r="A20" s="198" t="s">
        <v>232</v>
      </c>
      <c r="B20" s="33"/>
      <c r="C20" s="33"/>
      <c r="D20" s="32"/>
      <c r="E20" s="32"/>
      <c r="F20" s="102">
        <v>0</v>
      </c>
      <c r="G20" s="101"/>
      <c r="H20" s="102">
        <v>0</v>
      </c>
      <c r="I20" s="101"/>
      <c r="J20" s="102">
        <v>0</v>
      </c>
      <c r="K20" s="101"/>
      <c r="L20" s="102">
        <v>-170760</v>
      </c>
      <c r="M20" s="101"/>
      <c r="N20" s="102">
        <v>1152</v>
      </c>
      <c r="O20" s="101"/>
      <c r="P20" s="102">
        <v>0</v>
      </c>
      <c r="Q20" s="101"/>
      <c r="R20" s="102">
        <v>-41981</v>
      </c>
      <c r="S20" s="101"/>
      <c r="T20" s="102">
        <v>0</v>
      </c>
      <c r="U20" s="101"/>
      <c r="V20" s="102">
        <v>0</v>
      </c>
      <c r="W20" s="101"/>
      <c r="X20" s="102">
        <f>SUM(N20:V20)</f>
        <v>-40829</v>
      </c>
      <c r="Y20" s="101"/>
      <c r="Z20" s="102">
        <f>SUM(X20,F20:L20)</f>
        <v>-211589</v>
      </c>
      <c r="AA20" s="101"/>
      <c r="AB20" s="102">
        <v>-217123</v>
      </c>
      <c r="AC20" s="101"/>
      <c r="AD20" s="102">
        <f>SUM(Z20:AB20)</f>
        <v>-428712</v>
      </c>
    </row>
    <row r="21" spans="1:30" s="30" customFormat="1" ht="6" customHeight="1" x14ac:dyDescent="0.3">
      <c r="A21" s="33"/>
      <c r="B21" s="34"/>
      <c r="C21" s="33"/>
      <c r="D21" s="32"/>
      <c r="E21" s="32"/>
      <c r="F21" s="100"/>
      <c r="G21" s="101"/>
      <c r="H21" s="100"/>
      <c r="I21" s="101"/>
      <c r="J21" s="100"/>
      <c r="K21" s="101"/>
      <c r="L21" s="100"/>
      <c r="M21" s="101"/>
      <c r="N21" s="100"/>
      <c r="O21" s="101"/>
      <c r="P21" s="100"/>
      <c r="Q21" s="101"/>
      <c r="R21" s="100"/>
      <c r="S21" s="101"/>
      <c r="T21" s="100"/>
      <c r="U21" s="101"/>
      <c r="V21" s="100"/>
      <c r="W21" s="101"/>
      <c r="X21" s="100"/>
      <c r="Y21" s="101"/>
      <c r="Z21" s="100"/>
      <c r="AA21" s="101"/>
      <c r="AB21" s="100"/>
      <c r="AC21" s="101"/>
      <c r="AD21" s="100"/>
    </row>
    <row r="22" spans="1:30" s="30" customFormat="1" ht="18.600000000000001" customHeight="1" thickBot="1" x14ac:dyDescent="0.35">
      <c r="A22" s="34" t="s">
        <v>209</v>
      </c>
      <c r="B22" s="34"/>
      <c r="C22" s="33"/>
      <c r="D22" s="32"/>
      <c r="E22" s="32"/>
      <c r="F22" s="103">
        <f>SUM(F16:F20)</f>
        <v>10011081</v>
      </c>
      <c r="G22" s="101"/>
      <c r="H22" s="103">
        <f>SUM(H16:H20)</f>
        <v>-90502</v>
      </c>
      <c r="I22" s="101"/>
      <c r="J22" s="103">
        <f>SUM(J16:J20)</f>
        <v>599600</v>
      </c>
      <c r="K22" s="101"/>
      <c r="L22" s="103">
        <f>SUM(L16:L20)</f>
        <v>983323</v>
      </c>
      <c r="M22" s="101"/>
      <c r="N22" s="103">
        <f>SUM(N16:N20)</f>
        <v>-14022</v>
      </c>
      <c r="O22" s="101"/>
      <c r="P22" s="103">
        <f>SUM(P16:P20)</f>
        <v>1427895</v>
      </c>
      <c r="Q22" s="101"/>
      <c r="R22" s="103">
        <f>SUM(R16:R20)</f>
        <v>-163745</v>
      </c>
      <c r="S22" s="101"/>
      <c r="T22" s="103">
        <f>SUM(T16:T20)</f>
        <v>-46092</v>
      </c>
      <c r="U22" s="101"/>
      <c r="V22" s="103">
        <f>SUM(V16:V20)</f>
        <v>-88926</v>
      </c>
      <c r="W22" s="101"/>
      <c r="X22" s="103">
        <f>SUM(X16:X20)</f>
        <v>1115110</v>
      </c>
      <c r="Y22" s="101"/>
      <c r="Z22" s="103">
        <f>SUM(Z16:Z20)</f>
        <v>12618612</v>
      </c>
      <c r="AA22" s="101"/>
      <c r="AB22" s="103">
        <f>SUM(AB16:AB20)</f>
        <v>2180276</v>
      </c>
      <c r="AC22" s="101"/>
      <c r="AD22" s="103">
        <f>SUM(AD16:AD20)</f>
        <v>14798888</v>
      </c>
    </row>
    <row r="23" spans="1:30" s="29" customFormat="1" ht="18.600000000000001" customHeight="1" thickTop="1" x14ac:dyDescent="0.45">
      <c r="F23" s="79"/>
      <c r="G23" s="224"/>
      <c r="H23" s="79"/>
      <c r="I23" s="224"/>
      <c r="J23" s="79"/>
      <c r="K23" s="224"/>
      <c r="L23" s="79"/>
      <c r="M23" s="224"/>
      <c r="N23" s="79"/>
      <c r="O23" s="224"/>
      <c r="P23" s="79"/>
      <c r="Q23" s="224"/>
      <c r="R23" s="79"/>
      <c r="S23" s="224"/>
      <c r="T23" s="79"/>
      <c r="U23" s="224"/>
      <c r="V23" s="79"/>
      <c r="W23" s="224"/>
      <c r="X23" s="79"/>
      <c r="Y23" s="224"/>
      <c r="Z23" s="79"/>
      <c r="AA23" s="224"/>
      <c r="AB23" s="79"/>
      <c r="AC23" s="224"/>
      <c r="AD23" s="79"/>
    </row>
    <row r="24" spans="1:30" s="30" customFormat="1" ht="18.600000000000001" customHeight="1" x14ac:dyDescent="0.3">
      <c r="A24" s="34" t="s">
        <v>238</v>
      </c>
      <c r="B24" s="34"/>
      <c r="C24" s="33"/>
      <c r="D24" s="32"/>
      <c r="E24" s="32"/>
      <c r="F24" s="36">
        <v>10011081</v>
      </c>
      <c r="G24" s="101"/>
      <c r="H24" s="36">
        <v>-90502</v>
      </c>
      <c r="I24" s="101"/>
      <c r="J24" s="36">
        <v>635600</v>
      </c>
      <c r="K24" s="101"/>
      <c r="L24" s="36">
        <v>935335</v>
      </c>
      <c r="M24" s="101"/>
      <c r="N24" s="36">
        <v>-21294</v>
      </c>
      <c r="O24" s="101"/>
      <c r="P24" s="36">
        <v>1427895</v>
      </c>
      <c r="Q24" s="101"/>
      <c r="R24" s="36">
        <v>-174176</v>
      </c>
      <c r="S24" s="101"/>
      <c r="T24" s="36">
        <v>-46092</v>
      </c>
      <c r="U24" s="101"/>
      <c r="V24" s="36">
        <v>-88926</v>
      </c>
      <c r="W24" s="101"/>
      <c r="X24" s="36">
        <v>1097407</v>
      </c>
      <c r="Y24" s="101"/>
      <c r="Z24" s="36">
        <v>12588921</v>
      </c>
      <c r="AA24" s="101"/>
      <c r="AB24" s="36">
        <v>1947909</v>
      </c>
      <c r="AC24" s="101"/>
      <c r="AD24" s="115">
        <v>14536830</v>
      </c>
    </row>
    <row r="25" spans="1:30" s="30" customFormat="1" ht="18.600000000000001" customHeight="1" x14ac:dyDescent="0.3">
      <c r="A25" s="34" t="s">
        <v>249</v>
      </c>
      <c r="B25" s="34"/>
      <c r="C25" s="33"/>
      <c r="D25" s="32"/>
      <c r="E25" s="32"/>
      <c r="F25" s="36"/>
      <c r="G25" s="100"/>
      <c r="H25" s="36"/>
      <c r="I25" s="100"/>
      <c r="J25" s="36"/>
      <c r="K25" s="100"/>
      <c r="L25" s="36"/>
      <c r="M25" s="100"/>
      <c r="N25" s="36"/>
      <c r="O25" s="100"/>
      <c r="P25" s="36"/>
      <c r="Q25" s="100"/>
      <c r="R25" s="36"/>
      <c r="S25" s="100"/>
      <c r="T25" s="36"/>
      <c r="U25" s="100"/>
      <c r="V25" s="36"/>
      <c r="W25" s="100"/>
      <c r="X25" s="36"/>
      <c r="Y25" s="100"/>
      <c r="Z25" s="36"/>
      <c r="AA25" s="100"/>
      <c r="AB25" s="36"/>
      <c r="AC25" s="100"/>
      <c r="AD25" s="36"/>
    </row>
    <row r="26" spans="1:30" s="30" customFormat="1" ht="18.600000000000001" customHeight="1" x14ac:dyDescent="0.3">
      <c r="A26" s="34"/>
      <c r="B26" s="34" t="s">
        <v>248</v>
      </c>
      <c r="C26" s="33"/>
      <c r="D26" s="32"/>
      <c r="E26" s="32"/>
      <c r="F26" s="36"/>
      <c r="G26" s="100"/>
      <c r="H26" s="36"/>
      <c r="I26" s="100"/>
      <c r="J26" s="36"/>
      <c r="K26" s="100"/>
      <c r="L26" s="36"/>
      <c r="M26" s="100"/>
      <c r="N26" s="36"/>
      <c r="O26" s="100"/>
      <c r="P26" s="36"/>
      <c r="Q26" s="100"/>
      <c r="R26" s="36"/>
      <c r="S26" s="100"/>
      <c r="T26" s="36"/>
      <c r="U26" s="100"/>
      <c r="V26" s="36"/>
      <c r="W26" s="100"/>
      <c r="X26" s="36"/>
      <c r="Y26" s="100"/>
      <c r="Z26" s="36"/>
      <c r="AA26" s="100"/>
      <c r="AB26" s="36"/>
      <c r="AC26" s="100"/>
      <c r="AD26" s="36"/>
    </row>
    <row r="27" spans="1:30" s="30" customFormat="1" ht="18.600000000000001" customHeight="1" x14ac:dyDescent="0.3">
      <c r="A27" s="33" t="s">
        <v>210</v>
      </c>
      <c r="B27" s="34"/>
      <c r="C27" s="33"/>
      <c r="D27" s="215">
        <v>17</v>
      </c>
      <c r="E27" s="116"/>
      <c r="F27" s="36">
        <v>0</v>
      </c>
      <c r="G27" s="101"/>
      <c r="H27" s="36">
        <v>0</v>
      </c>
      <c r="I27" s="101"/>
      <c r="J27" s="36">
        <v>0</v>
      </c>
      <c r="K27" s="101"/>
      <c r="L27" s="36">
        <v>-130140</v>
      </c>
      <c r="M27" s="101"/>
      <c r="N27" s="36">
        <v>0</v>
      </c>
      <c r="O27" s="101"/>
      <c r="P27" s="36">
        <v>0</v>
      </c>
      <c r="Q27" s="101"/>
      <c r="R27" s="36">
        <v>0</v>
      </c>
      <c r="S27" s="101"/>
      <c r="T27" s="36">
        <v>0</v>
      </c>
      <c r="U27" s="101"/>
      <c r="V27" s="36">
        <v>0</v>
      </c>
      <c r="W27" s="101"/>
      <c r="X27" s="36">
        <f>SUM(N27:V27)</f>
        <v>0</v>
      </c>
      <c r="Y27" s="101"/>
      <c r="Z27" s="115">
        <f>SUM(X27,F27:L27)</f>
        <v>-130140</v>
      </c>
      <c r="AA27" s="101"/>
      <c r="AB27" s="36">
        <v>0</v>
      </c>
      <c r="AC27" s="101"/>
      <c r="AD27" s="115">
        <f>SUM(Z27:AB27)</f>
        <v>-130140</v>
      </c>
    </row>
    <row r="28" spans="1:30" s="30" customFormat="1" ht="18.600000000000001" customHeight="1" x14ac:dyDescent="0.3">
      <c r="A28" s="198" t="s">
        <v>246</v>
      </c>
      <c r="B28" s="33"/>
      <c r="C28" s="33"/>
      <c r="D28" s="32"/>
      <c r="E28" s="32"/>
      <c r="F28" s="37">
        <v>0</v>
      </c>
      <c r="G28" s="101"/>
      <c r="H28" s="37">
        <v>0</v>
      </c>
      <c r="I28" s="101"/>
      <c r="J28" s="37">
        <v>0</v>
      </c>
      <c r="K28" s="101"/>
      <c r="L28" s="37">
        <v>-246561</v>
      </c>
      <c r="M28" s="101"/>
      <c r="N28" s="37">
        <v>-7786</v>
      </c>
      <c r="O28" s="101"/>
      <c r="P28" s="37">
        <v>0</v>
      </c>
      <c r="Q28" s="101"/>
      <c r="R28" s="37">
        <v>-40360</v>
      </c>
      <c r="S28" s="101"/>
      <c r="T28" s="37">
        <v>0</v>
      </c>
      <c r="U28" s="101"/>
      <c r="V28" s="37">
        <v>0</v>
      </c>
      <c r="W28" s="101"/>
      <c r="X28" s="37">
        <f>SUM(N28:V28)</f>
        <v>-48146</v>
      </c>
      <c r="Y28" s="101"/>
      <c r="Z28" s="218">
        <f>SUM(X28,F28:L28)</f>
        <v>-294707</v>
      </c>
      <c r="AA28" s="101"/>
      <c r="AB28" s="37">
        <v>-258979</v>
      </c>
      <c r="AC28" s="101"/>
      <c r="AD28" s="37">
        <f>SUM(Z28:AB28)</f>
        <v>-553686</v>
      </c>
    </row>
    <row r="29" spans="1:30" s="30" customFormat="1" ht="6" customHeight="1" x14ac:dyDescent="0.3">
      <c r="A29" s="33"/>
      <c r="B29" s="34"/>
      <c r="C29" s="33"/>
      <c r="D29" s="32"/>
      <c r="E29" s="32"/>
      <c r="F29" s="36"/>
      <c r="G29" s="101"/>
      <c r="H29" s="36"/>
      <c r="I29" s="101"/>
      <c r="J29" s="36"/>
      <c r="K29" s="101"/>
      <c r="L29" s="36"/>
      <c r="M29" s="101"/>
      <c r="N29" s="36"/>
      <c r="O29" s="101"/>
      <c r="P29" s="36"/>
      <c r="Q29" s="101"/>
      <c r="R29" s="36"/>
      <c r="S29" s="101"/>
      <c r="T29" s="36"/>
      <c r="U29" s="101"/>
      <c r="V29" s="36"/>
      <c r="W29" s="101"/>
      <c r="X29" s="36"/>
      <c r="Y29" s="101"/>
      <c r="Z29" s="36"/>
      <c r="AA29" s="101"/>
      <c r="AB29" s="36"/>
      <c r="AC29" s="101"/>
      <c r="AD29" s="36"/>
    </row>
    <row r="30" spans="1:30" s="30" customFormat="1" ht="18.600000000000001" customHeight="1" thickBot="1" x14ac:dyDescent="0.35">
      <c r="A30" s="34" t="s">
        <v>239</v>
      </c>
      <c r="B30" s="34"/>
      <c r="C30" s="33"/>
      <c r="D30" s="32"/>
      <c r="E30" s="32"/>
      <c r="F30" s="35">
        <f>SUM(F24:F28)</f>
        <v>10011081</v>
      </c>
      <c r="G30" s="101"/>
      <c r="H30" s="35">
        <f>SUM(H24:H28)</f>
        <v>-90502</v>
      </c>
      <c r="I30" s="101"/>
      <c r="J30" s="35">
        <f>SUM(J24:J28)</f>
        <v>635600</v>
      </c>
      <c r="K30" s="101"/>
      <c r="L30" s="35">
        <f>SUM(L24:L28)</f>
        <v>558634</v>
      </c>
      <c r="M30" s="101"/>
      <c r="N30" s="35">
        <f>SUM(N24:N28)</f>
        <v>-29080</v>
      </c>
      <c r="O30" s="101"/>
      <c r="P30" s="35">
        <f>SUM(P24:P28)</f>
        <v>1427895</v>
      </c>
      <c r="Q30" s="101"/>
      <c r="R30" s="35">
        <f>SUM(R24:R28)</f>
        <v>-214536</v>
      </c>
      <c r="S30" s="101"/>
      <c r="T30" s="35">
        <f>SUM(T24:T28)</f>
        <v>-46092</v>
      </c>
      <c r="U30" s="101"/>
      <c r="V30" s="35">
        <f>SUM(V24:V28)</f>
        <v>-88926</v>
      </c>
      <c r="W30" s="101"/>
      <c r="X30" s="35">
        <f>SUM(X24:X28)</f>
        <v>1049261</v>
      </c>
      <c r="Y30" s="101"/>
      <c r="Z30" s="35">
        <f>SUM(Z24:Z28)</f>
        <v>12164074</v>
      </c>
      <c r="AA30" s="101"/>
      <c r="AB30" s="35">
        <f>SUM(AB24:AB28)</f>
        <v>1688930</v>
      </c>
      <c r="AC30" s="101"/>
      <c r="AD30" s="35">
        <f>SUM(AD24:AD28)</f>
        <v>13853004</v>
      </c>
    </row>
    <row r="31" spans="1:30" s="30" customFormat="1" ht="22.5" customHeight="1" thickTop="1" x14ac:dyDescent="0.3">
      <c r="A31" s="33"/>
      <c r="B31" s="34"/>
      <c r="C31" s="33"/>
      <c r="D31" s="32"/>
      <c r="E31" s="32"/>
      <c r="F31" s="31"/>
      <c r="G31" s="101"/>
      <c r="H31" s="31"/>
      <c r="I31" s="101"/>
      <c r="J31" s="31"/>
      <c r="K31" s="101"/>
      <c r="L31" s="31"/>
      <c r="M31" s="101"/>
      <c r="N31" s="31"/>
      <c r="O31" s="101"/>
      <c r="P31" s="31"/>
      <c r="Q31" s="101"/>
      <c r="R31" s="31"/>
      <c r="S31" s="101"/>
      <c r="T31" s="31"/>
      <c r="U31" s="101"/>
      <c r="V31" s="31"/>
      <c r="W31" s="101"/>
      <c r="X31" s="31"/>
      <c r="Y31" s="101"/>
      <c r="Z31" s="31"/>
      <c r="AA31" s="101"/>
      <c r="AB31" s="31"/>
      <c r="AC31" s="101"/>
      <c r="AD31" s="31"/>
    </row>
    <row r="32" spans="1:30" s="30" customFormat="1" ht="22.5" customHeight="1" x14ac:dyDescent="0.3">
      <c r="A32" s="33"/>
      <c r="B32" s="34"/>
      <c r="C32" s="33"/>
      <c r="D32" s="32"/>
      <c r="E32" s="32"/>
      <c r="F32" s="31"/>
      <c r="G32" s="101"/>
      <c r="H32" s="31"/>
      <c r="I32" s="101"/>
      <c r="J32" s="31"/>
      <c r="K32" s="101"/>
      <c r="L32" s="31"/>
      <c r="M32" s="101"/>
      <c r="N32" s="31"/>
      <c r="O32" s="101"/>
      <c r="P32" s="31"/>
      <c r="Q32" s="101"/>
      <c r="R32" s="31"/>
      <c r="S32" s="101"/>
      <c r="T32" s="31"/>
      <c r="U32" s="101"/>
      <c r="V32" s="31"/>
      <c r="W32" s="101"/>
      <c r="X32" s="31"/>
      <c r="Y32" s="101"/>
      <c r="Z32" s="31"/>
      <c r="AA32" s="101"/>
      <c r="AB32" s="31"/>
      <c r="AC32" s="101"/>
      <c r="AD32" s="31"/>
    </row>
    <row r="33" spans="1:30" s="30" customFormat="1" ht="19.5" customHeight="1" x14ac:dyDescent="0.3">
      <c r="A33" s="33"/>
      <c r="B33" s="34"/>
      <c r="C33" s="33"/>
      <c r="D33" s="32"/>
      <c r="E33" s="32"/>
      <c r="F33" s="31"/>
      <c r="G33" s="101"/>
      <c r="H33" s="31"/>
      <c r="I33" s="101"/>
      <c r="J33" s="31"/>
      <c r="K33" s="101"/>
      <c r="L33" s="31"/>
      <c r="M33" s="101"/>
      <c r="N33" s="31"/>
      <c r="O33" s="101"/>
      <c r="P33" s="31"/>
      <c r="Q33" s="101"/>
      <c r="R33" s="31"/>
      <c r="S33" s="101"/>
      <c r="T33" s="31"/>
      <c r="U33" s="101"/>
      <c r="V33" s="31"/>
      <c r="W33" s="101"/>
      <c r="X33" s="31"/>
      <c r="Y33" s="101"/>
      <c r="Z33" s="31"/>
      <c r="AA33" s="101"/>
      <c r="AB33" s="31"/>
      <c r="AC33" s="101"/>
      <c r="AD33" s="31"/>
    </row>
    <row r="34" spans="1:30" s="30" customFormat="1" ht="19.5" customHeight="1" x14ac:dyDescent="0.3">
      <c r="A34" s="33"/>
      <c r="B34" s="34"/>
      <c r="C34" s="33"/>
      <c r="D34" s="32"/>
      <c r="E34" s="32"/>
      <c r="F34" s="31"/>
      <c r="G34" s="101"/>
      <c r="H34" s="31"/>
      <c r="I34" s="101"/>
      <c r="J34" s="31"/>
      <c r="K34" s="101"/>
      <c r="L34" s="31"/>
      <c r="M34" s="101"/>
      <c r="N34" s="31"/>
      <c r="O34" s="101"/>
      <c r="P34" s="31"/>
      <c r="Q34" s="101"/>
      <c r="R34" s="31"/>
      <c r="S34" s="101"/>
      <c r="T34" s="31"/>
      <c r="U34" s="101"/>
      <c r="V34" s="31"/>
      <c r="W34" s="101"/>
      <c r="X34" s="31"/>
      <c r="Y34" s="101"/>
      <c r="Z34" s="31"/>
      <c r="AA34" s="101"/>
      <c r="AB34" s="31"/>
      <c r="AC34" s="101"/>
      <c r="AD34" s="31"/>
    </row>
    <row r="35" spans="1:30" s="30" customFormat="1" ht="23.25" customHeight="1" x14ac:dyDescent="0.3">
      <c r="A35" s="33"/>
      <c r="B35" s="34"/>
      <c r="C35" s="33"/>
      <c r="D35" s="32"/>
      <c r="E35" s="32"/>
      <c r="F35" s="31"/>
      <c r="G35" s="101"/>
      <c r="H35" s="31"/>
      <c r="I35" s="101"/>
      <c r="J35" s="31"/>
      <c r="K35" s="101"/>
      <c r="L35" s="31"/>
      <c r="M35" s="101"/>
      <c r="N35" s="31"/>
      <c r="O35" s="101"/>
      <c r="P35" s="31"/>
      <c r="Q35" s="101"/>
      <c r="R35" s="31"/>
      <c r="S35" s="101"/>
      <c r="T35" s="31"/>
      <c r="U35" s="101"/>
      <c r="V35" s="31"/>
      <c r="W35" s="101"/>
      <c r="X35" s="31"/>
      <c r="Y35" s="101"/>
      <c r="Z35" s="31"/>
      <c r="AA35" s="101"/>
      <c r="AB35" s="31"/>
      <c r="AC35" s="101"/>
      <c r="AD35" s="31"/>
    </row>
    <row r="36" spans="1:30" s="123" customFormat="1" ht="22.2" customHeight="1" x14ac:dyDescent="0.3">
      <c r="A36" s="121" t="s">
        <v>0</v>
      </c>
      <c r="B36" s="121"/>
      <c r="C36" s="121"/>
      <c r="D36" s="122"/>
      <c r="E36" s="122"/>
      <c r="F36" s="122"/>
      <c r="G36" s="225"/>
      <c r="H36" s="122"/>
      <c r="I36" s="225"/>
      <c r="J36" s="122"/>
      <c r="K36" s="225"/>
      <c r="L36" s="122"/>
      <c r="M36" s="225"/>
      <c r="N36" s="122"/>
      <c r="O36" s="225"/>
      <c r="P36" s="122"/>
      <c r="Q36" s="225"/>
      <c r="R36" s="122"/>
      <c r="S36" s="225"/>
      <c r="T36" s="122"/>
      <c r="U36" s="225"/>
      <c r="V36" s="122"/>
      <c r="W36" s="225"/>
      <c r="X36" s="122"/>
      <c r="Y36" s="225"/>
      <c r="Z36" s="122"/>
      <c r="AA36" s="225"/>
      <c r="AB36" s="122"/>
      <c r="AC36" s="225"/>
      <c r="AD36" s="122"/>
    </row>
  </sheetData>
  <mergeCells count="5">
    <mergeCell ref="F5:AD5"/>
    <mergeCell ref="F6:Z6"/>
    <mergeCell ref="N7:X7"/>
    <mergeCell ref="J10:L10"/>
    <mergeCell ref="N8:R8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R33"/>
  <sheetViews>
    <sheetView topLeftCell="A12" zoomScale="110" zoomScaleNormal="110" zoomScaleSheetLayoutView="90" workbookViewId="0">
      <selection activeCell="S28" sqref="S28"/>
    </sheetView>
  </sheetViews>
  <sheetFormatPr defaultColWidth="7.5546875" defaultRowHeight="18.600000000000001" x14ac:dyDescent="0.3"/>
  <cols>
    <col min="1" max="2" width="2.44140625" style="10" customWidth="1"/>
    <col min="3" max="3" width="40" style="10" customWidth="1"/>
    <col min="4" max="4" width="7.77734375" style="10" customWidth="1"/>
    <col min="5" max="5" width="0.77734375" style="10" customWidth="1"/>
    <col min="6" max="6" width="11.77734375" style="12" customWidth="1"/>
    <col min="7" max="7" width="0.77734375" style="200" customWidth="1"/>
    <col min="8" max="8" width="11.77734375" style="12" customWidth="1"/>
    <col min="9" max="9" width="0.77734375" style="200" customWidth="1"/>
    <col min="10" max="10" width="11.77734375" style="12" customWidth="1"/>
    <col min="11" max="11" width="0.77734375" style="200" customWidth="1"/>
    <col min="12" max="12" width="12" style="12" customWidth="1"/>
    <col min="13" max="13" width="0.77734375" style="200" customWidth="1"/>
    <col min="14" max="14" width="13.77734375" style="12" customWidth="1"/>
    <col min="15" max="15" width="0.77734375" style="200" customWidth="1"/>
    <col min="16" max="16" width="13.21875" style="12" customWidth="1"/>
    <col min="17" max="17" width="0.77734375" style="200" customWidth="1"/>
    <col min="18" max="18" width="13.21875" style="12" customWidth="1"/>
    <col min="19" max="16384" width="7.5546875" style="10"/>
  </cols>
  <sheetData>
    <row r="1" spans="1:18" ht="20.100000000000001" customHeight="1" x14ac:dyDescent="0.3">
      <c r="A1" s="52" t="s">
        <v>21</v>
      </c>
      <c r="B1" s="52"/>
      <c r="C1" s="52"/>
      <c r="D1" s="52"/>
      <c r="E1" s="52"/>
    </row>
    <row r="2" spans="1:18" ht="20.100000000000001" customHeight="1" x14ac:dyDescent="0.3">
      <c r="A2" s="52" t="s">
        <v>241</v>
      </c>
      <c r="B2" s="52"/>
      <c r="C2" s="52"/>
      <c r="D2" s="52"/>
      <c r="E2" s="52"/>
    </row>
    <row r="3" spans="1:18" ht="20.100000000000001" customHeight="1" x14ac:dyDescent="0.3">
      <c r="A3" s="201" t="s">
        <v>236</v>
      </c>
      <c r="B3" s="201"/>
      <c r="C3" s="201"/>
      <c r="D3" s="201"/>
      <c r="E3" s="201"/>
      <c r="F3" s="24"/>
      <c r="G3" s="202"/>
      <c r="H3" s="24"/>
      <c r="I3" s="202"/>
      <c r="J3" s="24"/>
      <c r="K3" s="202"/>
      <c r="L3" s="24"/>
      <c r="M3" s="202"/>
      <c r="N3" s="24"/>
      <c r="O3" s="202"/>
      <c r="P3" s="24"/>
      <c r="Q3" s="202"/>
      <c r="R3" s="24"/>
    </row>
    <row r="4" spans="1:18" ht="20.7" customHeight="1" x14ac:dyDescent="0.3">
      <c r="A4" s="52"/>
      <c r="B4" s="52"/>
      <c r="C4" s="52"/>
      <c r="D4" s="52"/>
      <c r="E4" s="52"/>
    </row>
    <row r="5" spans="1:18" ht="18.600000000000001" customHeight="1" x14ac:dyDescent="0.3">
      <c r="A5" s="52"/>
      <c r="B5" s="52"/>
      <c r="C5" s="52"/>
      <c r="D5" s="52"/>
      <c r="E5" s="52"/>
      <c r="F5" s="243" t="s">
        <v>19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18" ht="18.600000000000001" customHeight="1" x14ac:dyDescent="0.3">
      <c r="A6" s="52"/>
      <c r="B6" s="52"/>
      <c r="C6" s="52"/>
      <c r="D6" s="52"/>
      <c r="E6" s="52"/>
      <c r="F6" s="7"/>
      <c r="G6" s="203"/>
      <c r="H6" s="7"/>
      <c r="I6" s="203"/>
      <c r="K6" s="10"/>
      <c r="M6" s="203"/>
      <c r="N6" s="244" t="s">
        <v>5</v>
      </c>
      <c r="O6" s="244"/>
      <c r="P6" s="244"/>
      <c r="Q6" s="204"/>
      <c r="R6" s="7"/>
    </row>
    <row r="7" spans="1:18" ht="18.75" customHeight="1" x14ac:dyDescent="0.3">
      <c r="A7" s="205"/>
      <c r="B7" s="52"/>
      <c r="C7" s="52"/>
      <c r="D7" s="52"/>
      <c r="E7" s="206"/>
      <c r="N7" s="57" t="s">
        <v>132</v>
      </c>
    </row>
    <row r="8" spans="1:18" s="53" customFormat="1" ht="18.600000000000001" customHeight="1" x14ac:dyDescent="0.45">
      <c r="A8" s="205"/>
      <c r="E8" s="206"/>
      <c r="F8" s="12"/>
      <c r="G8" s="200"/>
      <c r="H8" s="12"/>
      <c r="I8" s="200"/>
      <c r="J8" s="82"/>
      <c r="K8" s="82"/>
      <c r="L8" s="82"/>
      <c r="M8" s="200"/>
      <c r="N8" s="207" t="s">
        <v>121</v>
      </c>
      <c r="O8" s="200"/>
      <c r="P8" s="7"/>
      <c r="Q8" s="200"/>
      <c r="R8" s="12"/>
    </row>
    <row r="9" spans="1:18" s="53" customFormat="1" ht="18.600000000000001" customHeight="1" x14ac:dyDescent="0.3">
      <c r="M9" s="203"/>
      <c r="N9" s="42" t="s">
        <v>148</v>
      </c>
      <c r="O9" s="204"/>
      <c r="P9" s="7"/>
      <c r="Q9" s="204"/>
      <c r="R9" s="7"/>
    </row>
    <row r="10" spans="1:18" s="53" customFormat="1" ht="18.600000000000001" customHeight="1" x14ac:dyDescent="0.3">
      <c r="J10" s="245" t="s">
        <v>8</v>
      </c>
      <c r="K10" s="245"/>
      <c r="L10" s="245"/>
      <c r="M10" s="204"/>
      <c r="N10" s="42" t="s">
        <v>147</v>
      </c>
      <c r="O10" s="204"/>
    </row>
    <row r="11" spans="1:18" s="53" customFormat="1" ht="18.600000000000001" customHeight="1" x14ac:dyDescent="0.3">
      <c r="F11" s="7"/>
      <c r="G11" s="204"/>
      <c r="I11" s="204"/>
      <c r="J11" s="7" t="s">
        <v>142</v>
      </c>
      <c r="L11" s="12"/>
      <c r="M11" s="204"/>
      <c r="N11" s="7" t="s">
        <v>141</v>
      </c>
      <c r="O11" s="204"/>
      <c r="P11" s="7" t="s">
        <v>144</v>
      </c>
    </row>
    <row r="12" spans="1:18" s="53" customFormat="1" ht="18.600000000000001" customHeight="1" x14ac:dyDescent="0.3">
      <c r="F12" s="7" t="s">
        <v>135</v>
      </c>
      <c r="G12" s="204"/>
      <c r="H12" s="7" t="s">
        <v>134</v>
      </c>
      <c r="I12" s="204"/>
      <c r="J12" s="133" t="s">
        <v>133</v>
      </c>
      <c r="K12" s="204"/>
      <c r="L12" s="7"/>
      <c r="M12" s="204"/>
      <c r="N12" s="7" t="s">
        <v>132</v>
      </c>
      <c r="O12" s="204"/>
      <c r="P12" s="7" t="s">
        <v>149</v>
      </c>
      <c r="Q12" s="204"/>
      <c r="R12" s="7" t="s">
        <v>125</v>
      </c>
    </row>
    <row r="13" spans="1:18" s="53" customFormat="1" ht="18.600000000000001" customHeight="1" x14ac:dyDescent="0.3">
      <c r="F13" s="7" t="s">
        <v>124</v>
      </c>
      <c r="G13" s="204"/>
      <c r="H13" s="7" t="s">
        <v>123</v>
      </c>
      <c r="I13" s="204"/>
      <c r="J13" s="7" t="s">
        <v>122</v>
      </c>
      <c r="K13" s="204"/>
      <c r="L13" s="7" t="s">
        <v>6</v>
      </c>
      <c r="M13" s="204"/>
      <c r="N13" s="7" t="s">
        <v>121</v>
      </c>
      <c r="O13" s="204"/>
      <c r="P13" s="7" t="s">
        <v>14</v>
      </c>
      <c r="Q13" s="204"/>
      <c r="R13" s="7" t="s">
        <v>114</v>
      </c>
    </row>
    <row r="14" spans="1:18" s="208" customFormat="1" ht="18.600000000000001" customHeight="1" x14ac:dyDescent="0.3">
      <c r="D14" s="124" t="s">
        <v>45</v>
      </c>
      <c r="E14" s="209"/>
      <c r="F14" s="106" t="s">
        <v>15</v>
      </c>
      <c r="G14" s="210"/>
      <c r="H14" s="106" t="s">
        <v>15</v>
      </c>
      <c r="I14" s="210"/>
      <c r="J14" s="106" t="s">
        <v>15</v>
      </c>
      <c r="K14" s="210"/>
      <c r="L14" s="106" t="s">
        <v>15</v>
      </c>
      <c r="M14" s="210"/>
      <c r="N14" s="106" t="s">
        <v>15</v>
      </c>
      <c r="O14" s="210"/>
      <c r="P14" s="106" t="s">
        <v>15</v>
      </c>
      <c r="Q14" s="210"/>
      <c r="R14" s="106" t="s">
        <v>15</v>
      </c>
    </row>
    <row r="15" spans="1:18" s="208" customFormat="1" ht="6" customHeight="1" x14ac:dyDescent="0.3">
      <c r="E15" s="211"/>
      <c r="F15" s="78"/>
      <c r="G15" s="212"/>
      <c r="H15" s="78"/>
      <c r="I15" s="212"/>
      <c r="J15" s="78"/>
      <c r="K15" s="212"/>
      <c r="L15" s="78"/>
      <c r="M15" s="212"/>
      <c r="N15" s="78"/>
      <c r="O15" s="212"/>
      <c r="P15" s="78"/>
      <c r="Q15" s="212"/>
      <c r="R15" s="78"/>
    </row>
    <row r="16" spans="1:18" s="53" customFormat="1" ht="18.600000000000001" customHeight="1" x14ac:dyDescent="0.3">
      <c r="A16" s="205" t="s">
        <v>208</v>
      </c>
      <c r="B16" s="205"/>
      <c r="D16" s="206"/>
      <c r="E16" s="206"/>
      <c r="F16" s="78">
        <v>10011081</v>
      </c>
      <c r="G16" s="78"/>
      <c r="H16" s="78">
        <v>-90502</v>
      </c>
      <c r="I16" s="78"/>
      <c r="J16" s="78">
        <v>599600</v>
      </c>
      <c r="K16" s="78"/>
      <c r="L16" s="78">
        <v>3845519</v>
      </c>
      <c r="M16" s="78"/>
      <c r="N16" s="78">
        <v>-6543</v>
      </c>
      <c r="O16" s="78"/>
      <c r="P16" s="78">
        <f>N16</f>
        <v>-6543</v>
      </c>
      <c r="Q16" s="78"/>
      <c r="R16" s="78">
        <f>SUM(P16,F16:L16)</f>
        <v>14359155</v>
      </c>
    </row>
    <row r="17" spans="1:18" s="53" customFormat="1" ht="6" customHeight="1" x14ac:dyDescent="0.3">
      <c r="A17" s="205"/>
      <c r="B17" s="205"/>
      <c r="D17" s="206"/>
      <c r="E17" s="206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s="53" customFormat="1" ht="18.600000000000001" customHeight="1" x14ac:dyDescent="0.3">
      <c r="A18" s="205" t="s">
        <v>235</v>
      </c>
      <c r="B18" s="205"/>
      <c r="D18" s="206"/>
      <c r="E18" s="206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 s="53" customFormat="1" ht="18.600000000000001" customHeight="1" x14ac:dyDescent="0.3">
      <c r="A19" s="53" t="s">
        <v>210</v>
      </c>
      <c r="B19" s="205"/>
      <c r="D19" s="206">
        <v>17</v>
      </c>
      <c r="E19" s="206"/>
      <c r="F19" s="78">
        <v>0</v>
      </c>
      <c r="G19" s="78"/>
      <c r="H19" s="78">
        <v>0</v>
      </c>
      <c r="I19" s="78"/>
      <c r="J19" s="78">
        <v>0</v>
      </c>
      <c r="K19" s="78"/>
      <c r="L19" s="78">
        <v>-200215</v>
      </c>
      <c r="M19" s="78"/>
      <c r="N19" s="78">
        <v>0</v>
      </c>
      <c r="O19" s="78"/>
      <c r="P19" s="78">
        <v>0</v>
      </c>
      <c r="Q19" s="78"/>
      <c r="R19" s="78">
        <f>SUM(F19:L19,P19)</f>
        <v>-200215</v>
      </c>
    </row>
    <row r="20" spans="1:18" s="53" customFormat="1" ht="18.600000000000001" customHeight="1" x14ac:dyDescent="0.3">
      <c r="A20" s="53" t="s">
        <v>232</v>
      </c>
      <c r="D20" s="206"/>
      <c r="E20" s="206"/>
      <c r="F20" s="88">
        <v>0</v>
      </c>
      <c r="G20" s="81"/>
      <c r="H20" s="88">
        <v>0</v>
      </c>
      <c r="I20" s="81"/>
      <c r="J20" s="88">
        <v>0</v>
      </c>
      <c r="K20" s="81"/>
      <c r="L20" s="88">
        <v>533952</v>
      </c>
      <c r="M20" s="81"/>
      <c r="N20" s="88">
        <v>-31</v>
      </c>
      <c r="O20" s="81"/>
      <c r="P20" s="88">
        <f>N20</f>
        <v>-31</v>
      </c>
      <c r="Q20" s="81"/>
      <c r="R20" s="88">
        <f>SUM(F20:L20,P20)</f>
        <v>533921</v>
      </c>
    </row>
    <row r="21" spans="1:18" s="53" customFormat="1" ht="6" customHeight="1" x14ac:dyDescent="0.3">
      <c r="D21" s="206"/>
      <c r="E21" s="206"/>
      <c r="F21" s="78"/>
      <c r="G21" s="212"/>
      <c r="H21" s="78"/>
      <c r="I21" s="212"/>
      <c r="J21" s="78"/>
      <c r="K21" s="212"/>
      <c r="L21" s="78"/>
      <c r="M21" s="212"/>
      <c r="N21" s="78"/>
      <c r="O21" s="212"/>
      <c r="P21" s="78"/>
      <c r="Q21" s="212"/>
      <c r="R21" s="78"/>
    </row>
    <row r="22" spans="1:18" ht="18.600000000000001" customHeight="1" thickBot="1" x14ac:dyDescent="0.35">
      <c r="A22" s="205" t="s">
        <v>209</v>
      </c>
      <c r="B22" s="52"/>
      <c r="C22" s="52"/>
      <c r="D22" s="213"/>
      <c r="E22" s="206"/>
      <c r="F22" s="84">
        <f>SUM(F16:F20)</f>
        <v>10011081</v>
      </c>
      <c r="G22" s="212"/>
      <c r="H22" s="84">
        <f>SUM(H16:H20)</f>
        <v>-90502</v>
      </c>
      <c r="I22" s="212"/>
      <c r="J22" s="84">
        <f>SUM(J16:J20)</f>
        <v>599600</v>
      </c>
      <c r="K22" s="212"/>
      <c r="L22" s="84">
        <f>SUM(L16:L20)</f>
        <v>4179256</v>
      </c>
      <c r="M22" s="212"/>
      <c r="N22" s="84">
        <f>SUM(N16:N20)</f>
        <v>-6574</v>
      </c>
      <c r="O22" s="212"/>
      <c r="P22" s="84">
        <f>SUM(P16:P20)</f>
        <v>-6574</v>
      </c>
      <c r="Q22" s="212"/>
      <c r="R22" s="84">
        <f>SUM(R16:R20)</f>
        <v>14692861</v>
      </c>
    </row>
    <row r="23" spans="1:18" ht="19.2" thickTop="1" x14ac:dyDescent="0.3"/>
    <row r="24" spans="1:18" s="53" customFormat="1" ht="18.600000000000001" customHeight="1" x14ac:dyDescent="0.3">
      <c r="A24" s="205" t="s">
        <v>238</v>
      </c>
      <c r="B24" s="205"/>
      <c r="D24" s="206"/>
      <c r="E24" s="206"/>
      <c r="F24" s="18">
        <v>10011081</v>
      </c>
      <c r="G24" s="78"/>
      <c r="H24" s="18">
        <v>-90502</v>
      </c>
      <c r="I24" s="78"/>
      <c r="J24" s="18">
        <v>635600</v>
      </c>
      <c r="K24" s="78"/>
      <c r="L24" s="18">
        <v>4292873</v>
      </c>
      <c r="M24" s="78"/>
      <c r="N24" s="18">
        <v>-6745</v>
      </c>
      <c r="O24" s="78"/>
      <c r="P24" s="18">
        <f>N24</f>
        <v>-6745</v>
      </c>
      <c r="Q24" s="78"/>
      <c r="R24" s="18">
        <f>SUM(P24,F24:L24)</f>
        <v>14842307</v>
      </c>
    </row>
    <row r="25" spans="1:18" s="53" customFormat="1" ht="6" customHeight="1" x14ac:dyDescent="0.3">
      <c r="A25" s="205"/>
      <c r="B25" s="205"/>
      <c r="D25" s="206"/>
      <c r="E25" s="206"/>
      <c r="F25" s="18"/>
      <c r="G25" s="78"/>
      <c r="H25" s="18"/>
      <c r="I25" s="78"/>
      <c r="J25" s="18"/>
      <c r="K25" s="78"/>
      <c r="L25" s="18"/>
      <c r="M25" s="78"/>
      <c r="N25" s="18"/>
      <c r="O25" s="78"/>
      <c r="P25" s="18"/>
      <c r="Q25" s="78"/>
      <c r="R25" s="18"/>
    </row>
    <row r="26" spans="1:18" s="53" customFormat="1" ht="18.600000000000001" customHeight="1" x14ac:dyDescent="0.3">
      <c r="A26" s="205" t="s">
        <v>235</v>
      </c>
      <c r="B26" s="205"/>
      <c r="D26" s="206"/>
      <c r="E26" s="206"/>
      <c r="F26" s="18"/>
      <c r="G26" s="78"/>
      <c r="H26" s="18"/>
      <c r="I26" s="78"/>
      <c r="J26" s="18"/>
      <c r="K26" s="78"/>
      <c r="L26" s="18"/>
      <c r="M26" s="78"/>
      <c r="N26" s="18"/>
      <c r="O26" s="78"/>
      <c r="P26" s="18"/>
      <c r="Q26" s="78"/>
      <c r="R26" s="18"/>
    </row>
    <row r="27" spans="1:18" s="53" customFormat="1" ht="18.600000000000001" customHeight="1" x14ac:dyDescent="0.3">
      <c r="A27" s="53" t="s">
        <v>210</v>
      </c>
      <c r="B27" s="205"/>
      <c r="D27" s="206">
        <v>17</v>
      </c>
      <c r="E27" s="206"/>
      <c r="F27" s="18">
        <v>0</v>
      </c>
      <c r="G27" s="78"/>
      <c r="H27" s="18">
        <v>0</v>
      </c>
      <c r="I27" s="78"/>
      <c r="J27" s="18">
        <v>0</v>
      </c>
      <c r="K27" s="78"/>
      <c r="L27" s="18">
        <v>-130140</v>
      </c>
      <c r="M27" s="78"/>
      <c r="N27" s="18">
        <v>0</v>
      </c>
      <c r="O27" s="78"/>
      <c r="P27" s="18">
        <f>N27</f>
        <v>0</v>
      </c>
      <c r="Q27" s="78"/>
      <c r="R27" s="18">
        <f>SUM(F27:L27,P27)</f>
        <v>-130140</v>
      </c>
    </row>
    <row r="28" spans="1:18" s="53" customFormat="1" ht="18.600000000000001" customHeight="1" x14ac:dyDescent="0.3">
      <c r="A28" s="53" t="s">
        <v>242</v>
      </c>
      <c r="D28" s="206"/>
      <c r="E28" s="206"/>
      <c r="F28" s="25">
        <v>0</v>
      </c>
      <c r="G28" s="81"/>
      <c r="H28" s="25">
        <v>0</v>
      </c>
      <c r="I28" s="81"/>
      <c r="J28" s="25">
        <v>0</v>
      </c>
      <c r="K28" s="81"/>
      <c r="L28" s="25">
        <v>43514</v>
      </c>
      <c r="M28" s="81"/>
      <c r="N28" s="25">
        <v>202</v>
      </c>
      <c r="O28" s="81"/>
      <c r="P28" s="25">
        <f>N28</f>
        <v>202</v>
      </c>
      <c r="Q28" s="81"/>
      <c r="R28" s="25">
        <f>SUM(F28:L28,P28)</f>
        <v>43716</v>
      </c>
    </row>
    <row r="29" spans="1:18" s="53" customFormat="1" ht="6" customHeight="1" x14ac:dyDescent="0.3">
      <c r="D29" s="206"/>
      <c r="E29" s="206"/>
      <c r="F29" s="18"/>
      <c r="G29" s="212"/>
      <c r="H29" s="18"/>
      <c r="I29" s="212"/>
      <c r="J29" s="18"/>
      <c r="K29" s="212"/>
      <c r="L29" s="18"/>
      <c r="M29" s="212"/>
      <c r="N29" s="18"/>
      <c r="O29" s="212"/>
      <c r="P29" s="18"/>
      <c r="Q29" s="212"/>
      <c r="R29" s="18"/>
    </row>
    <row r="30" spans="1:18" ht="18.600000000000001" customHeight="1" thickBot="1" x14ac:dyDescent="0.35">
      <c r="A30" s="205" t="s">
        <v>239</v>
      </c>
      <c r="B30" s="52"/>
      <c r="C30" s="52"/>
      <c r="D30" s="213"/>
      <c r="E30" s="206"/>
      <c r="F30" s="22">
        <f>SUM(F24:F28)</f>
        <v>10011081</v>
      </c>
      <c r="H30" s="22">
        <f>SUM(H24:H28)</f>
        <v>-90502</v>
      </c>
      <c r="J30" s="22">
        <f>SUM(J24:J28)</f>
        <v>635600</v>
      </c>
      <c r="L30" s="22">
        <f>SUM(L24:L28)</f>
        <v>4206247</v>
      </c>
      <c r="N30" s="22">
        <f>SUM(N24:N28)</f>
        <v>-6543</v>
      </c>
      <c r="P30" s="22">
        <f>SUM(P24:P28)</f>
        <v>-6543</v>
      </c>
      <c r="R30" s="22">
        <f>SUM(R24:R28)</f>
        <v>14755883</v>
      </c>
    </row>
    <row r="31" spans="1:18" s="71" customFormat="1" ht="18" customHeight="1" thickTop="1" x14ac:dyDescent="0.3">
      <c r="A31" s="228"/>
      <c r="B31" s="229"/>
      <c r="C31" s="229"/>
      <c r="D31" s="230"/>
      <c r="E31" s="211"/>
      <c r="F31" s="81"/>
      <c r="G31" s="212"/>
      <c r="H31" s="81"/>
      <c r="I31" s="212"/>
      <c r="J31" s="81"/>
      <c r="K31" s="212"/>
      <c r="L31" s="81"/>
      <c r="M31" s="212"/>
      <c r="N31" s="81"/>
      <c r="O31" s="212"/>
      <c r="P31" s="81"/>
      <c r="Q31" s="212"/>
      <c r="R31" s="81"/>
    </row>
    <row r="32" spans="1:18" s="71" customFormat="1" ht="24.75" customHeight="1" x14ac:dyDescent="0.3">
      <c r="A32" s="228"/>
      <c r="B32" s="229"/>
      <c r="C32" s="229"/>
      <c r="D32" s="230"/>
      <c r="E32" s="211"/>
      <c r="F32" s="81"/>
      <c r="G32" s="212"/>
      <c r="H32" s="81"/>
      <c r="I32" s="212"/>
      <c r="J32" s="81"/>
      <c r="K32" s="212"/>
      <c r="L32" s="81"/>
      <c r="M32" s="212"/>
      <c r="N32" s="81"/>
      <c r="O32" s="212"/>
      <c r="P32" s="81"/>
      <c r="Q32" s="212"/>
      <c r="R32" s="81"/>
    </row>
    <row r="33" spans="1:18" ht="22.2" customHeight="1" x14ac:dyDescent="0.3">
      <c r="A33" s="214" t="s">
        <v>0</v>
      </c>
      <c r="B33" s="199"/>
      <c r="C33" s="67"/>
      <c r="D33" s="67"/>
      <c r="E33" s="67"/>
      <c r="F33" s="24"/>
      <c r="G33" s="202"/>
      <c r="H33" s="24"/>
      <c r="I33" s="202"/>
      <c r="J33" s="24"/>
      <c r="K33" s="202"/>
      <c r="L33" s="24"/>
      <c r="M33" s="202"/>
      <c r="N33" s="24"/>
      <c r="O33" s="202"/>
      <c r="P33" s="24"/>
      <c r="Q33" s="202"/>
      <c r="R33" s="24"/>
    </row>
  </sheetData>
  <mergeCells count="3">
    <mergeCell ref="F5:R5"/>
    <mergeCell ref="N6:P6"/>
    <mergeCell ref="J10:L10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R143"/>
  <sheetViews>
    <sheetView topLeftCell="A4" zoomScaleNormal="100" zoomScaleSheetLayoutView="80" workbookViewId="0">
      <selection activeCell="F9" sqref="F9"/>
    </sheetView>
  </sheetViews>
  <sheetFormatPr defaultColWidth="7.5546875" defaultRowHeight="21.75" customHeight="1" x14ac:dyDescent="0.3"/>
  <cols>
    <col min="1" max="2" width="1.44140625" style="10" customWidth="1"/>
    <col min="3" max="3" width="46.77734375" style="10" customWidth="1"/>
    <col min="4" max="4" width="7.5546875" style="10" customWidth="1"/>
    <col min="5" max="5" width="0.77734375" style="10" customWidth="1"/>
    <col min="6" max="6" width="11.21875" style="43" customWidth="1"/>
    <col min="7" max="7" width="0.77734375" style="43" customWidth="1"/>
    <col min="8" max="8" width="11.21875" style="74" customWidth="1"/>
    <col min="9" max="9" width="0.77734375" style="43" customWidth="1"/>
    <col min="10" max="10" width="11.21875" style="12" customWidth="1"/>
    <col min="11" max="11" width="0.77734375" style="43" customWidth="1"/>
    <col min="12" max="12" width="11.21875" style="78" customWidth="1"/>
    <col min="13" max="16384" width="7.5546875" style="10"/>
  </cols>
  <sheetData>
    <row r="1" spans="1:18" ht="21.75" customHeight="1" x14ac:dyDescent="0.3">
      <c r="A1" s="52" t="s">
        <v>21</v>
      </c>
      <c r="B1" s="52"/>
      <c r="C1" s="52"/>
      <c r="D1" s="13"/>
      <c r="E1" s="13"/>
      <c r="F1" s="65"/>
      <c r="G1" s="48"/>
      <c r="H1" s="111"/>
      <c r="I1" s="48"/>
      <c r="J1" s="64"/>
      <c r="K1" s="48"/>
      <c r="L1" s="104"/>
    </row>
    <row r="2" spans="1:18" ht="21.75" customHeight="1" x14ac:dyDescent="0.3">
      <c r="A2" s="52" t="s">
        <v>157</v>
      </c>
      <c r="B2" s="52"/>
      <c r="C2" s="52"/>
      <c r="D2" s="13"/>
      <c r="E2" s="13"/>
      <c r="F2" s="48"/>
      <c r="G2" s="48"/>
      <c r="H2" s="112"/>
      <c r="I2" s="48"/>
      <c r="K2" s="48"/>
    </row>
    <row r="3" spans="1:18" ht="21.75" customHeight="1" x14ac:dyDescent="0.3">
      <c r="A3" s="9" t="s">
        <v>236</v>
      </c>
      <c r="B3" s="9"/>
      <c r="C3" s="9"/>
      <c r="D3" s="63"/>
      <c r="E3" s="63"/>
      <c r="F3" s="62"/>
      <c r="G3" s="62"/>
      <c r="H3" s="113"/>
      <c r="I3" s="62"/>
      <c r="J3" s="20"/>
      <c r="K3" s="62"/>
      <c r="L3" s="85"/>
    </row>
    <row r="4" spans="1:18" ht="18.600000000000001" customHeight="1" x14ac:dyDescent="0.3">
      <c r="A4" s="5"/>
      <c r="D4" s="13"/>
      <c r="E4" s="13"/>
      <c r="F4" s="12"/>
      <c r="H4" s="78"/>
      <c r="I4" s="12"/>
      <c r="K4" s="12"/>
    </row>
    <row r="5" spans="1:18" ht="20.100000000000001" customHeight="1" x14ac:dyDescent="0.3">
      <c r="A5" s="52"/>
      <c r="B5" s="52"/>
      <c r="C5" s="52"/>
      <c r="D5" s="13"/>
      <c r="E5" s="13"/>
      <c r="F5" s="246" t="s">
        <v>20</v>
      </c>
      <c r="G5" s="246"/>
      <c r="H5" s="246"/>
      <c r="I5" s="57"/>
      <c r="J5" s="246" t="s">
        <v>19</v>
      </c>
      <c r="K5" s="246"/>
      <c r="L5" s="246"/>
    </row>
    <row r="6" spans="1:18" ht="20.100000000000001" customHeight="1" x14ac:dyDescent="0.3">
      <c r="A6" s="53"/>
      <c r="B6" s="53"/>
      <c r="C6" s="53"/>
      <c r="D6" s="53"/>
      <c r="E6" s="53"/>
      <c r="F6" s="7" t="s">
        <v>220</v>
      </c>
      <c r="G6" s="7"/>
      <c r="H6" s="7" t="s">
        <v>206</v>
      </c>
      <c r="I6" s="7"/>
      <c r="J6" s="7" t="s">
        <v>220</v>
      </c>
      <c r="K6" s="7"/>
      <c r="L6" s="7" t="s">
        <v>206</v>
      </c>
    </row>
    <row r="7" spans="1:18" ht="20.100000000000001" customHeight="1" x14ac:dyDescent="0.3">
      <c r="A7" s="53"/>
      <c r="B7" s="53"/>
      <c r="C7" s="53"/>
      <c r="D7" s="220"/>
      <c r="E7" s="53"/>
      <c r="F7" s="55" t="s">
        <v>15</v>
      </c>
      <c r="G7" s="7"/>
      <c r="H7" s="106" t="s">
        <v>15</v>
      </c>
      <c r="I7" s="7"/>
      <c r="J7" s="55" t="s">
        <v>15</v>
      </c>
      <c r="K7" s="7"/>
      <c r="L7" s="106" t="s">
        <v>15</v>
      </c>
    </row>
    <row r="8" spans="1:18" ht="20.100000000000001" customHeight="1" x14ac:dyDescent="0.3">
      <c r="A8" s="52" t="s">
        <v>177</v>
      </c>
      <c r="B8" s="51"/>
      <c r="C8" s="51"/>
      <c r="D8" s="13"/>
      <c r="E8" s="13"/>
      <c r="F8" s="50"/>
      <c r="J8" s="18"/>
    </row>
    <row r="9" spans="1:18" ht="20.100000000000001" customHeight="1" x14ac:dyDescent="0.3">
      <c r="A9" s="10" t="s">
        <v>93</v>
      </c>
      <c r="B9" s="5"/>
      <c r="C9" s="5"/>
      <c r="D9" s="13"/>
      <c r="E9" s="13"/>
      <c r="F9" s="50">
        <v>-525915</v>
      </c>
      <c r="H9" s="74">
        <v>-438215</v>
      </c>
      <c r="J9" s="50">
        <v>34992</v>
      </c>
      <c r="L9" s="74">
        <v>580528</v>
      </c>
      <c r="Q9" s="43"/>
      <c r="R9" s="43"/>
    </row>
    <row r="10" spans="1:18" ht="20.100000000000001" customHeight="1" x14ac:dyDescent="0.3">
      <c r="A10" s="49" t="s">
        <v>186</v>
      </c>
      <c r="C10" s="51"/>
      <c r="D10" s="13"/>
      <c r="E10" s="13"/>
      <c r="F10" s="18"/>
      <c r="H10" s="78"/>
      <c r="J10" s="18"/>
      <c r="L10" s="74"/>
      <c r="Q10" s="43"/>
      <c r="R10" s="43"/>
    </row>
    <row r="11" spans="1:18" ht="20.100000000000001" customHeight="1" x14ac:dyDescent="0.3">
      <c r="B11" s="10" t="s">
        <v>185</v>
      </c>
      <c r="D11" s="13"/>
      <c r="E11" s="13"/>
      <c r="F11" s="50">
        <v>279006</v>
      </c>
      <c r="H11" s="74">
        <v>296736</v>
      </c>
      <c r="J11" s="50">
        <v>30691</v>
      </c>
      <c r="L11" s="74">
        <v>34037</v>
      </c>
      <c r="Q11" s="43"/>
      <c r="R11" s="43"/>
    </row>
    <row r="12" spans="1:18" ht="20.100000000000001" customHeight="1" x14ac:dyDescent="0.3">
      <c r="B12" s="10" t="s">
        <v>253</v>
      </c>
      <c r="F12" s="50">
        <v>30277</v>
      </c>
      <c r="G12" s="10"/>
      <c r="H12" s="74">
        <v>58180</v>
      </c>
      <c r="I12" s="10"/>
      <c r="J12" s="50">
        <v>37279</v>
      </c>
      <c r="K12" s="10"/>
      <c r="L12" s="74">
        <v>-91038</v>
      </c>
      <c r="Q12" s="43"/>
      <c r="R12" s="43"/>
    </row>
    <row r="13" spans="1:18" ht="20.100000000000001" customHeight="1" x14ac:dyDescent="0.3">
      <c r="B13" s="10" t="s">
        <v>216</v>
      </c>
      <c r="D13" s="13"/>
      <c r="E13" s="13"/>
      <c r="F13" s="18">
        <v>-1459</v>
      </c>
      <c r="H13" s="78">
        <v>146</v>
      </c>
      <c r="J13" s="18">
        <v>-1391</v>
      </c>
      <c r="L13" s="74">
        <v>-503</v>
      </c>
      <c r="Q13" s="43"/>
      <c r="R13" s="43"/>
    </row>
    <row r="14" spans="1:18" ht="20.100000000000001" customHeight="1" x14ac:dyDescent="0.3">
      <c r="B14" s="10" t="s">
        <v>250</v>
      </c>
      <c r="D14" s="13"/>
      <c r="E14" s="13"/>
      <c r="F14" s="18">
        <v>887</v>
      </c>
      <c r="H14" s="78">
        <v>-542</v>
      </c>
      <c r="J14" s="18">
        <v>-291</v>
      </c>
      <c r="L14" s="74">
        <v>-530</v>
      </c>
      <c r="Q14" s="43"/>
      <c r="R14" s="43"/>
    </row>
    <row r="15" spans="1:18" ht="20.100000000000001" customHeight="1" x14ac:dyDescent="0.3">
      <c r="B15" s="10" t="s">
        <v>184</v>
      </c>
      <c r="D15" s="13"/>
      <c r="E15" s="13"/>
      <c r="F15" s="18">
        <v>-1485</v>
      </c>
      <c r="H15" s="78">
        <v>-12</v>
      </c>
      <c r="J15" s="18">
        <v>0</v>
      </c>
      <c r="L15" s="74">
        <v>0</v>
      </c>
      <c r="Q15" s="43"/>
      <c r="R15" s="43"/>
    </row>
    <row r="16" spans="1:18" ht="20.100000000000001" customHeight="1" x14ac:dyDescent="0.3">
      <c r="B16" s="10" t="s">
        <v>183</v>
      </c>
      <c r="D16" s="13"/>
      <c r="E16" s="13"/>
      <c r="F16" s="18">
        <v>86365</v>
      </c>
      <c r="H16" s="78">
        <v>84735</v>
      </c>
      <c r="J16" s="18">
        <v>41499</v>
      </c>
      <c r="L16" s="74">
        <v>37235</v>
      </c>
      <c r="Q16" s="43"/>
      <c r="R16" s="43"/>
    </row>
    <row r="17" spans="1:18" ht="20.100000000000001" customHeight="1" x14ac:dyDescent="0.3">
      <c r="B17" s="10" t="s">
        <v>244</v>
      </c>
      <c r="D17" s="13"/>
      <c r="E17" s="13"/>
      <c r="F17" s="18">
        <v>0</v>
      </c>
      <c r="H17" s="78">
        <v>0</v>
      </c>
      <c r="J17" s="18">
        <v>-3887</v>
      </c>
      <c r="L17" s="74">
        <v>7503</v>
      </c>
      <c r="Q17" s="43"/>
      <c r="R17" s="43"/>
    </row>
    <row r="18" spans="1:18" ht="20.100000000000001" customHeight="1" x14ac:dyDescent="0.3">
      <c r="B18" s="10" t="s">
        <v>28</v>
      </c>
      <c r="D18" s="13"/>
      <c r="E18" s="13"/>
      <c r="F18" s="18">
        <v>19319</v>
      </c>
      <c r="H18" s="78">
        <v>23134</v>
      </c>
      <c r="J18" s="18">
        <v>8253</v>
      </c>
      <c r="K18" s="12"/>
      <c r="L18" s="74">
        <v>8349</v>
      </c>
      <c r="Q18" s="43"/>
      <c r="R18" s="43"/>
    </row>
    <row r="19" spans="1:18" ht="20.100000000000001" customHeight="1" x14ac:dyDescent="0.3">
      <c r="B19" s="10" t="s">
        <v>245</v>
      </c>
      <c r="D19" s="13"/>
      <c r="E19" s="13"/>
      <c r="F19" s="18">
        <v>-58421</v>
      </c>
      <c r="H19" s="78">
        <v>-115892</v>
      </c>
      <c r="J19" s="18">
        <v>0</v>
      </c>
      <c r="K19" s="12"/>
      <c r="L19" s="74">
        <v>0</v>
      </c>
      <c r="Q19" s="43"/>
      <c r="R19" s="43"/>
    </row>
    <row r="20" spans="1:18" ht="20.100000000000001" customHeight="1" x14ac:dyDescent="0.3">
      <c r="A20" s="52"/>
      <c r="B20" s="10" t="s">
        <v>26</v>
      </c>
      <c r="D20" s="141"/>
      <c r="E20" s="13"/>
      <c r="F20" s="18">
        <v>-29156</v>
      </c>
      <c r="H20" s="78">
        <v>-18409</v>
      </c>
      <c r="J20" s="18">
        <v>0</v>
      </c>
      <c r="L20" s="74">
        <v>0</v>
      </c>
      <c r="Q20" s="43"/>
      <c r="R20" s="43"/>
    </row>
    <row r="21" spans="1:18" ht="20.100000000000001" customHeight="1" x14ac:dyDescent="0.3">
      <c r="B21" s="10" t="s">
        <v>182</v>
      </c>
      <c r="D21" s="13"/>
      <c r="E21" s="13"/>
      <c r="F21" s="18">
        <v>-5441</v>
      </c>
      <c r="H21" s="78">
        <v>-5270</v>
      </c>
      <c r="J21" s="18">
        <v>-134000</v>
      </c>
      <c r="L21" s="74">
        <v>-300005</v>
      </c>
      <c r="Q21" s="43"/>
      <c r="R21" s="43"/>
    </row>
    <row r="22" spans="1:18" ht="20.100000000000001" customHeight="1" x14ac:dyDescent="0.3">
      <c r="B22" s="10" t="s">
        <v>181</v>
      </c>
      <c r="D22" s="13"/>
      <c r="E22" s="13"/>
      <c r="F22" s="18">
        <v>-128334</v>
      </c>
      <c r="H22" s="78">
        <v>-140149</v>
      </c>
      <c r="J22" s="18">
        <v>-231959</v>
      </c>
      <c r="K22" s="12"/>
      <c r="L22" s="74">
        <v>-212044</v>
      </c>
      <c r="Q22" s="43"/>
      <c r="R22" s="43"/>
    </row>
    <row r="23" spans="1:18" ht="20.100000000000001" customHeight="1" x14ac:dyDescent="0.3">
      <c r="B23" s="10" t="s">
        <v>94</v>
      </c>
      <c r="D23" s="13"/>
      <c r="E23" s="13"/>
      <c r="F23" s="18">
        <v>820839</v>
      </c>
      <c r="H23" s="78">
        <v>707089</v>
      </c>
      <c r="J23" s="18">
        <v>378208</v>
      </c>
      <c r="K23" s="12"/>
      <c r="L23" s="74">
        <v>269432</v>
      </c>
      <c r="Q23" s="43"/>
      <c r="R23" s="43"/>
    </row>
    <row r="24" spans="1:18" ht="6" customHeight="1" x14ac:dyDescent="0.3">
      <c r="C24" s="5"/>
      <c r="D24" s="13"/>
      <c r="E24" s="13"/>
      <c r="F24" s="50"/>
      <c r="J24" s="50"/>
      <c r="L24" s="74"/>
      <c r="Q24" s="43"/>
      <c r="R24" s="43"/>
    </row>
    <row r="25" spans="1:18" ht="20.100000000000001" customHeight="1" x14ac:dyDescent="0.3">
      <c r="A25" s="10" t="s">
        <v>190</v>
      </c>
      <c r="B25" s="5"/>
      <c r="D25" s="13"/>
      <c r="E25" s="13"/>
      <c r="F25" s="50"/>
      <c r="J25" s="50"/>
      <c r="L25" s="74"/>
      <c r="Q25" s="43"/>
      <c r="R25" s="43"/>
    </row>
    <row r="26" spans="1:18" ht="20.100000000000001" customHeight="1" x14ac:dyDescent="0.3">
      <c r="B26" s="10" t="s">
        <v>197</v>
      </c>
      <c r="D26" s="13"/>
      <c r="E26" s="13"/>
      <c r="F26" s="18">
        <v>2142</v>
      </c>
      <c r="H26" s="78">
        <v>-6318</v>
      </c>
      <c r="J26" s="18">
        <v>1485</v>
      </c>
      <c r="L26" s="74">
        <v>-3837</v>
      </c>
      <c r="Q26" s="43"/>
      <c r="R26" s="43"/>
    </row>
    <row r="27" spans="1:18" ht="20.100000000000001" customHeight="1" x14ac:dyDescent="0.3">
      <c r="A27" s="52"/>
      <c r="B27" s="10" t="s">
        <v>69</v>
      </c>
      <c r="D27" s="51"/>
      <c r="E27" s="13"/>
      <c r="F27" s="18">
        <v>-119022</v>
      </c>
      <c r="H27" s="78">
        <v>-48225</v>
      </c>
      <c r="J27" s="18">
        <v>-155093</v>
      </c>
      <c r="L27" s="74">
        <v>-25311</v>
      </c>
      <c r="Q27" s="43"/>
      <c r="R27" s="43"/>
    </row>
    <row r="28" spans="1:18" ht="20.100000000000001" customHeight="1" x14ac:dyDescent="0.3">
      <c r="A28" s="52"/>
      <c r="B28" s="10" t="s">
        <v>180</v>
      </c>
      <c r="D28" s="51"/>
      <c r="E28" s="13"/>
      <c r="F28" s="18">
        <v>2836</v>
      </c>
      <c r="H28" s="78">
        <v>2977</v>
      </c>
      <c r="J28" s="18">
        <v>0</v>
      </c>
      <c r="L28" s="74">
        <v>0</v>
      </c>
      <c r="Q28" s="43"/>
      <c r="R28" s="43"/>
    </row>
    <row r="29" spans="1:18" ht="20.100000000000001" customHeight="1" x14ac:dyDescent="0.3">
      <c r="B29" s="10" t="s">
        <v>66</v>
      </c>
      <c r="D29" s="13"/>
      <c r="E29" s="13"/>
      <c r="F29" s="18">
        <v>1148567</v>
      </c>
      <c r="H29" s="78">
        <v>707740</v>
      </c>
      <c r="J29" s="18">
        <v>781800</v>
      </c>
      <c r="K29" s="12"/>
      <c r="L29" s="74">
        <v>510506</v>
      </c>
      <c r="Q29" s="43"/>
      <c r="R29" s="43"/>
    </row>
    <row r="30" spans="1:18" ht="20.100000000000001" customHeight="1" x14ac:dyDescent="0.3">
      <c r="B30" s="10" t="s">
        <v>65</v>
      </c>
      <c r="E30" s="13"/>
      <c r="F30" s="18">
        <v>1079</v>
      </c>
      <c r="H30" s="78">
        <v>-1801</v>
      </c>
      <c r="J30" s="18">
        <v>-4858</v>
      </c>
      <c r="K30" s="12"/>
      <c r="L30" s="74">
        <v>-1349</v>
      </c>
      <c r="Q30" s="43"/>
      <c r="R30" s="43"/>
    </row>
    <row r="31" spans="1:18" ht="20.100000000000001" customHeight="1" x14ac:dyDescent="0.3">
      <c r="B31" s="10" t="s">
        <v>56</v>
      </c>
      <c r="D31" s="13"/>
      <c r="E31" s="13"/>
      <c r="F31" s="18">
        <v>-131114</v>
      </c>
      <c r="H31" s="78">
        <v>-56571</v>
      </c>
      <c r="J31" s="18">
        <v>-70693</v>
      </c>
      <c r="K31" s="12"/>
      <c r="L31" s="74">
        <v>-33733</v>
      </c>
      <c r="Q31" s="43"/>
      <c r="R31" s="43"/>
    </row>
    <row r="32" spans="1:18" ht="20.100000000000001" customHeight="1" x14ac:dyDescent="0.3">
      <c r="B32" s="10" t="s">
        <v>55</v>
      </c>
      <c r="E32" s="13"/>
      <c r="F32" s="18">
        <v>86871</v>
      </c>
      <c r="H32" s="78">
        <v>-966</v>
      </c>
      <c r="J32" s="18">
        <v>86804</v>
      </c>
      <c r="K32" s="12"/>
      <c r="L32" s="74">
        <v>-286</v>
      </c>
      <c r="Q32" s="43"/>
      <c r="R32" s="43"/>
    </row>
    <row r="33" spans="1:18" ht="20.100000000000001" customHeight="1" x14ac:dyDescent="0.3">
      <c r="B33" s="10" t="s">
        <v>179</v>
      </c>
      <c r="E33" s="13"/>
      <c r="F33" s="18">
        <v>1376</v>
      </c>
      <c r="H33" s="78">
        <v>-21440</v>
      </c>
      <c r="J33" s="18">
        <v>0</v>
      </c>
      <c r="K33" s="12"/>
      <c r="L33" s="74">
        <v>0</v>
      </c>
      <c r="Q33" s="43"/>
      <c r="R33" s="43"/>
    </row>
    <row r="34" spans="1:18" ht="20.100000000000001" customHeight="1" x14ac:dyDescent="0.3">
      <c r="A34" s="52"/>
      <c r="B34" s="10" t="s">
        <v>41</v>
      </c>
      <c r="D34" s="51"/>
      <c r="E34" s="13"/>
      <c r="F34" s="18">
        <v>-57891</v>
      </c>
      <c r="H34" s="78">
        <v>250891</v>
      </c>
      <c r="J34" s="18">
        <v>-26405</v>
      </c>
      <c r="L34" s="74">
        <v>51187</v>
      </c>
      <c r="Q34" s="43"/>
      <c r="R34" s="43"/>
    </row>
    <row r="35" spans="1:18" ht="20.100000000000001" customHeight="1" x14ac:dyDescent="0.3">
      <c r="A35" s="52"/>
      <c r="B35" s="10" t="s">
        <v>27</v>
      </c>
      <c r="D35" s="51"/>
      <c r="E35" s="13"/>
      <c r="F35" s="18">
        <v>27873</v>
      </c>
      <c r="H35" s="78">
        <v>142475</v>
      </c>
      <c r="J35" s="18">
        <v>-5178</v>
      </c>
      <c r="L35" s="74">
        <v>-1510</v>
      </c>
      <c r="Q35" s="43"/>
      <c r="R35" s="43"/>
    </row>
    <row r="36" spans="1:18" ht="20.100000000000001" customHeight="1" x14ac:dyDescent="0.3">
      <c r="A36" s="52"/>
      <c r="B36" s="10" t="s">
        <v>36</v>
      </c>
      <c r="D36" s="51"/>
      <c r="E36" s="13"/>
      <c r="F36" s="18">
        <v>21253</v>
      </c>
      <c r="H36" s="78">
        <v>94384</v>
      </c>
      <c r="J36" s="18">
        <v>4754</v>
      </c>
      <c r="L36" s="74">
        <v>8322</v>
      </c>
      <c r="Q36" s="43"/>
      <c r="R36" s="43"/>
    </row>
    <row r="37" spans="1:18" ht="20.100000000000001" customHeight="1" x14ac:dyDescent="0.3">
      <c r="A37" s="52"/>
      <c r="B37" s="10" t="s">
        <v>178</v>
      </c>
      <c r="D37" s="13"/>
      <c r="E37" s="13"/>
      <c r="F37" s="18">
        <v>-4705</v>
      </c>
      <c r="H37" s="78">
        <v>-8088</v>
      </c>
      <c r="J37" s="18">
        <v>-67</v>
      </c>
      <c r="L37" s="74">
        <v>0</v>
      </c>
      <c r="Q37" s="43"/>
      <c r="R37" s="43"/>
    </row>
    <row r="38" spans="1:18" ht="20.100000000000001" customHeight="1" x14ac:dyDescent="0.3">
      <c r="A38" s="5"/>
      <c r="B38" s="10" t="s">
        <v>24</v>
      </c>
      <c r="D38" s="13"/>
      <c r="E38" s="13"/>
      <c r="F38" s="25">
        <v>-3321</v>
      </c>
      <c r="H38" s="88">
        <v>11</v>
      </c>
      <c r="J38" s="25">
        <v>0</v>
      </c>
      <c r="K38" s="12"/>
      <c r="L38" s="88">
        <v>0</v>
      </c>
      <c r="Q38" s="43"/>
      <c r="R38" s="43"/>
    </row>
    <row r="39" spans="1:18" ht="6" customHeight="1" x14ac:dyDescent="0.3">
      <c r="A39" s="5"/>
      <c r="D39" s="13"/>
      <c r="E39" s="13"/>
      <c r="F39" s="18"/>
      <c r="H39" s="78"/>
      <c r="J39" s="18"/>
      <c r="K39" s="12"/>
      <c r="Q39" s="43"/>
      <c r="R39" s="43"/>
    </row>
    <row r="40" spans="1:18" ht="20.100000000000001" customHeight="1" x14ac:dyDescent="0.3">
      <c r="A40" s="10" t="s">
        <v>177</v>
      </c>
      <c r="D40" s="13"/>
      <c r="E40" s="13"/>
      <c r="F40" s="50">
        <f>SUM(F9:F38)</f>
        <v>1462426</v>
      </c>
      <c r="H40" s="74">
        <f>SUM(H9:H38)</f>
        <v>1506600</v>
      </c>
      <c r="J40" s="50">
        <f>SUM(J9:J38)</f>
        <v>771943</v>
      </c>
      <c r="L40" s="74">
        <f>SUM(L9:L38)</f>
        <v>836953</v>
      </c>
      <c r="Q40" s="43"/>
      <c r="R40" s="43"/>
    </row>
    <row r="41" spans="1:18" ht="20.100000000000001" customHeight="1" x14ac:dyDescent="0.3">
      <c r="B41" s="10" t="s">
        <v>176</v>
      </c>
      <c r="D41" s="13"/>
      <c r="E41" s="13"/>
      <c r="F41" s="18">
        <v>47350</v>
      </c>
      <c r="H41" s="78">
        <v>39283</v>
      </c>
      <c r="J41" s="18">
        <v>76286</v>
      </c>
      <c r="K41" s="12"/>
      <c r="L41" s="74">
        <v>79596</v>
      </c>
      <c r="Q41" s="43"/>
      <c r="R41" s="43"/>
    </row>
    <row r="42" spans="1:18" ht="20.100000000000001" customHeight="1" x14ac:dyDescent="0.3">
      <c r="B42" s="10" t="s">
        <v>175</v>
      </c>
      <c r="D42" s="13"/>
      <c r="E42" s="13"/>
      <c r="F42" s="18">
        <v>-1046182</v>
      </c>
      <c r="H42" s="78">
        <v>-967685</v>
      </c>
      <c r="J42" s="18">
        <v>-620470</v>
      </c>
      <c r="L42" s="74">
        <v>-603506</v>
      </c>
      <c r="Q42" s="43"/>
      <c r="R42" s="43"/>
    </row>
    <row r="43" spans="1:18" ht="20.100000000000001" customHeight="1" x14ac:dyDescent="0.3">
      <c r="B43" s="10" t="s">
        <v>174</v>
      </c>
      <c r="D43" s="13"/>
      <c r="E43" s="13"/>
      <c r="F43" s="18">
        <v>15974</v>
      </c>
      <c r="H43" s="78">
        <v>3716</v>
      </c>
      <c r="J43" s="18">
        <v>0</v>
      </c>
      <c r="K43" s="12"/>
      <c r="L43" s="74">
        <v>0</v>
      </c>
      <c r="Q43" s="43"/>
      <c r="R43" s="43"/>
    </row>
    <row r="44" spans="1:18" ht="20.100000000000001" customHeight="1" x14ac:dyDescent="0.3">
      <c r="B44" s="10" t="s">
        <v>173</v>
      </c>
      <c r="D44" s="13"/>
      <c r="E44" s="13"/>
      <c r="F44" s="25">
        <v>-79950</v>
      </c>
      <c r="H44" s="88">
        <v>-71686</v>
      </c>
      <c r="J44" s="25">
        <v>-26810</v>
      </c>
      <c r="K44" s="12"/>
      <c r="L44" s="88">
        <v>-33039</v>
      </c>
      <c r="Q44" s="43"/>
      <c r="R44" s="43"/>
    </row>
    <row r="45" spans="1:18" ht="6" customHeight="1" x14ac:dyDescent="0.3">
      <c r="D45" s="13"/>
      <c r="E45" s="13"/>
      <c r="F45" s="50"/>
      <c r="J45" s="50"/>
      <c r="L45" s="74"/>
      <c r="Q45" s="43"/>
      <c r="R45" s="43"/>
    </row>
    <row r="46" spans="1:18" ht="20.100000000000001" customHeight="1" x14ac:dyDescent="0.3">
      <c r="A46" s="5" t="s">
        <v>247</v>
      </c>
      <c r="D46" s="13"/>
      <c r="E46" s="13"/>
      <c r="F46" s="68">
        <f>SUM(F40:F44)</f>
        <v>399618</v>
      </c>
      <c r="H46" s="107">
        <f>SUM(H40:H44)</f>
        <v>510228</v>
      </c>
      <c r="J46" s="68">
        <f>SUM(J40:J44)</f>
        <v>200949</v>
      </c>
      <c r="L46" s="107">
        <f>SUM(L40:L44)</f>
        <v>280004</v>
      </c>
      <c r="Q46" s="43"/>
      <c r="R46" s="43"/>
    </row>
    <row r="47" spans="1:18" s="71" customFormat="1" ht="20.100000000000001" customHeight="1" x14ac:dyDescent="0.3">
      <c r="A47" s="70"/>
      <c r="D47" s="72"/>
      <c r="E47" s="72"/>
      <c r="F47" s="73"/>
      <c r="G47" s="74"/>
      <c r="H47" s="73"/>
      <c r="I47" s="74"/>
      <c r="J47" s="73"/>
      <c r="K47" s="74"/>
      <c r="L47" s="73"/>
      <c r="Q47" s="43"/>
      <c r="R47" s="43"/>
    </row>
    <row r="48" spans="1:18" s="71" customFormat="1" ht="8.25" customHeight="1" x14ac:dyDescent="0.3">
      <c r="A48" s="70"/>
      <c r="D48" s="72"/>
      <c r="E48" s="72"/>
      <c r="F48" s="73"/>
      <c r="G48" s="74"/>
      <c r="H48" s="73"/>
      <c r="I48" s="74"/>
      <c r="J48" s="73"/>
      <c r="K48" s="74"/>
      <c r="L48" s="73"/>
      <c r="Q48" s="43"/>
      <c r="R48" s="43"/>
    </row>
    <row r="49" spans="1:18" ht="22.2" customHeight="1" x14ac:dyDescent="0.3">
      <c r="A49" s="46" t="s">
        <v>0</v>
      </c>
      <c r="B49" s="46"/>
      <c r="C49" s="67"/>
      <c r="D49" s="45"/>
      <c r="E49" s="45"/>
      <c r="F49" s="44"/>
      <c r="G49" s="44"/>
      <c r="H49" s="108"/>
      <c r="I49" s="44"/>
      <c r="J49" s="44"/>
      <c r="K49" s="44"/>
      <c r="L49" s="108"/>
      <c r="Q49" s="43"/>
      <c r="R49" s="43"/>
    </row>
    <row r="50" spans="1:18" ht="21.75" customHeight="1" x14ac:dyDescent="0.3">
      <c r="A50" s="52" t="s">
        <v>21</v>
      </c>
      <c r="B50" s="52"/>
      <c r="C50" s="52"/>
      <c r="D50" s="13"/>
      <c r="E50" s="13"/>
      <c r="F50" s="65"/>
      <c r="G50" s="48"/>
      <c r="H50" s="111"/>
      <c r="I50" s="48"/>
      <c r="J50" s="64"/>
      <c r="K50" s="48"/>
      <c r="L50" s="104"/>
      <c r="Q50" s="43"/>
      <c r="R50" s="43"/>
    </row>
    <row r="51" spans="1:18" ht="21.75" customHeight="1" x14ac:dyDescent="0.3">
      <c r="A51" s="52" t="s">
        <v>157</v>
      </c>
      <c r="B51" s="52"/>
      <c r="C51" s="52"/>
      <c r="D51" s="13"/>
      <c r="E51" s="13"/>
      <c r="F51" s="48"/>
      <c r="G51" s="48"/>
      <c r="H51" s="112"/>
      <c r="I51" s="48"/>
      <c r="K51" s="48"/>
      <c r="Q51" s="43"/>
      <c r="R51" s="43"/>
    </row>
    <row r="52" spans="1:18" ht="21.75" customHeight="1" x14ac:dyDescent="0.3">
      <c r="A52" s="9" t="str">
        <f>+A3</f>
        <v>สำหรับรอบระยะเวลาหกเดือนสิ้นสุดวันที่ 30 มิถุนายน พ.ศ. 2567</v>
      </c>
      <c r="B52" s="9"/>
      <c r="C52" s="9"/>
      <c r="D52" s="63"/>
      <c r="E52" s="63"/>
      <c r="F52" s="62"/>
      <c r="G52" s="62"/>
      <c r="H52" s="113"/>
      <c r="I52" s="62"/>
      <c r="J52" s="20"/>
      <c r="K52" s="62"/>
      <c r="L52" s="85"/>
      <c r="Q52" s="43"/>
      <c r="R52" s="43"/>
    </row>
    <row r="53" spans="1:18" ht="21.75" customHeight="1" x14ac:dyDescent="0.3">
      <c r="A53" s="61"/>
      <c r="B53" s="61"/>
      <c r="C53" s="61"/>
      <c r="D53" s="60"/>
      <c r="E53" s="60"/>
      <c r="F53" s="59"/>
      <c r="G53" s="59"/>
      <c r="H53" s="114"/>
      <c r="I53" s="59"/>
      <c r="J53" s="58"/>
      <c r="K53" s="59"/>
      <c r="L53" s="109"/>
      <c r="Q53" s="43"/>
      <c r="R53" s="43"/>
    </row>
    <row r="54" spans="1:18" ht="20.100000000000001" customHeight="1" x14ac:dyDescent="0.3">
      <c r="A54" s="52"/>
      <c r="B54" s="52"/>
      <c r="C54" s="52"/>
      <c r="D54" s="13"/>
      <c r="E54" s="13"/>
      <c r="F54" s="246" t="s">
        <v>20</v>
      </c>
      <c r="G54" s="246"/>
      <c r="H54" s="246"/>
      <c r="I54" s="57"/>
      <c r="J54" s="246" t="s">
        <v>19</v>
      </c>
      <c r="K54" s="246"/>
      <c r="L54" s="246"/>
      <c r="Q54" s="43"/>
      <c r="R54" s="43"/>
    </row>
    <row r="55" spans="1:18" ht="20.100000000000001" customHeight="1" x14ac:dyDescent="0.3">
      <c r="A55" s="53"/>
      <c r="B55" s="53"/>
      <c r="C55" s="53"/>
      <c r="D55" s="53"/>
      <c r="E55" s="53"/>
      <c r="F55" s="7" t="s">
        <v>220</v>
      </c>
      <c r="G55" s="7"/>
      <c r="H55" s="7" t="s">
        <v>206</v>
      </c>
      <c r="I55" s="7"/>
      <c r="J55" s="7" t="s">
        <v>220</v>
      </c>
      <c r="K55" s="7"/>
      <c r="L55" s="7" t="s">
        <v>206</v>
      </c>
      <c r="Q55" s="43"/>
      <c r="R55" s="43"/>
    </row>
    <row r="56" spans="1:18" ht="20.100000000000001" customHeight="1" x14ac:dyDescent="0.3">
      <c r="A56" s="53"/>
      <c r="B56" s="53"/>
      <c r="C56" s="53"/>
      <c r="D56" s="56" t="s">
        <v>45</v>
      </c>
      <c r="E56" s="53"/>
      <c r="F56" s="55" t="s">
        <v>15</v>
      </c>
      <c r="G56" s="7"/>
      <c r="H56" s="106" t="s">
        <v>15</v>
      </c>
      <c r="I56" s="7"/>
      <c r="J56" s="55" t="s">
        <v>15</v>
      </c>
      <c r="K56" s="7"/>
      <c r="L56" s="106" t="s">
        <v>15</v>
      </c>
      <c r="Q56" s="43"/>
      <c r="R56" s="43"/>
    </row>
    <row r="57" spans="1:18" ht="5.0999999999999996" customHeight="1" x14ac:dyDescent="0.3">
      <c r="A57" s="53"/>
      <c r="B57" s="53"/>
      <c r="C57" s="53"/>
      <c r="D57" s="66"/>
      <c r="E57" s="53"/>
      <c r="F57" s="54"/>
      <c r="G57" s="7"/>
      <c r="H57" s="105"/>
      <c r="I57" s="7"/>
      <c r="J57" s="54"/>
      <c r="K57" s="7"/>
      <c r="L57" s="105"/>
      <c r="Q57" s="43"/>
      <c r="R57" s="43"/>
    </row>
    <row r="58" spans="1:18" ht="20.100000000000001" customHeight="1" x14ac:dyDescent="0.3">
      <c r="A58" s="52" t="s">
        <v>172</v>
      </c>
      <c r="B58" s="51"/>
      <c r="C58" s="51"/>
      <c r="D58" s="13"/>
      <c r="E58" s="13"/>
      <c r="F58" s="50"/>
      <c r="J58" s="18"/>
      <c r="Q58" s="43"/>
      <c r="R58" s="43"/>
    </row>
    <row r="59" spans="1:18" ht="20.100000000000001" customHeight="1" x14ac:dyDescent="0.3">
      <c r="A59" s="10" t="s">
        <v>189</v>
      </c>
      <c r="D59" s="13"/>
      <c r="E59" s="13"/>
      <c r="F59" s="18">
        <v>-21479</v>
      </c>
      <c r="G59" s="12"/>
      <c r="H59" s="78">
        <v>1396404</v>
      </c>
      <c r="I59" s="12"/>
      <c r="J59" s="18">
        <v>0</v>
      </c>
      <c r="L59" s="78">
        <v>1824067</v>
      </c>
      <c r="Q59" s="43"/>
      <c r="R59" s="43"/>
    </row>
    <row r="60" spans="1:18" ht="20.100000000000001" customHeight="1" x14ac:dyDescent="0.3">
      <c r="A60" s="10" t="s">
        <v>191</v>
      </c>
      <c r="D60" s="13">
        <v>20</v>
      </c>
      <c r="E60" s="13"/>
      <c r="F60" s="18">
        <v>-15000</v>
      </c>
      <c r="G60" s="12"/>
      <c r="H60" s="78">
        <v>-74500</v>
      </c>
      <c r="I60" s="12"/>
      <c r="J60" s="18">
        <v>0</v>
      </c>
      <c r="L60" s="78">
        <v>-51000</v>
      </c>
      <c r="Q60" s="43"/>
      <c r="R60" s="43"/>
    </row>
    <row r="61" spans="1:18" ht="20.100000000000001" customHeight="1" x14ac:dyDescent="0.3">
      <c r="A61" s="10" t="s">
        <v>192</v>
      </c>
      <c r="D61" s="13">
        <v>20</v>
      </c>
      <c r="E61" s="13"/>
      <c r="F61" s="18">
        <v>66300</v>
      </c>
      <c r="G61" s="12"/>
      <c r="H61" s="78">
        <v>0</v>
      </c>
      <c r="I61" s="12"/>
      <c r="J61" s="18">
        <v>26300</v>
      </c>
      <c r="L61" s="78">
        <v>0</v>
      </c>
      <c r="Q61" s="43"/>
      <c r="R61" s="43"/>
    </row>
    <row r="62" spans="1:18" ht="20.100000000000001" customHeight="1" x14ac:dyDescent="0.3">
      <c r="A62" s="10" t="s">
        <v>187</v>
      </c>
      <c r="D62" s="13">
        <v>20</v>
      </c>
      <c r="E62" s="13"/>
      <c r="F62" s="18">
        <v>-500</v>
      </c>
      <c r="G62" s="12"/>
      <c r="H62" s="78">
        <v>-30090</v>
      </c>
      <c r="I62" s="12"/>
      <c r="J62" s="18">
        <v>-177466</v>
      </c>
      <c r="L62" s="78">
        <v>-639735</v>
      </c>
      <c r="Q62" s="43"/>
      <c r="R62" s="43"/>
    </row>
    <row r="63" spans="1:18" ht="20.100000000000001" customHeight="1" x14ac:dyDescent="0.3">
      <c r="A63" s="10" t="s">
        <v>188</v>
      </c>
      <c r="D63" s="13">
        <v>20</v>
      </c>
      <c r="E63" s="13"/>
      <c r="F63" s="18">
        <v>137700</v>
      </c>
      <c r="G63" s="12"/>
      <c r="H63" s="78">
        <v>0</v>
      </c>
      <c r="I63" s="12"/>
      <c r="J63" s="18">
        <v>113306</v>
      </c>
      <c r="L63" s="78">
        <v>325032</v>
      </c>
      <c r="Q63" s="43"/>
      <c r="R63" s="43"/>
    </row>
    <row r="64" spans="1:18" ht="20.100000000000001" customHeight="1" x14ac:dyDescent="0.3">
      <c r="A64" s="10" t="s">
        <v>211</v>
      </c>
      <c r="D64" s="13"/>
      <c r="E64" s="13"/>
      <c r="F64" s="18">
        <v>-56100</v>
      </c>
      <c r="G64" s="12"/>
      <c r="H64" s="78">
        <v>-20400</v>
      </c>
      <c r="I64" s="12"/>
      <c r="J64" s="18">
        <v>-9900</v>
      </c>
      <c r="L64" s="78">
        <v>-3600</v>
      </c>
      <c r="Q64" s="43"/>
      <c r="R64" s="43"/>
    </row>
    <row r="65" spans="1:18" ht="20.100000000000001" customHeight="1" x14ac:dyDescent="0.3">
      <c r="A65" s="10" t="s">
        <v>214</v>
      </c>
      <c r="D65" s="13"/>
      <c r="E65" s="13"/>
      <c r="F65" s="18">
        <v>-40290</v>
      </c>
      <c r="G65" s="12"/>
      <c r="H65" s="78">
        <v>-83356</v>
      </c>
      <c r="I65" s="12"/>
      <c r="J65" s="18">
        <v>0</v>
      </c>
      <c r="L65" s="78">
        <v>0</v>
      </c>
      <c r="Q65" s="43"/>
      <c r="R65" s="43"/>
    </row>
    <row r="66" spans="1:18" ht="20.100000000000001" customHeight="1" x14ac:dyDescent="0.3">
      <c r="A66" s="10" t="s">
        <v>171</v>
      </c>
      <c r="D66" s="13"/>
      <c r="E66" s="13"/>
      <c r="F66" s="18">
        <v>-91394</v>
      </c>
      <c r="G66" s="12"/>
      <c r="H66" s="78">
        <v>-46413</v>
      </c>
      <c r="I66" s="12"/>
      <c r="J66" s="18">
        <v>-2846</v>
      </c>
      <c r="L66" s="78">
        <v>-7323</v>
      </c>
      <c r="Q66" s="43"/>
      <c r="R66" s="43"/>
    </row>
    <row r="67" spans="1:18" ht="20.100000000000001" customHeight="1" x14ac:dyDescent="0.3">
      <c r="A67" s="10" t="s">
        <v>170</v>
      </c>
      <c r="D67" s="13"/>
      <c r="E67" s="13"/>
      <c r="F67" s="18">
        <v>1014</v>
      </c>
      <c r="G67" s="12"/>
      <c r="H67" s="78">
        <v>611</v>
      </c>
      <c r="I67" s="12"/>
      <c r="J67" s="18">
        <v>308</v>
      </c>
      <c r="L67" s="78">
        <v>583</v>
      </c>
      <c r="Q67" s="43"/>
      <c r="R67" s="43"/>
    </row>
    <row r="68" spans="1:18" ht="20.100000000000001" customHeight="1" x14ac:dyDescent="0.3">
      <c r="A68" s="10" t="s">
        <v>169</v>
      </c>
      <c r="D68" s="13"/>
      <c r="E68" s="13"/>
      <c r="F68" s="18">
        <v>-667</v>
      </c>
      <c r="G68" s="12"/>
      <c r="H68" s="78">
        <v>-1608</v>
      </c>
      <c r="I68" s="12"/>
      <c r="J68" s="18">
        <v>-37</v>
      </c>
      <c r="L68" s="78">
        <v>-881</v>
      </c>
      <c r="Q68" s="43"/>
      <c r="R68" s="43"/>
    </row>
    <row r="69" spans="1:18" ht="20.100000000000001" customHeight="1" x14ac:dyDescent="0.3">
      <c r="A69" s="10" t="s">
        <v>215</v>
      </c>
      <c r="D69" s="13"/>
      <c r="E69" s="13"/>
      <c r="F69" s="18">
        <v>-4000</v>
      </c>
      <c r="G69" s="12"/>
      <c r="H69" s="78">
        <v>-5949</v>
      </c>
      <c r="I69" s="12"/>
      <c r="J69" s="18">
        <v>-4000</v>
      </c>
      <c r="L69" s="78">
        <v>-4000</v>
      </c>
      <c r="Q69" s="43"/>
      <c r="R69" s="43"/>
    </row>
    <row r="70" spans="1:18" ht="20.100000000000001" customHeight="1" x14ac:dyDescent="0.3">
      <c r="A70" s="10" t="s">
        <v>251</v>
      </c>
      <c r="D70" s="13">
        <v>12</v>
      </c>
      <c r="E70" s="13"/>
      <c r="F70" s="18">
        <v>-64301</v>
      </c>
      <c r="G70" s="12"/>
      <c r="H70" s="78">
        <v>0</v>
      </c>
      <c r="I70" s="12"/>
      <c r="J70" s="18">
        <v>0</v>
      </c>
      <c r="L70" s="78">
        <v>0</v>
      </c>
      <c r="Q70" s="43"/>
      <c r="R70" s="43"/>
    </row>
    <row r="71" spans="1:18" ht="20.100000000000001" customHeight="1" x14ac:dyDescent="0.3">
      <c r="A71" s="10" t="s">
        <v>168</v>
      </c>
      <c r="D71" s="13"/>
      <c r="E71" s="13"/>
      <c r="F71" s="25">
        <v>5441</v>
      </c>
      <c r="G71" s="12"/>
      <c r="H71" s="88">
        <v>5270</v>
      </c>
      <c r="I71" s="12"/>
      <c r="J71" s="25">
        <v>134000</v>
      </c>
      <c r="L71" s="88">
        <v>300005</v>
      </c>
      <c r="Q71" s="43"/>
      <c r="R71" s="43"/>
    </row>
    <row r="72" spans="1:18" ht="6" customHeight="1" x14ac:dyDescent="0.3">
      <c r="D72" s="13"/>
      <c r="E72" s="13"/>
      <c r="F72" s="18"/>
      <c r="G72" s="12"/>
      <c r="H72" s="78"/>
      <c r="I72" s="12"/>
      <c r="J72" s="18"/>
      <c r="K72" s="12"/>
      <c r="Q72" s="43"/>
      <c r="R72" s="43"/>
    </row>
    <row r="73" spans="1:18" ht="20.100000000000001" customHeight="1" x14ac:dyDescent="0.3">
      <c r="A73" s="5" t="s">
        <v>203</v>
      </c>
      <c r="D73" s="13"/>
      <c r="E73" s="13"/>
      <c r="F73" s="21">
        <f>SUM(F59:F71)</f>
        <v>-83276</v>
      </c>
      <c r="G73" s="12"/>
      <c r="H73" s="85">
        <f>SUM(H59:H71)</f>
        <v>1139969</v>
      </c>
      <c r="I73" s="12"/>
      <c r="J73" s="21">
        <f>SUM(J59:J71)</f>
        <v>79665</v>
      </c>
      <c r="K73" s="12"/>
      <c r="L73" s="85">
        <f>SUM(L59:L71)</f>
        <v>1743148</v>
      </c>
      <c r="Q73" s="43"/>
      <c r="R73" s="43"/>
    </row>
    <row r="74" spans="1:18" ht="13.5" customHeight="1" x14ac:dyDescent="0.3">
      <c r="D74" s="13"/>
      <c r="E74" s="13"/>
      <c r="F74" s="18"/>
      <c r="H74" s="78"/>
      <c r="J74" s="18"/>
      <c r="K74" s="12"/>
      <c r="Q74" s="43"/>
      <c r="R74" s="43"/>
    </row>
    <row r="75" spans="1:18" ht="20.100000000000001" customHeight="1" x14ac:dyDescent="0.3">
      <c r="A75" s="5" t="s">
        <v>204</v>
      </c>
      <c r="D75" s="13"/>
      <c r="E75" s="13"/>
      <c r="F75" s="18"/>
      <c r="G75" s="12"/>
      <c r="H75" s="78"/>
      <c r="I75" s="12"/>
      <c r="J75" s="18"/>
      <c r="K75" s="12"/>
      <c r="Q75" s="43"/>
      <c r="R75" s="43"/>
    </row>
    <row r="76" spans="1:18" ht="20.100000000000001" customHeight="1" x14ac:dyDescent="0.3">
      <c r="A76" s="10" t="s">
        <v>167</v>
      </c>
      <c r="D76" s="13">
        <v>15</v>
      </c>
      <c r="E76" s="13"/>
      <c r="F76" s="18">
        <v>4462689</v>
      </c>
      <c r="G76" s="12"/>
      <c r="H76" s="78">
        <v>622248</v>
      </c>
      <c r="I76" s="12"/>
      <c r="J76" s="18">
        <v>868100</v>
      </c>
      <c r="L76" s="78">
        <v>602248</v>
      </c>
      <c r="Q76" s="43"/>
      <c r="R76" s="43"/>
    </row>
    <row r="77" spans="1:18" ht="20.100000000000001" customHeight="1" x14ac:dyDescent="0.3">
      <c r="A77" s="10" t="s">
        <v>166</v>
      </c>
      <c r="D77" s="13">
        <v>15</v>
      </c>
      <c r="E77" s="13"/>
      <c r="F77" s="18">
        <v>-740741</v>
      </c>
      <c r="G77" s="12"/>
      <c r="H77" s="78">
        <v>-672585</v>
      </c>
      <c r="I77" s="12"/>
      <c r="J77" s="18">
        <v>-623100</v>
      </c>
      <c r="K77" s="12"/>
      <c r="L77" s="78">
        <v>-652248</v>
      </c>
      <c r="Q77" s="43"/>
      <c r="R77" s="43"/>
    </row>
    <row r="78" spans="1:18" ht="20.100000000000001" customHeight="1" x14ac:dyDescent="0.3">
      <c r="A78" s="10" t="s">
        <v>165</v>
      </c>
      <c r="D78" s="13">
        <v>20</v>
      </c>
      <c r="E78" s="13"/>
      <c r="F78" s="18">
        <v>0</v>
      </c>
      <c r="G78" s="12"/>
      <c r="H78" s="78">
        <v>0</v>
      </c>
      <c r="I78" s="12"/>
      <c r="J78" s="18">
        <v>311474</v>
      </c>
      <c r="K78" s="12"/>
      <c r="L78" s="78">
        <v>253993</v>
      </c>
      <c r="Q78" s="43"/>
      <c r="R78" s="43"/>
    </row>
    <row r="79" spans="1:18" ht="20.100000000000001" customHeight="1" x14ac:dyDescent="0.3">
      <c r="A79" s="10" t="s">
        <v>164</v>
      </c>
      <c r="D79" s="13">
        <v>20</v>
      </c>
      <c r="E79" s="13"/>
      <c r="F79" s="18">
        <v>0</v>
      </c>
      <c r="G79" s="12"/>
      <c r="H79" s="78">
        <v>0</v>
      </c>
      <c r="I79" s="12"/>
      <c r="J79" s="18">
        <v>-103007</v>
      </c>
      <c r="K79" s="12"/>
      <c r="L79" s="78">
        <v>-279075</v>
      </c>
      <c r="Q79" s="43"/>
      <c r="R79" s="43"/>
    </row>
    <row r="80" spans="1:18" ht="20.100000000000001" customHeight="1" x14ac:dyDescent="0.3">
      <c r="A80" s="10" t="s">
        <v>163</v>
      </c>
      <c r="D80" s="13">
        <v>14</v>
      </c>
      <c r="E80" s="13"/>
      <c r="F80" s="18">
        <v>2509700</v>
      </c>
      <c r="G80" s="12"/>
      <c r="H80" s="78">
        <v>4204200</v>
      </c>
      <c r="I80" s="12"/>
      <c r="J80" s="18">
        <v>1685200</v>
      </c>
      <c r="K80" s="12"/>
      <c r="L80" s="78">
        <v>2603500</v>
      </c>
      <c r="Q80" s="43"/>
      <c r="R80" s="43"/>
    </row>
    <row r="81" spans="1:18" ht="20.100000000000001" customHeight="1" x14ac:dyDescent="0.3">
      <c r="A81" s="10" t="s">
        <v>162</v>
      </c>
      <c r="D81" s="13">
        <v>14</v>
      </c>
      <c r="E81" s="13"/>
      <c r="F81" s="18">
        <v>-7379100</v>
      </c>
      <c r="G81" s="12"/>
      <c r="H81" s="78">
        <v>-5568200</v>
      </c>
      <c r="I81" s="12"/>
      <c r="J81" s="18">
        <v>-3679100</v>
      </c>
      <c r="K81" s="12"/>
      <c r="L81" s="78">
        <v>-4009600</v>
      </c>
      <c r="Q81" s="43"/>
      <c r="R81" s="43"/>
    </row>
    <row r="82" spans="1:18" ht="20.100000000000001" customHeight="1" x14ac:dyDescent="0.3">
      <c r="A82" s="10" t="s">
        <v>161</v>
      </c>
      <c r="D82" s="13">
        <v>15</v>
      </c>
      <c r="E82" s="13"/>
      <c r="F82" s="18">
        <v>2515098</v>
      </c>
      <c r="G82" s="12"/>
      <c r="H82" s="78">
        <v>1289859</v>
      </c>
      <c r="I82" s="12"/>
      <c r="J82" s="18">
        <v>2472460</v>
      </c>
      <c r="L82" s="78">
        <v>1063580</v>
      </c>
      <c r="Q82" s="43"/>
      <c r="R82" s="43"/>
    </row>
    <row r="83" spans="1:18" ht="20.100000000000001" customHeight="1" x14ac:dyDescent="0.3">
      <c r="A83" s="10" t="s">
        <v>160</v>
      </c>
      <c r="D83" s="13">
        <v>15</v>
      </c>
      <c r="E83" s="13"/>
      <c r="F83" s="18">
        <v>-1674211</v>
      </c>
      <c r="G83" s="12"/>
      <c r="H83" s="78">
        <v>-1552804</v>
      </c>
      <c r="I83" s="12"/>
      <c r="J83" s="18">
        <v>-1518785</v>
      </c>
      <c r="L83" s="78">
        <v>-1319809</v>
      </c>
      <c r="Q83" s="43"/>
      <c r="R83" s="43"/>
    </row>
    <row r="84" spans="1:18" ht="20.100000000000001" customHeight="1" x14ac:dyDescent="0.3">
      <c r="A84" s="10" t="s">
        <v>159</v>
      </c>
      <c r="D84" s="13"/>
      <c r="E84" s="13"/>
      <c r="F84" s="18">
        <v>-67037</v>
      </c>
      <c r="G84" s="12"/>
      <c r="H84" s="78">
        <v>-63484</v>
      </c>
      <c r="I84" s="12"/>
      <c r="J84" s="18">
        <v>-37508</v>
      </c>
      <c r="L84" s="78">
        <v>-46116</v>
      </c>
      <c r="Q84" s="43"/>
      <c r="R84" s="43"/>
    </row>
    <row r="85" spans="1:18" ht="20.100000000000001" customHeight="1" x14ac:dyDescent="0.3">
      <c r="A85" s="10" t="s">
        <v>158</v>
      </c>
      <c r="D85" s="13"/>
      <c r="E85" s="13"/>
      <c r="F85" s="18">
        <v>-108040</v>
      </c>
      <c r="G85" s="12"/>
      <c r="H85" s="78">
        <v>-134800</v>
      </c>
      <c r="I85" s="12"/>
      <c r="J85" s="18">
        <v>-14343</v>
      </c>
      <c r="L85" s="78">
        <v>-17626</v>
      </c>
      <c r="Q85" s="43"/>
      <c r="R85" s="43"/>
    </row>
    <row r="86" spans="1:18" ht="20.100000000000001" customHeight="1" x14ac:dyDescent="0.3">
      <c r="A86" s="10" t="s">
        <v>193</v>
      </c>
      <c r="D86" s="13"/>
      <c r="E86" s="13"/>
      <c r="F86" s="18"/>
      <c r="G86" s="12"/>
      <c r="H86" s="78"/>
      <c r="I86" s="12"/>
      <c r="J86" s="18"/>
      <c r="Q86" s="43"/>
      <c r="R86" s="43"/>
    </row>
    <row r="87" spans="1:18" ht="20.100000000000001" customHeight="1" x14ac:dyDescent="0.3">
      <c r="B87" s="10" t="s">
        <v>29</v>
      </c>
      <c r="D87" s="13"/>
      <c r="E87" s="13"/>
      <c r="F87" s="18">
        <v>-137000</v>
      </c>
      <c r="G87" s="12"/>
      <c r="H87" s="78">
        <v>-137000</v>
      </c>
      <c r="I87" s="12"/>
      <c r="J87" s="18">
        <v>0</v>
      </c>
      <c r="L87" s="78">
        <v>0</v>
      </c>
      <c r="Q87" s="43"/>
      <c r="R87" s="43"/>
    </row>
    <row r="88" spans="1:18" ht="20.100000000000001" customHeight="1" x14ac:dyDescent="0.3">
      <c r="A88" s="10" t="s">
        <v>200</v>
      </c>
      <c r="D88" s="13">
        <v>17</v>
      </c>
      <c r="E88" s="13"/>
      <c r="F88" s="25">
        <v>-130140</v>
      </c>
      <c r="G88" s="12"/>
      <c r="H88" s="88">
        <v>-200215</v>
      </c>
      <c r="I88" s="12"/>
      <c r="J88" s="25">
        <v>-130140</v>
      </c>
      <c r="L88" s="88">
        <v>-200215</v>
      </c>
      <c r="Q88" s="43"/>
      <c r="R88" s="43"/>
    </row>
    <row r="89" spans="1:18" ht="6" customHeight="1" x14ac:dyDescent="0.3">
      <c r="D89" s="13"/>
      <c r="E89" s="13"/>
      <c r="F89" s="18"/>
      <c r="G89" s="12"/>
      <c r="H89" s="78"/>
      <c r="I89" s="12"/>
      <c r="J89" s="18"/>
      <c r="K89" s="12"/>
      <c r="Q89" s="43"/>
      <c r="R89" s="43"/>
    </row>
    <row r="90" spans="1:18" ht="20.100000000000001" customHeight="1" x14ac:dyDescent="0.3">
      <c r="A90" s="5" t="s">
        <v>205</v>
      </c>
      <c r="B90" s="80"/>
      <c r="C90" s="80"/>
      <c r="D90" s="13"/>
      <c r="E90" s="13"/>
      <c r="F90" s="21">
        <f>SUM(F76:F88)</f>
        <v>-748782</v>
      </c>
      <c r="G90" s="12"/>
      <c r="H90" s="85">
        <f>SUM(H76:H88)</f>
        <v>-2212781</v>
      </c>
      <c r="I90" s="12"/>
      <c r="J90" s="21">
        <f>SUM(J76:J88)</f>
        <v>-768749</v>
      </c>
      <c r="K90" s="12"/>
      <c r="L90" s="85">
        <f>SUM(L76:L87,L88)</f>
        <v>-2001368</v>
      </c>
      <c r="Q90" s="43"/>
      <c r="R90" s="43"/>
    </row>
    <row r="91" spans="1:18" ht="13.5" customHeight="1" x14ac:dyDescent="0.3">
      <c r="D91" s="13"/>
      <c r="E91" s="13"/>
      <c r="F91" s="18"/>
      <c r="G91" s="12"/>
      <c r="H91" s="78"/>
      <c r="I91" s="12"/>
      <c r="J91" s="18"/>
      <c r="Q91" s="43"/>
      <c r="R91" s="43"/>
    </row>
    <row r="92" spans="1:18" ht="20.100000000000001" customHeight="1" x14ac:dyDescent="0.3">
      <c r="A92" s="5" t="s">
        <v>156</v>
      </c>
      <c r="D92" s="53"/>
      <c r="E92" s="13"/>
      <c r="F92" s="18">
        <f>SUM(F90,F73,F46)</f>
        <v>-432440</v>
      </c>
      <c r="G92" s="12"/>
      <c r="H92" s="78">
        <f>SUM(H90,H73,H46)</f>
        <v>-562584</v>
      </c>
      <c r="I92" s="12"/>
      <c r="J92" s="18">
        <f>SUM(J90,J73,J46)</f>
        <v>-488135</v>
      </c>
      <c r="K92" s="12"/>
      <c r="L92" s="78">
        <f>SUM(L90,L73,L46)</f>
        <v>21784</v>
      </c>
      <c r="Q92" s="43"/>
      <c r="R92" s="43"/>
    </row>
    <row r="93" spans="1:18" ht="20.100000000000001" customHeight="1" x14ac:dyDescent="0.3">
      <c r="A93" s="10" t="s">
        <v>233</v>
      </c>
      <c r="D93" s="13"/>
      <c r="E93" s="13"/>
      <c r="F93" s="18">
        <v>3063190</v>
      </c>
      <c r="G93" s="12"/>
      <c r="H93" s="78">
        <v>2970016</v>
      </c>
      <c r="I93" s="12"/>
      <c r="J93" s="18">
        <v>932127</v>
      </c>
      <c r="L93" s="78">
        <v>536954</v>
      </c>
      <c r="Q93" s="43"/>
      <c r="R93" s="43"/>
    </row>
    <row r="94" spans="1:18" ht="20.100000000000001" customHeight="1" x14ac:dyDescent="0.3">
      <c r="A94" s="10" t="s">
        <v>198</v>
      </c>
      <c r="D94" s="53"/>
      <c r="E94" s="13"/>
      <c r="F94" s="21">
        <v>-27075</v>
      </c>
      <c r="G94" s="12"/>
      <c r="H94" s="85">
        <v>-13425</v>
      </c>
      <c r="I94" s="12"/>
      <c r="J94" s="21">
        <v>0</v>
      </c>
      <c r="L94" s="85">
        <v>0</v>
      </c>
      <c r="Q94" s="43"/>
      <c r="R94" s="43"/>
    </row>
    <row r="95" spans="1:18" ht="6" customHeight="1" x14ac:dyDescent="0.3">
      <c r="D95" s="13"/>
      <c r="E95" s="13"/>
      <c r="F95" s="18"/>
      <c r="G95" s="12"/>
      <c r="H95" s="78"/>
      <c r="I95" s="12"/>
      <c r="J95" s="18"/>
      <c r="K95" s="12"/>
      <c r="Q95" s="43"/>
      <c r="R95" s="43"/>
    </row>
    <row r="96" spans="1:18" ht="20.100000000000001" customHeight="1" thickBot="1" x14ac:dyDescent="0.35">
      <c r="A96" s="52" t="s">
        <v>234</v>
      </c>
      <c r="B96" s="51"/>
      <c r="C96" s="51"/>
      <c r="D96" s="13"/>
      <c r="E96" s="13"/>
      <c r="F96" s="19">
        <f>SUM(F92:F94)</f>
        <v>2603675</v>
      </c>
      <c r="G96" s="12"/>
      <c r="H96" s="87">
        <f>SUM(H92:H94)</f>
        <v>2394007</v>
      </c>
      <c r="I96" s="12"/>
      <c r="J96" s="19">
        <f>SUM(J92:J94)</f>
        <v>443992</v>
      </c>
      <c r="K96" s="12"/>
      <c r="L96" s="87">
        <f>SUM(L92:L94)</f>
        <v>558738</v>
      </c>
      <c r="Q96" s="43"/>
      <c r="R96" s="43"/>
    </row>
    <row r="97" spans="1:18" ht="19.2" customHeight="1" thickTop="1" x14ac:dyDescent="0.3">
      <c r="D97" s="13"/>
      <c r="E97" s="13"/>
      <c r="F97" s="12"/>
      <c r="G97" s="12"/>
      <c r="H97" s="78"/>
      <c r="J97" s="43"/>
      <c r="L97" s="74"/>
      <c r="Q97" s="43"/>
      <c r="R97" s="43"/>
    </row>
    <row r="98" spans="1:18" ht="19.2" customHeight="1" x14ac:dyDescent="0.3">
      <c r="D98" s="13"/>
      <c r="E98" s="13"/>
      <c r="F98" s="12"/>
      <c r="G98" s="12"/>
      <c r="H98" s="78"/>
      <c r="J98" s="43"/>
      <c r="L98" s="74"/>
      <c r="Q98" s="43"/>
      <c r="R98" s="43"/>
    </row>
    <row r="99" spans="1:18" ht="22.2" customHeight="1" x14ac:dyDescent="0.3">
      <c r="A99" s="46" t="s">
        <v>0</v>
      </c>
      <c r="B99" s="46"/>
      <c r="C99" s="46"/>
      <c r="D99" s="45"/>
      <c r="E99" s="45"/>
      <c r="F99" s="24"/>
      <c r="G99" s="24"/>
      <c r="H99" s="88"/>
      <c r="I99" s="24"/>
      <c r="J99" s="24"/>
      <c r="K99" s="24"/>
      <c r="L99" s="88"/>
      <c r="Q99" s="43"/>
      <c r="R99" s="43"/>
    </row>
    <row r="100" spans="1:18" ht="21.75" customHeight="1" x14ac:dyDescent="0.3">
      <c r="A100" s="52" t="s">
        <v>21</v>
      </c>
      <c r="B100" s="52"/>
      <c r="C100" s="52"/>
      <c r="D100" s="13"/>
      <c r="E100" s="13"/>
      <c r="F100" s="65"/>
      <c r="G100" s="48"/>
      <c r="H100" s="111"/>
      <c r="I100" s="48"/>
      <c r="J100" s="64"/>
      <c r="K100" s="48"/>
      <c r="L100" s="104"/>
      <c r="Q100" s="43"/>
      <c r="R100" s="43"/>
    </row>
    <row r="101" spans="1:18" ht="21.75" customHeight="1" x14ac:dyDescent="0.3">
      <c r="A101" s="52" t="s">
        <v>157</v>
      </c>
      <c r="B101" s="52"/>
      <c r="C101" s="52"/>
      <c r="D101" s="13"/>
      <c r="E101" s="13"/>
      <c r="F101" s="48"/>
      <c r="G101" s="48"/>
      <c r="H101" s="112"/>
      <c r="I101" s="48"/>
      <c r="K101" s="48"/>
      <c r="Q101" s="43"/>
      <c r="R101" s="43"/>
    </row>
    <row r="102" spans="1:18" ht="21.75" customHeight="1" x14ac:dyDescent="0.3">
      <c r="A102" s="9" t="str">
        <f>+A3</f>
        <v>สำหรับรอบระยะเวลาหกเดือนสิ้นสุดวันที่ 30 มิถุนายน พ.ศ. 2567</v>
      </c>
      <c r="B102" s="9"/>
      <c r="C102" s="9"/>
      <c r="D102" s="63"/>
      <c r="E102" s="63"/>
      <c r="F102" s="62"/>
      <c r="G102" s="62"/>
      <c r="H102" s="113"/>
      <c r="I102" s="62"/>
      <c r="J102" s="20"/>
      <c r="K102" s="62"/>
      <c r="L102" s="85"/>
      <c r="Q102" s="43"/>
      <c r="R102" s="43"/>
    </row>
    <row r="103" spans="1:18" ht="21.75" customHeight="1" x14ac:dyDescent="0.3">
      <c r="A103" s="61"/>
      <c r="B103" s="61"/>
      <c r="C103" s="61"/>
      <c r="D103" s="60"/>
      <c r="E103" s="60"/>
      <c r="F103" s="59"/>
      <c r="G103" s="59"/>
      <c r="H103" s="114"/>
      <c r="I103" s="59"/>
      <c r="J103" s="58"/>
      <c r="K103" s="59"/>
      <c r="L103" s="109"/>
      <c r="Q103" s="43"/>
      <c r="R103" s="43"/>
    </row>
    <row r="104" spans="1:18" ht="21.75" customHeight="1" x14ac:dyDescent="0.3">
      <c r="A104" s="52"/>
      <c r="B104" s="52"/>
      <c r="C104" s="52"/>
      <c r="E104" s="13"/>
      <c r="F104" s="246" t="s">
        <v>20</v>
      </c>
      <c r="G104" s="246"/>
      <c r="H104" s="246"/>
      <c r="I104" s="57"/>
      <c r="J104" s="246" t="s">
        <v>19</v>
      </c>
      <c r="K104" s="246"/>
      <c r="L104" s="246"/>
      <c r="Q104" s="43"/>
      <c r="R104" s="43"/>
    </row>
    <row r="105" spans="1:18" ht="21.75" customHeight="1" x14ac:dyDescent="0.3">
      <c r="A105" s="53"/>
      <c r="B105" s="53"/>
      <c r="C105" s="53"/>
      <c r="D105" s="53"/>
      <c r="E105" s="53"/>
      <c r="F105" s="7" t="s">
        <v>220</v>
      </c>
      <c r="G105" s="7"/>
      <c r="H105" s="7" t="s">
        <v>206</v>
      </c>
      <c r="I105" s="7"/>
      <c r="J105" s="7" t="s">
        <v>220</v>
      </c>
      <c r="K105" s="7"/>
      <c r="L105" s="7" t="s">
        <v>206</v>
      </c>
      <c r="Q105" s="43"/>
      <c r="R105" s="43"/>
    </row>
    <row r="106" spans="1:18" ht="21.75" customHeight="1" x14ac:dyDescent="0.3">
      <c r="A106" s="53"/>
      <c r="B106" s="53"/>
      <c r="C106" s="53"/>
      <c r="D106" s="56" t="s">
        <v>45</v>
      </c>
      <c r="E106" s="53"/>
      <c r="F106" s="55" t="s">
        <v>15</v>
      </c>
      <c r="G106" s="7"/>
      <c r="H106" s="106" t="s">
        <v>15</v>
      </c>
      <c r="I106" s="7"/>
      <c r="J106" s="55" t="s">
        <v>15</v>
      </c>
      <c r="K106" s="7"/>
      <c r="L106" s="106" t="s">
        <v>15</v>
      </c>
      <c r="Q106" s="43"/>
      <c r="R106" s="43"/>
    </row>
    <row r="107" spans="1:18" ht="21.75" customHeight="1" x14ac:dyDescent="0.3">
      <c r="A107" s="53"/>
      <c r="B107" s="53"/>
      <c r="C107" s="53"/>
      <c r="D107" s="53"/>
      <c r="E107" s="53"/>
      <c r="F107" s="54"/>
      <c r="G107" s="7"/>
      <c r="H107" s="105"/>
      <c r="I107" s="7"/>
      <c r="J107" s="54"/>
      <c r="K107" s="7"/>
      <c r="L107" s="105"/>
      <c r="Q107" s="43"/>
      <c r="R107" s="43"/>
    </row>
    <row r="108" spans="1:18" ht="21.75" customHeight="1" x14ac:dyDescent="0.3">
      <c r="A108" s="5" t="s">
        <v>155</v>
      </c>
      <c r="F108" s="50"/>
      <c r="J108" s="50"/>
      <c r="K108" s="12"/>
      <c r="L108" s="74"/>
      <c r="Q108" s="43"/>
      <c r="R108" s="43"/>
    </row>
    <row r="109" spans="1:18" ht="6" customHeight="1" x14ac:dyDescent="0.3">
      <c r="A109" s="5"/>
      <c r="F109" s="50"/>
      <c r="G109" s="48"/>
      <c r="I109" s="48"/>
      <c r="J109" s="18"/>
      <c r="K109" s="12"/>
      <c r="Q109" s="43"/>
      <c r="R109" s="43"/>
    </row>
    <row r="110" spans="1:18" ht="22.95" customHeight="1" x14ac:dyDescent="0.3">
      <c r="A110" s="71" t="s">
        <v>243</v>
      </c>
      <c r="B110" s="71"/>
      <c r="C110" s="71"/>
      <c r="D110" s="71"/>
      <c r="F110" s="50">
        <v>26483</v>
      </c>
      <c r="G110" s="48"/>
      <c r="H110" s="74">
        <v>2210</v>
      </c>
      <c r="I110" s="48"/>
      <c r="J110" s="18">
        <v>0</v>
      </c>
      <c r="K110" s="12"/>
      <c r="L110" s="78">
        <v>0</v>
      </c>
      <c r="Q110" s="43"/>
      <c r="R110" s="43"/>
    </row>
    <row r="111" spans="1:18" ht="21.75" customHeight="1" x14ac:dyDescent="0.3">
      <c r="A111" s="47" t="s">
        <v>212</v>
      </c>
      <c r="D111" s="13"/>
      <c r="F111" s="18"/>
      <c r="G111" s="12"/>
      <c r="H111" s="78"/>
      <c r="I111" s="12"/>
      <c r="J111" s="18"/>
      <c r="K111" s="12"/>
      <c r="Q111" s="43"/>
      <c r="R111" s="43"/>
    </row>
    <row r="112" spans="1:18" ht="21.75" customHeight="1" x14ac:dyDescent="0.3">
      <c r="A112" s="47"/>
      <c r="B112" s="10" t="s">
        <v>55</v>
      </c>
      <c r="D112" s="13"/>
      <c r="F112" s="18">
        <v>0</v>
      </c>
      <c r="G112" s="12"/>
      <c r="H112" s="78">
        <v>369837</v>
      </c>
      <c r="I112" s="12"/>
      <c r="J112" s="18">
        <v>0</v>
      </c>
      <c r="K112" s="12"/>
      <c r="L112" s="78">
        <v>369837</v>
      </c>
      <c r="Q112" s="43"/>
      <c r="R112" s="43"/>
    </row>
    <row r="113" spans="1:18" ht="21.75" customHeight="1" x14ac:dyDescent="0.3">
      <c r="A113" s="47" t="s">
        <v>154</v>
      </c>
      <c r="D113" s="13">
        <v>8</v>
      </c>
      <c r="F113" s="18">
        <v>51000</v>
      </c>
      <c r="G113" s="12"/>
      <c r="H113" s="78">
        <v>9446</v>
      </c>
      <c r="I113" s="12"/>
      <c r="J113" s="18">
        <v>51000</v>
      </c>
      <c r="K113" s="12"/>
      <c r="L113" s="78">
        <v>9446</v>
      </c>
      <c r="Q113" s="43"/>
      <c r="R113" s="43"/>
    </row>
    <row r="114" spans="1:18" ht="21.75" customHeight="1" x14ac:dyDescent="0.3">
      <c r="A114" s="47" t="s">
        <v>153</v>
      </c>
      <c r="F114" s="18"/>
      <c r="G114" s="12"/>
      <c r="H114" s="78"/>
      <c r="I114" s="12"/>
      <c r="J114" s="18"/>
      <c r="K114" s="12"/>
      <c r="Q114" s="43"/>
      <c r="R114" s="43"/>
    </row>
    <row r="115" spans="1:18" ht="21.75" customHeight="1" x14ac:dyDescent="0.3">
      <c r="A115" s="47"/>
      <c r="B115" s="10" t="s">
        <v>152</v>
      </c>
      <c r="F115" s="18">
        <v>0</v>
      </c>
      <c r="G115" s="12"/>
      <c r="H115" s="78">
        <v>320550</v>
      </c>
      <c r="I115" s="12"/>
      <c r="J115" s="18">
        <v>0</v>
      </c>
      <c r="K115" s="12"/>
      <c r="L115" s="78">
        <v>36429</v>
      </c>
      <c r="Q115" s="43"/>
      <c r="R115" s="43"/>
    </row>
    <row r="116" spans="1:18" ht="21.75" customHeight="1" x14ac:dyDescent="0.3">
      <c r="A116" s="10" t="s">
        <v>151</v>
      </c>
      <c r="B116" s="47"/>
      <c r="D116" s="13"/>
      <c r="F116" s="18">
        <v>15013</v>
      </c>
      <c r="G116" s="12"/>
      <c r="H116" s="78">
        <v>78851</v>
      </c>
      <c r="I116" s="12"/>
      <c r="J116" s="18">
        <v>7165</v>
      </c>
      <c r="K116" s="12"/>
      <c r="L116" s="78">
        <v>33943</v>
      </c>
      <c r="Q116" s="43"/>
      <c r="R116" s="43"/>
    </row>
    <row r="117" spans="1:18" ht="21.75" customHeight="1" x14ac:dyDescent="0.3">
      <c r="A117" s="75" t="s">
        <v>201</v>
      </c>
      <c r="B117" s="76"/>
      <c r="C117" s="77"/>
      <c r="D117" s="13"/>
      <c r="F117" s="18">
        <v>7</v>
      </c>
      <c r="G117" s="12"/>
      <c r="H117" s="78">
        <v>215</v>
      </c>
      <c r="I117" s="12"/>
      <c r="J117" s="18">
        <v>0</v>
      </c>
      <c r="K117" s="12"/>
      <c r="L117" s="78">
        <v>0</v>
      </c>
      <c r="Q117" s="43"/>
      <c r="R117" s="43"/>
    </row>
    <row r="118" spans="1:18" ht="21.75" customHeight="1" x14ac:dyDescent="0.3">
      <c r="A118" s="47" t="s">
        <v>150</v>
      </c>
      <c r="B118" s="47"/>
      <c r="D118" s="13"/>
      <c r="F118" s="18">
        <v>0</v>
      </c>
      <c r="G118" s="12"/>
      <c r="H118" s="78">
        <v>27307</v>
      </c>
      <c r="I118" s="12"/>
      <c r="J118" s="18">
        <v>0</v>
      </c>
      <c r="K118" s="12"/>
      <c r="L118" s="78">
        <v>0</v>
      </c>
      <c r="Q118" s="43"/>
      <c r="R118" s="43"/>
    </row>
    <row r="119" spans="1:18" ht="21.75" customHeight="1" x14ac:dyDescent="0.45">
      <c r="A119" s="47"/>
      <c r="B119" s="47"/>
      <c r="D119" s="13"/>
      <c r="F119" s="12"/>
      <c r="G119" s="82"/>
      <c r="H119" s="78"/>
      <c r="I119" s="82"/>
      <c r="J119" s="43"/>
      <c r="K119" s="12"/>
      <c r="L119" s="74"/>
    </row>
    <row r="120" spans="1:18" ht="21.75" customHeight="1" x14ac:dyDescent="0.45">
      <c r="C120" s="47"/>
      <c r="D120" s="13"/>
      <c r="F120" s="82"/>
      <c r="G120" s="82"/>
      <c r="H120" s="110"/>
      <c r="I120" s="82"/>
      <c r="J120" s="82"/>
      <c r="K120" s="12"/>
      <c r="L120" s="110"/>
    </row>
    <row r="121" spans="1:18" ht="21.75" customHeight="1" x14ac:dyDescent="0.3">
      <c r="A121" s="49"/>
      <c r="B121" s="49"/>
      <c r="C121" s="49"/>
      <c r="D121" s="13"/>
      <c r="E121" s="13"/>
      <c r="F121" s="12"/>
      <c r="G121" s="48"/>
      <c r="H121" s="78"/>
      <c r="I121" s="48"/>
      <c r="K121" s="48"/>
    </row>
    <row r="122" spans="1:18" ht="21.75" customHeight="1" x14ac:dyDescent="0.45">
      <c r="C122" s="47"/>
      <c r="D122" s="13"/>
      <c r="F122" s="82"/>
      <c r="G122" s="82"/>
      <c r="H122" s="110"/>
      <c r="I122" s="82"/>
      <c r="J122" s="82"/>
      <c r="K122" s="12"/>
      <c r="L122" s="110"/>
    </row>
    <row r="123" spans="1:18" ht="21.75" customHeight="1" x14ac:dyDescent="0.45">
      <c r="C123" s="47"/>
      <c r="D123" s="13"/>
      <c r="F123" s="82"/>
      <c r="G123" s="82"/>
      <c r="H123" s="110"/>
      <c r="I123" s="82"/>
      <c r="J123" s="82"/>
      <c r="K123" s="12"/>
      <c r="L123" s="110"/>
    </row>
    <row r="124" spans="1:18" ht="21.75" customHeight="1" x14ac:dyDescent="0.45">
      <c r="C124" s="47"/>
      <c r="D124" s="13"/>
      <c r="F124" s="82"/>
      <c r="G124" s="82"/>
      <c r="H124" s="110"/>
      <c r="I124" s="82"/>
      <c r="J124" s="82"/>
      <c r="K124" s="12"/>
      <c r="L124" s="110"/>
    </row>
    <row r="125" spans="1:18" ht="21.75" customHeight="1" x14ac:dyDescent="0.45">
      <c r="C125" s="47"/>
      <c r="D125" s="13"/>
      <c r="F125" s="82"/>
      <c r="G125" s="82"/>
      <c r="H125" s="110"/>
      <c r="I125" s="82"/>
      <c r="J125" s="82"/>
      <c r="K125" s="12"/>
      <c r="L125" s="110"/>
    </row>
    <row r="126" spans="1:18" ht="21.75" customHeight="1" x14ac:dyDescent="0.45">
      <c r="C126" s="47"/>
      <c r="D126" s="13"/>
      <c r="F126" s="82"/>
      <c r="G126" s="82"/>
      <c r="H126" s="110"/>
      <c r="I126" s="82"/>
      <c r="J126" s="82"/>
      <c r="K126" s="12"/>
      <c r="L126" s="110"/>
    </row>
    <row r="127" spans="1:18" ht="21.75" customHeight="1" x14ac:dyDescent="0.45">
      <c r="C127" s="47"/>
      <c r="D127" s="13"/>
      <c r="F127" s="82"/>
      <c r="G127" s="82"/>
      <c r="H127" s="110"/>
      <c r="I127" s="82"/>
      <c r="J127" s="82"/>
      <c r="K127" s="12"/>
      <c r="L127" s="110"/>
    </row>
    <row r="128" spans="1:18" ht="21.75" customHeight="1" x14ac:dyDescent="0.45">
      <c r="C128" s="47"/>
      <c r="D128" s="13"/>
      <c r="F128" s="82"/>
      <c r="G128" s="82"/>
      <c r="H128" s="110"/>
      <c r="I128" s="82"/>
      <c r="J128" s="82"/>
      <c r="K128" s="12"/>
      <c r="L128" s="110"/>
    </row>
    <row r="129" spans="1:12" ht="21.75" customHeight="1" x14ac:dyDescent="0.45">
      <c r="C129" s="47"/>
      <c r="D129" s="13"/>
      <c r="F129" s="82"/>
      <c r="G129" s="82"/>
      <c r="H129" s="110"/>
      <c r="I129" s="82"/>
      <c r="J129" s="82"/>
      <c r="K129" s="12"/>
      <c r="L129" s="110"/>
    </row>
    <row r="130" spans="1:12" ht="21.75" customHeight="1" x14ac:dyDescent="0.45">
      <c r="C130" s="47"/>
      <c r="D130" s="13"/>
      <c r="F130" s="82"/>
      <c r="G130" s="82"/>
      <c r="H130" s="110"/>
      <c r="I130" s="82"/>
      <c r="J130" s="82"/>
      <c r="K130" s="12"/>
      <c r="L130" s="110"/>
    </row>
    <row r="131" spans="1:12" ht="21.75" customHeight="1" x14ac:dyDescent="0.45">
      <c r="C131" s="47"/>
      <c r="D131" s="13"/>
      <c r="F131" s="82"/>
      <c r="G131" s="82"/>
      <c r="H131" s="110"/>
      <c r="I131" s="82"/>
      <c r="J131" s="82"/>
      <c r="K131" s="12"/>
      <c r="L131" s="110"/>
    </row>
    <row r="132" spans="1:12" ht="21.75" customHeight="1" x14ac:dyDescent="0.45">
      <c r="C132" s="47"/>
      <c r="D132" s="13"/>
      <c r="F132" s="82"/>
      <c r="G132" s="82"/>
      <c r="H132" s="110"/>
      <c r="I132" s="82"/>
      <c r="J132" s="82"/>
      <c r="K132" s="12"/>
      <c r="L132" s="110"/>
    </row>
    <row r="133" spans="1:12" ht="21.75" customHeight="1" x14ac:dyDescent="0.45">
      <c r="C133" s="47"/>
      <c r="D133" s="13"/>
      <c r="F133" s="82"/>
      <c r="G133" s="82"/>
      <c r="H133" s="110"/>
      <c r="I133" s="82"/>
      <c r="J133" s="82"/>
      <c r="K133" s="12"/>
      <c r="L133" s="110"/>
    </row>
    <row r="134" spans="1:12" ht="21.75" customHeight="1" x14ac:dyDescent="0.45">
      <c r="C134" s="47"/>
      <c r="D134" s="13"/>
      <c r="F134" s="82"/>
      <c r="G134" s="82"/>
      <c r="H134" s="110"/>
      <c r="I134" s="82"/>
      <c r="J134" s="82"/>
      <c r="K134" s="12"/>
      <c r="L134" s="110"/>
    </row>
    <row r="135" spans="1:12" ht="21.75" customHeight="1" x14ac:dyDescent="0.45">
      <c r="C135" s="47"/>
      <c r="D135" s="13"/>
      <c r="F135" s="82"/>
      <c r="G135" s="82"/>
      <c r="H135" s="110"/>
      <c r="I135" s="82"/>
      <c r="J135" s="82"/>
      <c r="K135" s="12"/>
      <c r="L135" s="110"/>
    </row>
    <row r="136" spans="1:12" ht="21.75" customHeight="1" x14ac:dyDescent="0.45">
      <c r="C136" s="47"/>
      <c r="D136" s="13"/>
      <c r="F136" s="82"/>
      <c r="G136" s="82"/>
      <c r="H136" s="110"/>
      <c r="I136" s="82"/>
      <c r="J136" s="82"/>
      <c r="K136" s="12"/>
      <c r="L136" s="110"/>
    </row>
    <row r="137" spans="1:12" ht="21.75" customHeight="1" x14ac:dyDescent="0.45">
      <c r="C137" s="47"/>
      <c r="D137" s="13"/>
      <c r="F137" s="82"/>
      <c r="G137" s="82"/>
      <c r="H137" s="110"/>
      <c r="I137" s="82"/>
      <c r="J137" s="82"/>
      <c r="K137" s="12"/>
      <c r="L137" s="110"/>
    </row>
    <row r="138" spans="1:12" ht="21.75" customHeight="1" x14ac:dyDescent="0.45">
      <c r="C138" s="47"/>
      <c r="D138" s="13"/>
      <c r="F138" s="82"/>
      <c r="G138" s="82"/>
      <c r="H138" s="110"/>
      <c r="I138" s="82"/>
      <c r="J138" s="82"/>
      <c r="K138" s="12"/>
      <c r="L138" s="110"/>
    </row>
    <row r="139" spans="1:12" ht="21.75" customHeight="1" x14ac:dyDescent="0.45">
      <c r="C139" s="47"/>
      <c r="D139" s="13"/>
      <c r="F139" s="82"/>
      <c r="G139" s="82"/>
      <c r="H139" s="110"/>
      <c r="I139" s="82"/>
      <c r="J139" s="82"/>
      <c r="K139" s="12"/>
      <c r="L139" s="110"/>
    </row>
    <row r="140" spans="1:12" ht="21.75" customHeight="1" x14ac:dyDescent="0.45">
      <c r="C140" s="47"/>
      <c r="D140" s="13"/>
      <c r="F140" s="82"/>
      <c r="G140" s="82"/>
      <c r="H140" s="110"/>
      <c r="I140" s="82"/>
      <c r="J140" s="82"/>
      <c r="K140" s="12"/>
      <c r="L140" s="110"/>
    </row>
    <row r="141" spans="1:12" ht="21.75" customHeight="1" x14ac:dyDescent="0.45">
      <c r="C141" s="47"/>
      <c r="D141" s="13"/>
      <c r="F141" s="82"/>
      <c r="G141" s="82"/>
      <c r="H141" s="110"/>
      <c r="I141" s="82"/>
      <c r="J141" s="82"/>
      <c r="K141" s="12"/>
      <c r="L141" s="110"/>
    </row>
    <row r="142" spans="1:12" ht="11.25" customHeight="1" x14ac:dyDescent="0.45">
      <c r="C142" s="47"/>
      <c r="D142" s="13"/>
      <c r="F142" s="82"/>
      <c r="G142" s="82"/>
      <c r="H142" s="110"/>
      <c r="I142" s="82"/>
      <c r="J142" s="82"/>
      <c r="K142" s="12"/>
      <c r="L142" s="110"/>
    </row>
    <row r="143" spans="1:12" ht="22.2" customHeight="1" x14ac:dyDescent="0.3">
      <c r="A143" s="46" t="s">
        <v>0</v>
      </c>
      <c r="B143" s="46"/>
      <c r="C143" s="46"/>
      <c r="D143" s="45"/>
      <c r="E143" s="45"/>
      <c r="F143" s="44"/>
      <c r="G143" s="44"/>
      <c r="H143" s="108"/>
      <c r="I143" s="44"/>
      <c r="J143" s="24"/>
      <c r="K143" s="44"/>
      <c r="L143" s="88"/>
    </row>
  </sheetData>
  <mergeCells count="6">
    <mergeCell ref="F5:H5"/>
    <mergeCell ref="J5:L5"/>
    <mergeCell ref="F54:H54"/>
    <mergeCell ref="J54:L54"/>
    <mergeCell ref="F104:H104"/>
    <mergeCell ref="J104:L104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Nattawadee Makwattanasuk (TH)</cp:lastModifiedBy>
  <cp:lastPrinted>2024-08-13T03:24:50Z</cp:lastPrinted>
  <dcterms:created xsi:type="dcterms:W3CDTF">2022-04-29T16:15:23Z</dcterms:created>
  <dcterms:modified xsi:type="dcterms:W3CDTF">2024-08-13T10:56:55Z</dcterms:modified>
</cp:coreProperties>
</file>