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metadata" ContentType="application/binary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4\1.SYNTEC\Q2'67\SYNTEC\1. Audit FS\FS_Client\T\"/>
    </mc:Choice>
  </mc:AlternateContent>
  <bookViews>
    <workbookView xWindow="-108" yWindow="-108" windowWidth="23256" windowHeight="12576" activeTab="6"/>
  </bookViews>
  <sheets>
    <sheet name="BS" sheetId="1" r:id="rId3"/>
    <sheet name="PL 3M" sheetId="2" r:id="rId4"/>
    <sheet name="PL9M" sheetId="3" state="hidden" r:id="rId5"/>
    <sheet name="PL 6M" sheetId="7" r:id="rId6"/>
    <sheet name="CH-Conso" sheetId="4" r:id="rId7"/>
    <sheet name="CH" sheetId="5" r:id="rId8"/>
    <sheet name="CF" sheetId="6" r:id="rId9"/>
  </sheets>
  <definedNames>
    <definedName name="_xlnm.Print_Area" localSheetId="0">BS!$A$1:$J$86</definedName>
    <definedName name="_xlnm.Print_Area" localSheetId="6">CF!$A$1:$J$94</definedName>
    <definedName name="_xlnm.Print_Area" localSheetId="5">CH!$A$1:$P$20</definedName>
    <definedName name="_xlnm.Print_Area" localSheetId="4">'CH-Conso'!$A$1:$V$23</definedName>
    <definedName name="_xlnm.Print_Area" localSheetId="1">'PL 3M'!$A$1:$J$59</definedName>
    <definedName name="_xlnm.Print_Area" localSheetId="3">'PL 6M'!$A$1:$J$59</definedName>
    <definedName name="_xlnm.Print_Titles" localSheetId="0">BS!$1:$8</definedName>
    <definedName name="_xlnm.Print_Titles" localSheetId="6">CF!$1:$8</definedName>
    <definedName name="_xlnm.Print_Titles" localSheetId="1">'PL 3M'!$1:$7</definedName>
    <definedName name="_xlnm.Print_Titles" localSheetId="3">'PL 6M'!$1:$7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" l="1"/>
</calcChain>
</file>

<file path=xl/sharedStrings.xml><?xml version="1.0" encoding="utf-8"?>
<sst xmlns="http://schemas.openxmlformats.org/spreadsheetml/2006/main" count="441" uniqueCount="265">
  <si>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</si>
  <si>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</si>
  <si>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30 มิถุนายน 2567</t>
  </si>
  <si>
    <t>(หน่วย : พันบาท)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</si>
  <si>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</si>
  <si>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</si>
  <si>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</si>
  <si>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</si>
  <si>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</si>
  <si>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</si>
  <si>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</si>
  <si>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</si>
  <si>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</si>
  <si>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</si>
  <si>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</si>
  <si>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</si>
  <si>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</si>
  <si>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</si>
  <si>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</si>
  <si>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</si>
  <si>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</si>
  <si>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</si>
  <si>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</si>
  <si>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</si>
  <si>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</si>
  <si>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</si>
  <si>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</si>
  <si>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</si>
  <si>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</si>
  <si>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</si>
  <si>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</si>
  <si>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</si>
  <si>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</si>
  <si>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</si>
  <si>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</si>
  <si>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</si>
  <si>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</si>
  <si>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</si>
  <si>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</si>
  <si>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</si>
  <si>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</si>
  <si>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</si>
  <si>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</si>
  <si>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</si>
  <si>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</si>
  <si>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เงินกู้ยืมระยะยาวส่วนที่ถึงกำหนดชำระภายในหนึ่งปี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</si>
  <si>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</si>
  <si>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</si>
  <si>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</si>
  <si>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</si>
  <si>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</si>
  <si>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</si>
  <si>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</si>
  <si>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</si>
  <si>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</si>
  <si>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</si>
  <si>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</si>
  <si>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</si>
  <si>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</si>
  <si>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</si>
  <si>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</si>
  <si>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</si>
  <si>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</si>
  <si>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</si>
  <si>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</si>
  <si>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</si>
  <si>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</si>
  <si>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</si>
  <si>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</si>
  <si>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</si>
  <si>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</si>
  <si>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</si>
  <si>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</si>
  <si>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</si>
  <si>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</si>
  <si>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</si>
  <si>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</si>
  <si>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</si>
  <si>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</si>
  <si>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</si>
  <si>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</si>
  <si>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</si>
  <si>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</si>
  <si>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</si>
  <si>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</si>
  <si>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</si>
  <si>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30 มิถุนายน 2567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</si>
  <si>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</si>
  <si>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</si>
  <si>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</si>
  <si>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</si>
  <si>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</si>
  <si>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</si>
  <si>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</si>
  <si>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</si>
  <si>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</si>
  <si>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</si>
  <si>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</si>
  <si>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</si>
  <si>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</si>
  <si>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</si>
  <si>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</si>
  <si>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</si>
  <si>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</si>
  <si>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</si>
  <si>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</si>
  <si>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</si>
  <si>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</si>
  <si>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</si>
  <si>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</si>
  <si>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</si>
  <si>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</si>
  <si>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</si>
  <si>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</si>
  <si>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</si>
  <si>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</si>
  <si>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</si>
  <si>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</si>
  <si>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</si>
  <si>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</si>
  <si>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</si>
  <si>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</si>
  <si>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 (ขาดทุน) เบ็ดเสร็จรวม :-</t>
  </si>
  <si>
    <t>กำไร (ขาดทุน) ต่อหุ้น</t>
  </si>
  <si>
    <t xml:space="preserve"> กำไร (ขาดทุน) ต่อหุ้นขั้นพื้นฐาน (บาท) ต่อหุ้น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</si>
  <si>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</si>
  <si>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</si>
  <si>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</si>
  <si>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</si>
  <si>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</si>
  <si>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</si>
  <si>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</si>
  <si>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</si>
  <si>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</si>
  <si>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</si>
  <si>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</si>
  <si>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</si>
  <si>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</si>
  <si>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</si>
  <si>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</si>
  <si>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</si>
  <si>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</si>
  <si>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</si>
  <si>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</si>
  <si>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</si>
  <si>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</si>
  <si>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</si>
  <si>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</si>
  <si>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</si>
  <si>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</si>
  <si>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</si>
  <si>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</si>
  <si>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สำหรับงวดหกเดือนสิ้นสุดวันที่ 30 มิถุนายน 2567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</si>
  <si>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</si>
  <si>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</si>
  <si>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</si>
  <si>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</si>
  <si>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</si>
  <si>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</si>
  <si>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</si>
  <si>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</si>
  <si>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</si>
  <si>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</si>
  <si>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</si>
  <si>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</si>
  <si>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</si>
  <si>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</si>
  <si>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</si>
  <si>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</si>
  <si>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</si>
  <si>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</si>
  <si>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</si>
  <si>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</si>
  <si>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</si>
  <si>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</si>
  <si>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</si>
  <si>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</si>
  <si>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</si>
  <si>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</si>
  <si>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</si>
  <si>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>กำไร (ขาดทุน) เบ็ดเสร็จรวม สำหรับงวด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</si>
  <si>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</si>
  <si>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</si>
  <si>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</si>
  <si>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</si>
  <si>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</si>
  <si>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</si>
  <si>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 (โอนกลับ)</t>
  </si>
  <si>
    <t>กำไรจากการจำหน่ายทรัพย์สิน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</si>
  <si>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</si>
  <si>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</si>
  <si>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</si>
  <si>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</si>
  <si>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</si>
  <si>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</si>
  <si>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</si>
  <si>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</si>
  <si>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</si>
  <si>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</si>
  <si>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</si>
  <si>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</si>
  <si>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</si>
  <si>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</si>
  <si>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</si>
  <si>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</si>
  <si>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</si>
  <si>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</si>
  <si>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</si>
  <si>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</si>
  <si>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</si>
  <si>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</si>
  <si>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</si>
  <si>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</si>
  <si>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</si>
  <si>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</si>
  <si>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</si>
  <si>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</si>
  <si>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</si>
  <si>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</si>
  <si>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</si>
  <si>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</si>
  <si>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</si>
  <si>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</si>
  <si>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</si>
  <si>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</si>
  <si>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</si>
  <si>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</si>
  <si>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</si>
  <si>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</si>
  <si>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</si>
  <si>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</si>
  <si>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</si>
  <si>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</si>
  <si>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</si>
  <si>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</si>
  <si>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โอนสินทรัพย์ไม่มีตัวตนไปยังบัญชีที่ดิน อาคาร และอุปกรณ์</t>
  </si>
  <si>
    <t>ประกอบด้วย:</t>
  </si>
  <si>
    <t>เงินสดย่อย</t>
  </si>
  <si>
    <t>เงินสดในมือ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</si>
  <si>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</si>
  <si>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</si>
  <si>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</si>
  <si>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</si>
  <si>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กำไรจากการจำหน่ายเงินลงทุนในบริษัทย่อย</t>
  </si>
  <si>
    <t>ลูกหนี้เงินประกันผลงานตามสัญญาก่อสร้าง</t>
  </si>
  <si>
    <t>รับคืนภาษีเงินได้ถูกหัก ณ ที่จ่าย</t>
  </si>
  <si>
    <t>เงินปันผลให้ผู้ถือหุ้นบริษัท</t>
  </si>
  <si>
    <t>ส่วนแบ่งขาดทุนจากเงินลงทุนในการร่วมค้า</t>
  </si>
  <si>
    <t>กำไรจากการวัดมูลค่ายุติธรรมของเงินลงทุนในการร่วมค้า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</si>
  <si>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</si>
  <si>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</si>
  <si>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เงินสดจ่ายจากเงินให้กู้ยืมระยะยาวแก่บริษัทร่วมการค้า</t>
  </si>
  <si>
    <t>เงินฝากธนาคารที่ติดภาระค้ำประกันเพิ่มขึ้น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</si>
  <si>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</si>
  <si>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สินทรัพย์สิทธิการใช้ภายใต้สัญญาเช่าเพิ่มขึ้น</t>
  </si>
  <si>
    <t>ที่ดิน อาคาร และอุปกรณ์ภายใต้สัญญาเช่าซื้อเพิ่มขึ้น</t>
  </si>
  <si>
    <t>การเปลี่ยนแปลงสัดส่วน</t>
  </si>
  <si>
    <t xml:space="preserve">     การถือหุ้นในบริษัทย่อย</t>
  </si>
  <si>
    <t>3 , 5</t>
  </si>
  <si>
    <t>4 , 19</t>
  </si>
  <si>
    <t>3 , 13</t>
  </si>
  <si>
    <t>3, 14</t>
  </si>
  <si>
    <t>8 , 19</t>
  </si>
  <si>
    <t>เงินสดจ่ายเพื่อเพิ่มทุนในเงินลงทุนในการร่วมค้า</t>
  </si>
  <si>
    <t>กำไรจากการเปลี่ยนสถานะเงินลงทุนในบริษัทย่อยเป็นเงินลงทุนในการร่วมค้า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</si>
</sst>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(* #,##0_);_(* \(#,##0\);_(* &quot;-&quot;??_);_(@_)"/>
    <numFmt numFmtId="165" formatCode="_(* #,##0.000000000000000000000000000_);_(* \(#,##0.000000000000000000000000000\);_(* &quot;-&quot;??_);_(@_)"/>
    <numFmt numFmtId="166" formatCode="#,##0.00\ ;\(#,##0.00\)"/>
    <numFmt numFmtId="167" formatCode="_-* #,##0_-;\-* #,##0_-;_-* &quot;-&quot;??_-;_-@"/>
    <numFmt numFmtId="168" formatCode="_-* #,##0.00_-;\-* #,##0.00_-;_-* &quot;-&quot;??_-;_-@"/>
    <numFmt numFmtId="169" formatCode="_(* #,##0.000000000000_);_(* \(#,##0.000000000000\);_(* &quot;-&quot;??_);_(@_)"/>
    <numFmt numFmtId="170" formatCode="_(* #,##0.0000_);_(* \(#,##0.0000\);_(* &quot;-&quot;??_);_(@_)"/>
    <numFmt numFmtId="171" formatCode="#,##0;\(#,##0\);&quot;-     &quot;"/>
    <numFmt numFmtId="172" formatCode="#,##0.00;\(#,##0.00\);&quot;-     &quot;"/>
    <numFmt numFmtId="173" formatCode="_(* #,##0.000_);_(* \(#,##0.000\);_(* &quot;-&quot;??_);_(@_)"/>
    <numFmt numFmtId="174" formatCode="#,##0.00\ ;\(#,##0.00\);&quot;-     &quot;"/>
    <numFmt numFmtId="175" formatCode="#,##0\ ;\(#,##0\);&quot;-     &quot;"/>
    <numFmt numFmtId="176" formatCode="#,##0\ ;&quot; (&quot;#,##0\);&quot; -&quot;#\ ;@\ "/>
    <numFmt numFmtId="177" formatCode="_-* #,##0.0_-;\-* #,##0.0_-;_-* &quot;-&quot;??_-;_-@"/>
    <numFmt numFmtId="178" formatCode="_(* #,##0.000000000_);_(* \(#,##0.000000000\);_(* &quot;-&quot;??_);_(@_)"/>
  </numFmts>
  <fonts count="2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double">
        <color rgb="FF000000"/>
      </bottom>
    </border>
    <border>
      <left/>
      <right/>
      <top/>
      <bottom style="double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171" fontId="10" fillId="0" borderId="0" xfId="0" applyNumberFormat="1" applyFont="1"/>
    <xf numFmtId="171" fontId="9" fillId="0" borderId="0" xfId="0" applyNumberFormat="1" applyFont="1"/>
    <xf numFmtId="43" fontId="10" fillId="0" borderId="0" xfId="0" applyNumberFormat="1" applyFont="1"/>
    <xf numFmtId="171" fontId="10" fillId="0" borderId="1" xfId="0" applyNumberFormat="1" applyFont="1" applyBorder="1"/>
    <xf numFmtId="171" fontId="9" fillId="0" borderId="2" xfId="0" applyNumberFormat="1" applyFont="1" applyBorder="1"/>
    <xf numFmtId="0" fontId="13" fillId="0" borderId="0" xfId="0" applyFont="1" applyAlignment="1">
      <alignment horizontal="center"/>
    </xf>
    <xf numFmtId="174" fontId="9" fillId="0" borderId="3" xfId="0" applyNumberFormat="1" applyFont="1" applyBorder="1"/>
    <xf numFmtId="174" fontId="9" fillId="0" borderId="0" xfId="0" applyNumberFormat="1" applyFont="1"/>
    <xf numFmtId="172" fontId="10" fillId="0" borderId="0" xfId="0" applyNumberFormat="1" applyFont="1"/>
    <xf numFmtId="2" fontId="10" fillId="0" borderId="0" xfId="0" applyNumberFormat="1" applyFont="1"/>
    <xf numFmtId="164" fontId="3" fillId="0" borderId="0" xfId="18" applyNumberFormat="1" applyFont="1" applyFill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center"/>
    </xf>
    <xf numFmtId="171" fontId="9" fillId="0" borderId="5" xfId="0" applyNumberFormat="1" applyFont="1" applyBorder="1"/>
    <xf numFmtId="171" fontId="10" fillId="0" borderId="4" xfId="0" applyNumberFormat="1" applyFont="1" applyBorder="1"/>
    <xf numFmtId="171" fontId="9" fillId="0" borderId="4" xfId="0" applyNumberFormat="1" applyFont="1" applyBorder="1"/>
    <xf numFmtId="0" fontId="2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Border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0" applyNumberFormat="1" applyFont="1"/>
    <xf numFmtId="164" fontId="2" fillId="0" borderId="0" xfId="0" applyNumberFormat="1" applyFont="1"/>
    <xf numFmtId="164" fontId="6" fillId="0" borderId="0" xfId="0" applyNumberFormat="1" applyFont="1"/>
    <xf numFmtId="0" fontId="6" fillId="0" borderId="0" xfId="0" applyFont="1"/>
    <xf numFmtId="0" fontId="3" fillId="0" borderId="4" xfId="0" applyFont="1" applyBorder="1" applyAlignment="1">
      <alignment horizontal="center"/>
    </xf>
    <xf numFmtId="175" fontId="2" fillId="0" borderId="0" xfId="0" applyNumberFormat="1" applyFont="1"/>
    <xf numFmtId="43" fontId="2" fillId="0" borderId="0" xfId="0" applyNumberFormat="1" applyFont="1"/>
    <xf numFmtId="164" fontId="3" fillId="0" borderId="0" xfId="0" applyNumberFormat="1" applyFont="1" applyAlignment="1">
      <alignment horizontal="right"/>
    </xf>
    <xf numFmtId="168" fontId="2" fillId="0" borderId="0" xfId="0" applyNumberFormat="1" applyFont="1"/>
    <xf numFmtId="164" fontId="3" fillId="0" borderId="4" xfId="0" applyNumberFormat="1" applyFont="1" applyBorder="1"/>
    <xf numFmtId="164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0" xfId="0" applyNumberFormat="1" applyFont="1" applyBorder="1" applyAlignment="1">
      <alignment horizont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164" fontId="14" fillId="0" borderId="0" xfId="0" applyNumberFormat="1" applyFont="1"/>
    <xf numFmtId="43" fontId="14" fillId="0" borderId="0" xfId="0" applyNumberFormat="1" applyFont="1"/>
    <xf numFmtId="171" fontId="2" fillId="0" borderId="0" xfId="0" applyNumberFormat="1" applyFont="1"/>
    <xf numFmtId="43" fontId="3" fillId="0" borderId="0" xfId="18" applyFont="1" applyFill="1"/>
    <xf numFmtId="43" fontId="3" fillId="0" borderId="0" xfId="18" applyFont="1" applyFill="1" applyAlignment="1">
      <alignment vertical="top"/>
    </xf>
    <xf numFmtId="43" fontId="2" fillId="0" borderId="0" xfId="18" applyFont="1" applyFill="1"/>
    <xf numFmtId="0" fontId="2" fillId="0" borderId="0" xfId="0" applyFont="1" applyFill="1"/>
    <xf numFmtId="0" fontId="3" fillId="0" borderId="0" xfId="0" applyFont="1" applyFill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5" fontId="3" fillId="0" borderId="0" xfId="0" applyNumberFormat="1" applyFont="1" applyFill="1"/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2" fillId="0" borderId="4" xfId="0" applyNumberFormat="1" applyFont="1" applyFill="1" applyBorder="1"/>
    <xf numFmtId="0" fontId="2" fillId="0" borderId="4" xfId="0" applyFont="1" applyFill="1" applyBorder="1"/>
    <xf numFmtId="164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3" fontId="3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168" fontId="3" fillId="0" borderId="0" xfId="0" applyNumberFormat="1" applyFont="1" applyFill="1"/>
    <xf numFmtId="164" fontId="2" fillId="0" borderId="5" xfId="0" applyNumberFormat="1" applyFont="1" applyFill="1" applyBorder="1"/>
    <xf numFmtId="167" fontId="2" fillId="0" borderId="0" xfId="0" applyNumberFormat="1" applyFont="1" applyFill="1"/>
    <xf numFmtId="43" fontId="3" fillId="0" borderId="0" xfId="0" applyNumberFormat="1" applyFont="1" applyFill="1"/>
    <xf numFmtId="37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164" fontId="2" fillId="0" borderId="0" xfId="0" applyNumberFormat="1" applyFont="1" applyFill="1" applyBorder="1"/>
    <xf numFmtId="164" fontId="3" fillId="0" borderId="3" xfId="0" applyNumberFormat="1" applyFont="1" applyFill="1" applyBorder="1"/>
    <xf numFmtId="164" fontId="2" fillId="0" borderId="1" xfId="0" applyNumberFormat="1" applyFont="1" applyFill="1" applyBorder="1"/>
    <xf numFmtId="169" fontId="2" fillId="0" borderId="0" xfId="0" applyNumberFormat="1" applyFont="1" applyFill="1" applyAlignment="1">
      <alignment horizontal="left"/>
    </xf>
    <xf numFmtId="169" fontId="6" fillId="0" borderId="0" xfId="0" applyNumberFormat="1" applyFont="1" applyFill="1" applyAlignment="1">
      <alignment horizontal="center"/>
    </xf>
    <xf numFmtId="169" fontId="3" fillId="0" borderId="0" xfId="0" applyNumberFormat="1" applyFont="1" applyFill="1"/>
    <xf numFmtId="169" fontId="2" fillId="0" borderId="0" xfId="0" applyNumberFormat="1" applyFont="1" applyFill="1"/>
    <xf numFmtId="170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71" fontId="3" fillId="0" borderId="0" xfId="0" applyNumberFormat="1" applyFont="1" applyFill="1"/>
    <xf numFmtId="171" fontId="2" fillId="0" borderId="0" xfId="0" applyNumberFormat="1" applyFont="1" applyFill="1"/>
    <xf numFmtId="164" fontId="3" fillId="0" borderId="0" xfId="0" applyNumberFormat="1" applyFont="1" applyFill="1" applyBorder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4" fontId="2" fillId="0" borderId="5" xfId="0" applyNumberFormat="1" applyFont="1" applyFill="1" applyBorder="1" applyAlignment="1">
      <alignment vertical="top"/>
    </xf>
    <xf numFmtId="171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71" fontId="3" fillId="0" borderId="0" xfId="0" applyNumberFormat="1" applyFont="1" applyFill="1" applyBorder="1"/>
    <xf numFmtId="164" fontId="3" fillId="0" borderId="6" xfId="0" applyNumberFormat="1" applyFont="1" applyFill="1" applyBorder="1"/>
    <xf numFmtId="164" fontId="2" fillId="0" borderId="2" xfId="0" applyNumberFormat="1" applyFont="1" applyFill="1" applyBorder="1"/>
    <xf numFmtId="164" fontId="3" fillId="0" borderId="4" xfId="0" applyNumberFormat="1" applyFont="1" applyFill="1" applyBorder="1"/>
    <xf numFmtId="164" fontId="10" fillId="0" borderId="4" xfId="0" applyNumberFormat="1" applyFont="1" applyFill="1" applyBorder="1"/>
    <xf numFmtId="164" fontId="10" fillId="0" borderId="0" xfId="0" applyNumberFormat="1" applyFont="1" applyFill="1"/>
    <xf numFmtId="168" fontId="8" fillId="0" borderId="0" xfId="0" applyNumberFormat="1" applyFont="1" applyFill="1"/>
    <xf numFmtId="43" fontId="2" fillId="0" borderId="0" xfId="0" applyNumberFormat="1" applyFont="1" applyFill="1" applyBorder="1"/>
    <xf numFmtId="43" fontId="2" fillId="0" borderId="0" xfId="0" applyNumberFormat="1" applyFont="1" applyFill="1"/>
    <xf numFmtId="9" fontId="3" fillId="0" borderId="0" xfId="0" applyNumberFormat="1" applyFont="1" applyFill="1"/>
    <xf numFmtId="172" fontId="3" fillId="0" borderId="0" xfId="0" applyNumberFormat="1" applyFont="1" applyFill="1"/>
    <xf numFmtId="10" fontId="3" fillId="0" borderId="0" xfId="0" applyNumberFormat="1" applyFont="1" applyFill="1"/>
    <xf numFmtId="173" fontId="3" fillId="0" borderId="0" xfId="0" applyNumberFormat="1" applyFont="1" applyFill="1"/>
    <xf numFmtId="171" fontId="2" fillId="0" borderId="0" xfId="0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75" fontId="3" fillId="0" borderId="0" xfId="0" applyNumberFormat="1" applyFont="1" applyFill="1"/>
    <xf numFmtId="175" fontId="2" fillId="0" borderId="0" xfId="0" applyNumberFormat="1" applyFont="1" applyFill="1" applyAlignment="1">
      <alignment horizontal="right"/>
    </xf>
    <xf numFmtId="175" fontId="2" fillId="0" borderId="0" xfId="0" applyNumberFormat="1" applyFont="1" applyFill="1"/>
    <xf numFmtId="175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75" fontId="3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75" fontId="2" fillId="0" borderId="7" xfId="0" applyNumberFormat="1" applyFont="1" applyFill="1" applyBorder="1"/>
    <xf numFmtId="175" fontId="2" fillId="0" borderId="0" xfId="0" applyNumberFormat="1" applyFont="1" applyFill="1" applyAlignment="1">
      <alignment horizontal="center"/>
    </xf>
    <xf numFmtId="175" fontId="2" fillId="0" borderId="0" xfId="0" applyNumberFormat="1" applyFont="1" applyFill="1"/>
    <xf numFmtId="43" fontId="2" fillId="0" borderId="0" xfId="0" applyNumberFormat="1" applyFont="1" applyFill="1"/>
    <xf numFmtId="0" fontId="2" fillId="0" borderId="0" xfId="0" applyFont="1" applyFill="1"/>
    <xf numFmtId="0" fontId="20" fillId="0" borderId="0" xfId="0" applyFont="1" applyFill="1"/>
    <xf numFmtId="175" fontId="3" fillId="0" borderId="0" xfId="0" applyNumberFormat="1" applyFont="1" applyFill="1" applyAlignment="1">
      <alignment horizontal="center"/>
    </xf>
    <xf numFmtId="175" fontId="2" fillId="0" borderId="5" xfId="0" applyNumberFormat="1" applyFont="1" applyFill="1" applyBorder="1"/>
    <xf numFmtId="175" fontId="19" fillId="0" borderId="0" xfId="0" applyNumberFormat="1" applyFont="1" applyFill="1"/>
    <xf numFmtId="175" fontId="10" fillId="0" borderId="0" xfId="0" applyNumberFormat="1" applyFont="1" applyFill="1"/>
    <xf numFmtId="177" fontId="3" fillId="0" borderId="0" xfId="0" applyNumberFormat="1" applyFont="1" applyFill="1"/>
    <xf numFmtId="178" fontId="3" fillId="0" borderId="0" xfId="0" applyNumberFormat="1" applyFont="1" applyFill="1"/>
    <xf numFmtId="168" fontId="2" fillId="0" borderId="0" xfId="0" applyNumberFormat="1" applyFont="1" applyFill="1"/>
    <xf numFmtId="168" fontId="16" fillId="0" borderId="0" xfId="0" applyNumberFormat="1" applyFont="1" applyFill="1" applyAlignment="1">
      <alignment horizontal="right"/>
    </xf>
    <xf numFmtId="168" fontId="16" fillId="0" borderId="0" xfId="0" applyNumberFormat="1" applyFont="1" applyFill="1"/>
    <xf numFmtId="171" fontId="2" fillId="0" borderId="0" xfId="0" applyNumberFormat="1" applyFont="1" applyFill="1" applyAlignment="1">
      <alignment horizontal="right"/>
    </xf>
    <xf numFmtId="0" fontId="17" fillId="0" borderId="0" xfId="0" applyFont="1" applyFill="1"/>
    <xf numFmtId="171" fontId="17" fillId="0" borderId="0" xfId="0" applyNumberFormat="1" applyFont="1" applyFill="1"/>
    <xf numFmtId="171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20" fillId="0" borderId="0" xfId="0" applyFont="1" applyFill="1"/>
    <xf numFmtId="43" fontId="3" fillId="0" borderId="0" xfId="0" applyNumberFormat="1" applyFont="1" applyFill="1" applyAlignment="1">
      <alignment horizontal="right"/>
    </xf>
    <xf numFmtId="43" fontId="3" fillId="0" borderId="5" xfId="0" applyNumberFormat="1" applyFont="1" applyFill="1" applyBorder="1" applyAlignment="1">
      <alignment horizontal="center"/>
    </xf>
    <xf numFmtId="0" fontId="18" fillId="0" borderId="5" xfId="0" applyFont="1" applyFill="1" applyBorder="1"/>
    <xf numFmtId="43" fontId="3" fillId="0" borderId="4" xfId="0" applyNumberFormat="1" applyFont="1" applyFill="1" applyBorder="1" applyAlignment="1">
      <alignment horizontal="center"/>
    </xf>
    <xf numFmtId="0" fontId="18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5" fillId="0" borderId="4" xfId="0" applyFont="1" applyFill="1" applyBorder="1"/>
    <xf numFmtId="0" fontId="9" fillId="0" borderId="0" xfId="0" applyFont="1" applyAlignment="1">
      <alignment horizontal="center"/>
    </xf>
    <xf numFmtId="0" fontId="0" fillId="0" borderId="0" xfId="0"/>
    <xf numFmtId="0" fontId="10" fillId="0" borderId="4" xfId="0" applyFont="1" applyBorder="1" applyAlignment="1">
      <alignment horizontal="center"/>
    </xf>
    <xf numFmtId="0" fontId="5" fillId="0" borderId="4" xfId="0" applyFont="1" applyBorder="1"/>
    <xf numFmtId="43" fontId="10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3" fillId="0" borderId="5" xfId="0" applyFont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11" Type="http://schemas.openxmlformats.org/officeDocument/2006/relationships/customXml" Target="../customXml/item1.xml" /><Relationship Id="rId13" Type="http://schemas.openxmlformats.org/officeDocument/2006/relationships/customXml" Target="../customXml/item3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15" Type="http://schemas.openxmlformats.org/officeDocument/2006/relationships/calcChain" Target="calcChain.xml" /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14" Type="http://schemas.openxmlformats.org/officeDocument/2006/relationships/customXml" Target="../customXml/item4.xml" /><Relationship Id="rId12" Type="http://schemas.openxmlformats.org/officeDocument/2006/relationships/customXml" Target="../customXml/item2.xml" /><Relationship Id="rId1" Type="http://schemas.openxmlformats.org/officeDocument/2006/relationships/theme" Target="theme/theme1.xml" /><Relationship Id="rId7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9" Type="http://schemas.openxmlformats.org/officeDocument/2006/relationships/worksheet" Target="worksheets/sheet7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view="pageBreakPreview" zoomScale="85" zoomScaleNormal="89" zoomScaleSheetLayoutView="85" workbookViewId="0" topLeftCell="A76">
      <selection pane="topLeft" activeCell="M14" sqref="M14"/>
    </sheetView>
  </sheetViews>
  <sheetFormatPr defaultColWidth="12.695" defaultRowHeight="19.8"/>
  <cols>
    <col min="1" max="1" width="39.75" style="71" customWidth="1"/>
    <col min="2" max="2" width="7.25" style="71" customWidth="1"/>
    <col min="3" max="3" width="1.25" style="71" customWidth="1"/>
    <col min="4" max="4" width="13.7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1" customWidth="1"/>
    <col min="9" max="9" width="1.25" style="71" customWidth="1"/>
    <col min="10" max="10" width="13.75" style="71" customWidth="1"/>
    <col min="11" max="11" width="10.5" style="71" customWidth="1"/>
    <col min="12" max="12" width="14.75" style="71" customWidth="1"/>
    <col min="13" max="13" width="18.25" style="71" customWidth="1"/>
    <col min="14" max="15" width="8" style="71" customWidth="1"/>
    <col min="16" max="16" width="34.25" style="71" customWidth="1"/>
    <col min="17" max="19" width="8" style="71" customWidth="1"/>
    <col min="20" max="16384" width="12.75" style="71"/>
  </cols>
  <sheetData>
    <row r="1" spans="1:16" ht="20.4">
      <c r="A1" s="70" t="s">
        <v>0</v>
      </c>
      <c r="D1" s="72"/>
      <c r="F1" s="72"/>
      <c r="H1" s="73"/>
      <c r="J1" s="72"/>
      <c r="P1" s="74"/>
    </row>
    <row r="2" spans="1:16" ht="20.4">
      <c r="A2" s="75" t="s">
        <v>1</v>
      </c>
      <c r="D2" s="73"/>
      <c r="F2" s="73"/>
      <c r="H2" s="73"/>
      <c r="J2" s="76"/>
      <c r="P2" s="74"/>
    </row>
    <row r="3" spans="1:16" ht="20.4">
      <c r="A3" s="77" t="s">
        <v>2</v>
      </c>
      <c r="D3" s="73"/>
      <c r="F3" s="73"/>
      <c r="H3" s="73"/>
      <c r="J3" s="76"/>
      <c r="P3" s="74"/>
    </row>
    <row r="4" spans="1:16" ht="20.4">
      <c r="A4" s="77"/>
      <c r="B4" s="78"/>
      <c r="C4" s="70"/>
      <c r="D4" s="79"/>
      <c r="E4" s="80"/>
      <c r="F4" s="79"/>
      <c r="G4" s="80"/>
      <c r="H4" s="79"/>
      <c r="I4" s="80"/>
      <c r="J4" s="81" t="s">
        <v>3</v>
      </c>
      <c r="P4" s="74"/>
    </row>
    <row r="5" spans="1:16" ht="20.4">
      <c r="A5" s="77"/>
      <c r="B5" s="82"/>
      <c r="D5" s="181" t="s">
        <v>4</v>
      </c>
      <c r="E5" s="182"/>
      <c r="F5" s="182"/>
      <c r="G5" s="83"/>
      <c r="H5" s="183" t="s">
        <v>5</v>
      </c>
      <c r="I5" s="184"/>
      <c r="J5" s="184"/>
      <c r="P5" s="74"/>
    </row>
    <row r="6" spans="1:16" ht="19.8">
      <c r="A6" s="84"/>
      <c r="D6" s="85" t="s">
        <v>6</v>
      </c>
      <c r="F6" s="85" t="s">
        <v>7</v>
      </c>
      <c r="G6" s="86"/>
      <c r="H6" s="85" t="s">
        <v>6</v>
      </c>
      <c r="J6" s="85" t="s">
        <v>7</v>
      </c>
      <c r="P6" s="74"/>
    </row>
    <row r="7" spans="1:16" ht="19.8">
      <c r="A7" s="84"/>
      <c r="B7" s="87"/>
      <c r="D7" s="85" t="s">
        <v>8</v>
      </c>
      <c r="F7" s="85" t="s">
        <v>9</v>
      </c>
      <c r="G7" s="86"/>
      <c r="H7" s="85" t="s">
        <v>8</v>
      </c>
      <c r="J7" s="85" t="s">
        <v>9</v>
      </c>
      <c r="P7" s="74"/>
    </row>
    <row r="8" spans="1:16" ht="19.8">
      <c r="A8" s="84"/>
      <c r="B8" s="88" t="s">
        <v>10</v>
      </c>
      <c r="D8" s="89" t="s">
        <v>11</v>
      </c>
      <c r="F8" s="89"/>
      <c r="G8" s="86"/>
      <c r="H8" s="89" t="s">
        <v>11</v>
      </c>
      <c r="J8" s="89"/>
      <c r="P8" s="74"/>
    </row>
    <row r="9" spans="1:16" ht="19.8">
      <c r="A9" s="84"/>
      <c r="B9" s="87"/>
      <c r="D9" s="85"/>
      <c r="F9" s="85"/>
      <c r="G9" s="86"/>
      <c r="H9" s="85"/>
      <c r="J9" s="85"/>
      <c r="P9" s="74"/>
    </row>
    <row r="10" spans="1:16" ht="20.4">
      <c r="A10" s="77" t="s">
        <v>12</v>
      </c>
      <c r="B10" s="90"/>
      <c r="C10" s="82"/>
      <c r="D10" s="91"/>
      <c r="E10" s="85"/>
      <c r="F10" s="91"/>
      <c r="G10" s="85"/>
      <c r="H10" s="91"/>
      <c r="I10" s="85"/>
      <c r="J10" s="91"/>
      <c r="P10" s="74"/>
    </row>
    <row r="11" spans="1:16" ht="20.4">
      <c r="A11" s="77" t="s">
        <v>13</v>
      </c>
      <c r="B11" s="90"/>
      <c r="C11" s="90"/>
      <c r="D11" s="73"/>
      <c r="F11" s="73"/>
      <c r="H11" s="73"/>
      <c r="J11" s="73"/>
      <c r="P11" s="74"/>
    </row>
    <row r="12" spans="1:16" ht="19.8">
      <c r="A12" s="84" t="s">
        <v>14</v>
      </c>
      <c r="B12" s="90"/>
      <c r="C12" s="90"/>
      <c r="D12" s="73">
        <v>248334</v>
      </c>
      <c r="E12" s="92"/>
      <c r="F12" s="73">
        <v>474630</v>
      </c>
      <c r="G12" s="92"/>
      <c r="H12" s="73">
        <v>176111</v>
      </c>
      <c r="I12" s="92"/>
      <c r="J12" s="73">
        <v>391582</v>
      </c>
      <c r="K12" s="92"/>
      <c r="L12" s="92"/>
      <c r="M12" s="93"/>
      <c r="P12" s="74"/>
    </row>
    <row r="13" spans="1:16" ht="19.8">
      <c r="A13" s="84" t="s">
        <v>15</v>
      </c>
      <c r="B13" s="82" t="s">
        <v>258</v>
      </c>
      <c r="C13" s="90"/>
      <c r="D13" s="73">
        <v>430016</v>
      </c>
      <c r="E13" s="92"/>
      <c r="F13" s="73">
        <v>615992</v>
      </c>
      <c r="G13" s="92"/>
      <c r="H13" s="73">
        <v>423004</v>
      </c>
      <c r="I13" s="92"/>
      <c r="J13" s="73">
        <v>617704</v>
      </c>
      <c r="K13" s="92"/>
      <c r="L13" s="92"/>
      <c r="M13" s="93"/>
      <c r="P13" s="74"/>
    </row>
    <row r="14" spans="1:16" ht="19.8">
      <c r="A14" s="84" t="s">
        <v>16</v>
      </c>
      <c r="B14" s="82"/>
      <c r="C14" s="90"/>
      <c r="D14" s="73">
        <v>126638</v>
      </c>
      <c r="E14" s="92"/>
      <c r="F14" s="73">
        <v>108561</v>
      </c>
      <c r="G14" s="92"/>
      <c r="H14" s="73">
        <v>106558</v>
      </c>
      <c r="I14" s="92"/>
      <c r="J14" s="73">
        <v>85918</v>
      </c>
      <c r="K14" s="92"/>
      <c r="L14" s="92"/>
      <c r="M14" s="93"/>
      <c r="P14" s="74"/>
    </row>
    <row r="15" spans="1:16" ht="19.8">
      <c r="A15" s="84" t="s">
        <v>17</v>
      </c>
      <c r="B15" s="82">
        <v>6</v>
      </c>
      <c r="C15" s="90"/>
      <c r="D15" s="73">
        <v>439694</v>
      </c>
      <c r="E15" s="92"/>
      <c r="F15" s="73">
        <v>491794</v>
      </c>
      <c r="G15" s="92"/>
      <c r="H15" s="73">
        <v>439694</v>
      </c>
      <c r="I15" s="92"/>
      <c r="J15" s="73">
        <v>491794</v>
      </c>
      <c r="K15" s="92"/>
      <c r="L15" s="92"/>
      <c r="M15" s="93"/>
      <c r="P15" s="74"/>
    </row>
    <row r="16" spans="1:16" ht="19.8">
      <c r="A16" s="84" t="s">
        <v>18</v>
      </c>
      <c r="B16" s="82">
        <v>3</v>
      </c>
      <c r="C16" s="90"/>
      <c r="D16" s="73">
        <v>0</v>
      </c>
      <c r="E16" s="92"/>
      <c r="F16" s="73">
        <v>0</v>
      </c>
      <c r="G16" s="92"/>
      <c r="H16" s="73">
        <v>28050</v>
      </c>
      <c r="I16" s="92"/>
      <c r="J16" s="73">
        <v>27950</v>
      </c>
      <c r="K16" s="92"/>
      <c r="L16" s="92"/>
      <c r="M16" s="93"/>
      <c r="P16" s="74"/>
    </row>
    <row r="17" spans="1:16" ht="19.8">
      <c r="A17" s="84" t="s">
        <v>19</v>
      </c>
      <c r="B17" s="82">
        <v>7</v>
      </c>
      <c r="C17" s="90"/>
      <c r="D17" s="73">
        <v>184607</v>
      </c>
      <c r="E17" s="92"/>
      <c r="F17" s="73">
        <v>138678</v>
      </c>
      <c r="G17" s="92"/>
      <c r="H17" s="73">
        <v>182229</v>
      </c>
      <c r="I17" s="92"/>
      <c r="J17" s="73">
        <v>136464</v>
      </c>
      <c r="K17" s="92"/>
      <c r="L17" s="92"/>
      <c r="M17" s="93"/>
      <c r="P17" s="74"/>
    </row>
    <row r="18" spans="1:16" ht="19.8">
      <c r="A18" s="84" t="s">
        <v>20</v>
      </c>
      <c r="B18" s="82"/>
      <c r="C18" s="90"/>
      <c r="D18" s="73">
        <v>91153</v>
      </c>
      <c r="E18" s="92"/>
      <c r="F18" s="73">
        <v>215535</v>
      </c>
      <c r="G18" s="92"/>
      <c r="H18" s="73">
        <v>89215</v>
      </c>
      <c r="I18" s="92"/>
      <c r="J18" s="73">
        <v>211410</v>
      </c>
      <c r="K18" s="92"/>
      <c r="L18" s="92"/>
      <c r="M18" s="93"/>
      <c r="P18" s="74"/>
    </row>
    <row r="19" spans="1:16" ht="19.8">
      <c r="A19" s="84" t="s">
        <v>21</v>
      </c>
      <c r="B19" s="82" t="s">
        <v>259</v>
      </c>
      <c r="C19" s="90"/>
      <c r="D19" s="73">
        <v>3658133</v>
      </c>
      <c r="E19" s="92"/>
      <c r="F19" s="73">
        <v>3232213</v>
      </c>
      <c r="G19" s="92"/>
      <c r="H19" s="73">
        <v>3649149</v>
      </c>
      <c r="I19" s="92"/>
      <c r="J19" s="73">
        <v>3222122</v>
      </c>
      <c r="K19" s="92"/>
      <c r="L19" s="92"/>
      <c r="M19" s="93"/>
      <c r="P19" s="74"/>
    </row>
    <row r="20" spans="1:16" ht="19.8">
      <c r="A20" s="84" t="s">
        <v>22</v>
      </c>
      <c r="B20" s="82"/>
      <c r="C20" s="90"/>
      <c r="D20" s="73">
        <v>207728</v>
      </c>
      <c r="E20" s="92"/>
      <c r="F20" s="73">
        <v>243282</v>
      </c>
      <c r="G20" s="92"/>
      <c r="H20" s="73">
        <v>207728</v>
      </c>
      <c r="I20" s="92"/>
      <c r="J20" s="73">
        <v>242755</v>
      </c>
      <c r="K20" s="92"/>
      <c r="L20" s="92"/>
      <c r="M20" s="93"/>
      <c r="P20" s="74"/>
    </row>
    <row r="21" spans="1:16" ht="20.4">
      <c r="A21" s="77" t="s">
        <v>23</v>
      </c>
      <c r="B21" s="90"/>
      <c r="C21" s="90"/>
      <c r="D21" s="94">
        <v>5386303</v>
      </c>
      <c r="E21" s="95"/>
      <c r="F21" s="94">
        <v>5520685</v>
      </c>
      <c r="G21" s="95"/>
      <c r="H21" s="94">
        <v>5301738</v>
      </c>
      <c r="I21" s="95"/>
      <c r="J21" s="94">
        <v>5427699</v>
      </c>
      <c r="K21" s="92"/>
      <c r="L21" s="96"/>
      <c r="P21" s="74"/>
    </row>
    <row r="22" spans="1:16" ht="19.8">
      <c r="A22" s="84"/>
      <c r="B22" s="90"/>
      <c r="C22" s="90"/>
      <c r="D22" s="73"/>
      <c r="E22" s="97"/>
      <c r="F22" s="73"/>
      <c r="G22" s="97"/>
      <c r="H22" s="73"/>
      <c r="I22" s="97"/>
      <c r="J22" s="73"/>
      <c r="K22" s="92"/>
      <c r="P22" s="74"/>
    </row>
    <row r="23" spans="1:16" ht="20.4">
      <c r="A23" s="77" t="s">
        <v>24</v>
      </c>
      <c r="B23" s="82"/>
      <c r="C23" s="82"/>
      <c r="D23" s="73"/>
      <c r="E23" s="97"/>
      <c r="F23" s="73"/>
      <c r="G23" s="97"/>
      <c r="H23" s="73"/>
      <c r="I23" s="97"/>
      <c r="J23" s="73"/>
      <c r="K23" s="92"/>
      <c r="P23" s="74"/>
    </row>
    <row r="24" spans="1:16" ht="19.8">
      <c r="A24" s="84" t="s">
        <v>25</v>
      </c>
      <c r="B24" s="82" t="s">
        <v>262</v>
      </c>
      <c r="C24" s="82"/>
      <c r="D24" s="91">
        <v>575061</v>
      </c>
      <c r="E24" s="73"/>
      <c r="F24" s="91">
        <v>593854</v>
      </c>
      <c r="G24" s="98"/>
      <c r="H24" s="73">
        <v>575061</v>
      </c>
      <c r="I24" s="92"/>
      <c r="J24" s="73">
        <v>593854</v>
      </c>
      <c r="K24" s="92"/>
      <c r="L24" s="92"/>
      <c r="M24" s="93"/>
      <c r="P24" s="74"/>
    </row>
    <row r="25" spans="1:16" ht="19.8">
      <c r="A25" s="84" t="s">
        <v>26</v>
      </c>
      <c r="B25" s="82">
        <v>9</v>
      </c>
      <c r="C25" s="82"/>
      <c r="D25" s="73">
        <v>0</v>
      </c>
      <c r="E25" s="97"/>
      <c r="F25" s="73">
        <v>0</v>
      </c>
      <c r="G25" s="92"/>
      <c r="H25" s="73">
        <v>1441209</v>
      </c>
      <c r="I25" s="92"/>
      <c r="J25" s="73">
        <v>1560181</v>
      </c>
      <c r="K25" s="92"/>
      <c r="L25" s="92"/>
      <c r="M25" s="93"/>
      <c r="P25" s="74"/>
    </row>
    <row r="26" spans="1:16" ht="19.8">
      <c r="A26" s="84" t="s">
        <v>27</v>
      </c>
      <c r="B26" s="82">
        <v>10</v>
      </c>
      <c r="C26" s="82"/>
      <c r="D26" s="73">
        <v>134803</v>
      </c>
      <c r="E26" s="97"/>
      <c r="F26" s="73">
        <v>0</v>
      </c>
      <c r="G26" s="92"/>
      <c r="H26" s="73">
        <v>130000</v>
      </c>
      <c r="I26" s="92"/>
      <c r="J26" s="73">
        <v>0</v>
      </c>
      <c r="K26" s="92"/>
      <c r="L26" s="92"/>
      <c r="M26" s="93"/>
      <c r="P26" s="74"/>
    </row>
    <row r="27" spans="1:16" ht="19.8">
      <c r="A27" s="84" t="s">
        <v>28</v>
      </c>
      <c r="B27" s="82">
        <v>6</v>
      </c>
      <c r="C27" s="82"/>
      <c r="D27" s="73">
        <v>504054</v>
      </c>
      <c r="E27" s="73"/>
      <c r="F27" s="73">
        <v>483168</v>
      </c>
      <c r="G27" s="92"/>
      <c r="H27" s="73">
        <v>504054</v>
      </c>
      <c r="I27" s="92"/>
      <c r="J27" s="73">
        <v>484267</v>
      </c>
      <c r="K27" s="92"/>
      <c r="L27" s="92"/>
      <c r="M27" s="93"/>
      <c r="P27" s="74"/>
    </row>
    <row r="28" spans="1:16" ht="19.8">
      <c r="A28" s="84" t="s">
        <v>29</v>
      </c>
      <c r="B28" s="82">
        <v>3</v>
      </c>
      <c r="C28" s="82"/>
      <c r="D28" s="73">
        <v>13750</v>
      </c>
      <c r="E28" s="73"/>
      <c r="F28" s="73">
        <v>0</v>
      </c>
      <c r="G28" s="92"/>
      <c r="H28" s="73">
        <v>256350</v>
      </c>
      <c r="I28" s="92"/>
      <c r="J28" s="73">
        <v>247000</v>
      </c>
      <c r="K28" s="92"/>
      <c r="L28" s="92"/>
      <c r="M28" s="93"/>
      <c r="P28" s="74"/>
    </row>
    <row r="29" spans="1:16" ht="19.8">
      <c r="A29" s="84" t="s">
        <v>30</v>
      </c>
      <c r="B29" s="82"/>
      <c r="C29" s="82"/>
      <c r="D29" s="73">
        <v>479853</v>
      </c>
      <c r="E29" s="73"/>
      <c r="F29" s="73">
        <v>483024</v>
      </c>
      <c r="G29" s="92"/>
      <c r="H29" s="73">
        <v>10094</v>
      </c>
      <c r="I29" s="92"/>
      <c r="J29" s="73">
        <v>10412</v>
      </c>
      <c r="K29" s="92"/>
      <c r="L29" s="92"/>
      <c r="M29" s="93"/>
      <c r="P29" s="74"/>
    </row>
    <row r="30" spans="1:16" ht="19.8">
      <c r="A30" s="84" t="s">
        <v>31</v>
      </c>
      <c r="B30" s="82">
        <v>11</v>
      </c>
      <c r="C30" s="82"/>
      <c r="D30" s="73">
        <v>2572478</v>
      </c>
      <c r="E30" s="73"/>
      <c r="F30" s="73">
        <v>2643056</v>
      </c>
      <c r="G30" s="92"/>
      <c r="H30" s="73">
        <v>508523</v>
      </c>
      <c r="I30" s="92"/>
      <c r="J30" s="73">
        <v>499874</v>
      </c>
      <c r="K30" s="92"/>
      <c r="L30" s="92"/>
      <c r="M30" s="93"/>
      <c r="P30" s="74"/>
    </row>
    <row r="31" spans="1:16" ht="19.8">
      <c r="A31" s="99" t="s">
        <v>32</v>
      </c>
      <c r="B31" s="82">
        <v>12</v>
      </c>
      <c r="C31" s="82"/>
      <c r="D31" s="73">
        <v>348185</v>
      </c>
      <c r="E31" s="73"/>
      <c r="F31" s="73">
        <v>614319</v>
      </c>
      <c r="G31" s="92"/>
      <c r="H31" s="73">
        <v>71074</v>
      </c>
      <c r="I31" s="92"/>
      <c r="J31" s="73">
        <v>51973</v>
      </c>
      <c r="K31" s="92"/>
      <c r="L31" s="92"/>
      <c r="M31" s="96"/>
      <c r="P31" s="74"/>
    </row>
    <row r="32" spans="1:16" ht="19.8">
      <c r="A32" s="84" t="s">
        <v>33</v>
      </c>
      <c r="B32" s="82"/>
      <c r="C32" s="82"/>
      <c r="D32" s="73">
        <v>14914</v>
      </c>
      <c r="E32" s="73"/>
      <c r="F32" s="73">
        <v>20244</v>
      </c>
      <c r="G32" s="92"/>
      <c r="H32" s="73">
        <v>14842</v>
      </c>
      <c r="I32" s="92"/>
      <c r="J32" s="73">
        <v>13525</v>
      </c>
      <c r="K32" s="92"/>
      <c r="L32" s="92"/>
      <c r="M32" s="96"/>
      <c r="P32" s="74"/>
    </row>
    <row r="33" spans="1:16" ht="19.8">
      <c r="A33" s="84" t="s">
        <v>34</v>
      </c>
      <c r="B33" s="82"/>
      <c r="C33" s="82"/>
      <c r="D33" s="73">
        <v>380851</v>
      </c>
      <c r="E33" s="73"/>
      <c r="F33" s="73">
        <v>168725</v>
      </c>
      <c r="G33" s="92"/>
      <c r="H33" s="73">
        <v>360982</v>
      </c>
      <c r="I33" s="92"/>
      <c r="J33" s="73">
        <v>149572</v>
      </c>
      <c r="K33" s="92"/>
      <c r="L33" s="92"/>
      <c r="M33" s="96"/>
      <c r="P33" s="74"/>
    </row>
    <row r="34" spans="1:16" ht="19.8">
      <c r="A34" s="84" t="s">
        <v>35</v>
      </c>
      <c r="B34" s="82"/>
      <c r="C34" s="82"/>
      <c r="D34" s="73">
        <v>30774</v>
      </c>
      <c r="E34" s="73"/>
      <c r="F34" s="73">
        <v>11840</v>
      </c>
      <c r="G34" s="92"/>
      <c r="H34" s="73">
        <v>30774</v>
      </c>
      <c r="I34" s="92"/>
      <c r="J34" s="73">
        <v>11840</v>
      </c>
      <c r="K34" s="92"/>
      <c r="L34" s="92"/>
      <c r="M34" s="96"/>
      <c r="P34" s="74"/>
    </row>
    <row r="35" spans="1:16" ht="19.8">
      <c r="A35" s="84" t="s">
        <v>36</v>
      </c>
      <c r="B35" s="82"/>
      <c r="C35" s="82"/>
      <c r="D35" s="73">
        <v>21001</v>
      </c>
      <c r="E35" s="73"/>
      <c r="F35" s="73">
        <v>21001</v>
      </c>
      <c r="G35" s="92"/>
      <c r="H35" s="73">
        <v>1000</v>
      </c>
      <c r="I35" s="92"/>
      <c r="J35" s="73">
        <v>1000</v>
      </c>
      <c r="K35" s="92"/>
      <c r="L35" s="92"/>
      <c r="M35" s="96"/>
      <c r="P35" s="74"/>
    </row>
    <row r="36" spans="1:16" ht="19.8">
      <c r="A36" s="84" t="s">
        <v>37</v>
      </c>
      <c r="B36" s="82"/>
      <c r="C36" s="82"/>
      <c r="D36" s="73">
        <v>243379</v>
      </c>
      <c r="E36" s="73"/>
      <c r="F36" s="73">
        <v>242453</v>
      </c>
      <c r="G36" s="92"/>
      <c r="H36" s="73">
        <v>6871</v>
      </c>
      <c r="I36" s="92"/>
      <c r="J36" s="73">
        <v>6052</v>
      </c>
      <c r="K36" s="92"/>
      <c r="L36" s="92"/>
      <c r="M36" s="96"/>
      <c r="P36" s="74"/>
    </row>
    <row r="37" spans="1:16" ht="20.4">
      <c r="A37" s="77" t="s">
        <v>38</v>
      </c>
      <c r="B37" s="82"/>
      <c r="C37" s="82"/>
      <c r="D37" s="94">
        <v>5319103</v>
      </c>
      <c r="E37" s="73"/>
      <c r="F37" s="94">
        <v>5281684</v>
      </c>
      <c r="G37" s="100"/>
      <c r="H37" s="94">
        <v>3910834</v>
      </c>
      <c r="I37" s="100"/>
      <c r="J37" s="94">
        <v>3629550</v>
      </c>
      <c r="K37" s="92"/>
      <c r="M37" s="96"/>
      <c r="P37" s="74"/>
    </row>
    <row r="38" spans="1:16" ht="20.4" thickBot="1">
      <c r="A38" s="77" t="s">
        <v>39</v>
      </c>
      <c r="B38" s="90"/>
      <c r="C38" s="90"/>
      <c r="D38" s="101">
        <v>10705406</v>
      </c>
      <c r="E38" s="73"/>
      <c r="F38" s="101">
        <v>10802369</v>
      </c>
      <c r="G38" s="100"/>
      <c r="H38" s="101">
        <v>9212572</v>
      </c>
      <c r="I38" s="100"/>
      <c r="J38" s="101">
        <v>9057249</v>
      </c>
      <c r="K38" s="92"/>
      <c r="L38" s="96"/>
      <c r="M38" s="96"/>
      <c r="P38" s="74"/>
    </row>
    <row r="39" spans="1:16" ht="20.4" thickTop="1">
      <c r="A39" s="77" t="s">
        <v>40</v>
      </c>
      <c r="B39" s="90"/>
      <c r="C39" s="82"/>
      <c r="D39" s="102"/>
      <c r="E39" s="73"/>
      <c r="F39" s="102"/>
      <c r="G39" s="103"/>
      <c r="H39" s="102"/>
      <c r="I39" s="103"/>
      <c r="J39" s="102"/>
      <c r="K39" s="92"/>
      <c r="M39" s="96"/>
      <c r="P39" s="74"/>
    </row>
    <row r="40" spans="1:16" ht="20.4">
      <c r="A40" s="77" t="s">
        <v>41</v>
      </c>
      <c r="B40" s="82"/>
      <c r="C40" s="82"/>
      <c r="D40" s="73"/>
      <c r="E40" s="97"/>
      <c r="F40" s="73"/>
      <c r="G40" s="97"/>
      <c r="H40" s="73"/>
      <c r="I40" s="97"/>
      <c r="J40" s="73"/>
      <c r="K40" s="92"/>
      <c r="M40" s="96"/>
      <c r="P40" s="74"/>
    </row>
    <row r="41" spans="1:16" ht="19.8">
      <c r="A41" s="84" t="s">
        <v>42</v>
      </c>
      <c r="B41" s="82" t="s">
        <v>260</v>
      </c>
      <c r="C41" s="90"/>
      <c r="D41" s="73">
        <v>584505</v>
      </c>
      <c r="E41" s="73"/>
      <c r="F41" s="73">
        <v>365672</v>
      </c>
      <c r="G41" s="73"/>
      <c r="H41" s="73">
        <v>575338</v>
      </c>
      <c r="I41" s="73"/>
      <c r="J41" s="73">
        <v>352828</v>
      </c>
      <c r="K41" s="92"/>
      <c r="L41" s="73"/>
      <c r="M41" s="96"/>
      <c r="P41" s="74"/>
    </row>
    <row r="42" spans="1:16" ht="19.8">
      <c r="A42" s="84" t="s">
        <v>43</v>
      </c>
      <c r="B42" s="82" t="s">
        <v>261</v>
      </c>
      <c r="C42" s="90"/>
      <c r="D42" s="73">
        <v>1233669</v>
      </c>
      <c r="E42" s="73"/>
      <c r="F42" s="73">
        <v>1543997</v>
      </c>
      <c r="G42" s="73"/>
      <c r="H42" s="73">
        <v>1205322</v>
      </c>
      <c r="I42" s="73"/>
      <c r="J42" s="73">
        <v>1505916</v>
      </c>
      <c r="K42" s="92"/>
      <c r="L42" s="73"/>
      <c r="M42" s="96"/>
      <c r="P42" s="74"/>
    </row>
    <row r="43" spans="1:16" ht="19.8">
      <c r="A43" s="99" t="s">
        <v>44</v>
      </c>
      <c r="B43" s="82">
        <v>6</v>
      </c>
      <c r="C43" s="90"/>
      <c r="D43" s="73">
        <v>646224</v>
      </c>
      <c r="E43" s="73"/>
      <c r="F43" s="73">
        <v>478923</v>
      </c>
      <c r="G43" s="73"/>
      <c r="H43" s="73">
        <v>646224</v>
      </c>
      <c r="I43" s="73"/>
      <c r="J43" s="73">
        <v>478923</v>
      </c>
      <c r="K43" s="92"/>
      <c r="L43" s="73"/>
      <c r="M43" s="93"/>
      <c r="P43" s="74"/>
    </row>
    <row r="44" spans="1:16" ht="19.8">
      <c r="A44" s="84" t="s">
        <v>45</v>
      </c>
      <c r="B44" s="82">
        <v>15</v>
      </c>
      <c r="C44" s="90"/>
      <c r="D44" s="73">
        <v>139927</v>
      </c>
      <c r="E44" s="73"/>
      <c r="F44" s="73">
        <v>123370</v>
      </c>
      <c r="G44" s="73"/>
      <c r="H44" s="73">
        <v>0</v>
      </c>
      <c r="I44" s="73"/>
      <c r="J44" s="73">
        <v>0</v>
      </c>
      <c r="K44" s="92"/>
      <c r="L44" s="73"/>
      <c r="M44" s="93"/>
      <c r="P44" s="74"/>
    </row>
    <row r="45" spans="1:16" ht="19.8">
      <c r="A45" s="99" t="s">
        <v>46</v>
      </c>
      <c r="B45" s="82"/>
      <c r="C45" s="90"/>
      <c r="D45" s="73"/>
      <c r="E45" s="73"/>
      <c r="F45" s="73"/>
      <c r="G45" s="73"/>
      <c r="H45" s="73"/>
      <c r="I45" s="73"/>
      <c r="J45" s="73"/>
      <c r="K45" s="92"/>
      <c r="L45" s="73"/>
      <c r="M45" s="93"/>
      <c r="P45" s="74"/>
    </row>
    <row r="46" spans="1:16" ht="19.8">
      <c r="A46" s="99" t="s">
        <v>47</v>
      </c>
      <c r="B46" s="82">
        <v>12</v>
      </c>
      <c r="C46" s="90"/>
      <c r="D46" s="73">
        <v>27094</v>
      </c>
      <c r="E46" s="73"/>
      <c r="F46" s="73">
        <v>18869</v>
      </c>
      <c r="G46" s="73"/>
      <c r="H46" s="73">
        <v>26907</v>
      </c>
      <c r="I46" s="73"/>
      <c r="J46" s="73">
        <v>18686</v>
      </c>
      <c r="K46" s="92"/>
      <c r="L46" s="73"/>
      <c r="M46" s="93"/>
      <c r="P46" s="74"/>
    </row>
    <row r="47" spans="1:16" ht="19.8">
      <c r="A47" s="84" t="s">
        <v>48</v>
      </c>
      <c r="B47" s="82">
        <v>3</v>
      </c>
      <c r="C47" s="90"/>
      <c r="D47" s="73">
        <v>1860</v>
      </c>
      <c r="E47" s="73"/>
      <c r="F47" s="73">
        <v>1860</v>
      </c>
      <c r="G47" s="73"/>
      <c r="H47" s="73">
        <v>0</v>
      </c>
      <c r="I47" s="73"/>
      <c r="J47" s="73">
        <v>0</v>
      </c>
      <c r="K47" s="92"/>
      <c r="L47" s="73"/>
      <c r="M47" s="96"/>
      <c r="P47" s="74"/>
    </row>
    <row r="48" spans="1:16" ht="19.8">
      <c r="A48" s="84" t="s">
        <v>49</v>
      </c>
      <c r="B48" s="82"/>
      <c r="C48" s="90"/>
      <c r="D48" s="73">
        <v>373</v>
      </c>
      <c r="E48" s="73"/>
      <c r="F48" s="73">
        <v>468</v>
      </c>
      <c r="G48" s="73"/>
      <c r="H48" s="73">
        <v>0</v>
      </c>
      <c r="I48" s="73"/>
      <c r="J48" s="73">
        <v>0</v>
      </c>
      <c r="K48" s="92"/>
      <c r="L48" s="73"/>
      <c r="M48" s="93"/>
      <c r="P48" s="74"/>
    </row>
    <row r="49" spans="1:16" ht="19.8">
      <c r="A49" s="99" t="s">
        <v>50</v>
      </c>
      <c r="B49" s="82"/>
      <c r="C49" s="90"/>
      <c r="D49" s="73">
        <v>15044</v>
      </c>
      <c r="E49" s="73"/>
      <c r="F49" s="73">
        <v>14444</v>
      </c>
      <c r="G49" s="73"/>
      <c r="H49" s="73">
        <v>14862</v>
      </c>
      <c r="I49" s="73"/>
      <c r="J49" s="73">
        <v>14356</v>
      </c>
      <c r="K49" s="92"/>
      <c r="L49" s="73"/>
      <c r="M49" s="93"/>
      <c r="P49" s="74"/>
    </row>
    <row r="50" spans="1:16" ht="19.8">
      <c r="A50" s="84" t="s">
        <v>51</v>
      </c>
      <c r="B50" s="82"/>
      <c r="C50" s="90"/>
      <c r="D50" s="73">
        <v>335946</v>
      </c>
      <c r="E50" s="73"/>
      <c r="F50" s="73">
        <v>314792</v>
      </c>
      <c r="G50" s="73"/>
      <c r="H50" s="73">
        <v>333564</v>
      </c>
      <c r="I50" s="73"/>
      <c r="J50" s="73">
        <v>312453</v>
      </c>
      <c r="K50" s="92"/>
      <c r="L50" s="73"/>
      <c r="M50" s="93"/>
      <c r="P50" s="74"/>
    </row>
    <row r="51" spans="1:16" ht="19.8">
      <c r="A51" s="84" t="s">
        <v>52</v>
      </c>
      <c r="B51" s="82"/>
      <c r="C51" s="90"/>
      <c r="D51" s="73">
        <v>49500</v>
      </c>
      <c r="E51" s="73"/>
      <c r="F51" s="73">
        <v>67877</v>
      </c>
      <c r="G51" s="73"/>
      <c r="H51" s="73">
        <v>49500</v>
      </c>
      <c r="I51" s="73"/>
      <c r="J51" s="73">
        <v>67877</v>
      </c>
      <c r="K51" s="92"/>
      <c r="L51" s="73"/>
      <c r="M51" s="93"/>
      <c r="P51" s="74"/>
    </row>
    <row r="52" spans="1:16" ht="19.8">
      <c r="A52" s="84" t="s">
        <v>53</v>
      </c>
      <c r="B52" s="82"/>
      <c r="C52" s="90"/>
      <c r="D52" s="73">
        <v>49108</v>
      </c>
      <c r="E52" s="73"/>
      <c r="F52" s="73">
        <v>61618</v>
      </c>
      <c r="G52" s="73"/>
      <c r="H52" s="73">
        <v>49108</v>
      </c>
      <c r="I52" s="73"/>
      <c r="J52" s="73">
        <v>61618</v>
      </c>
      <c r="K52" s="92"/>
      <c r="L52" s="73"/>
      <c r="M52" s="93"/>
      <c r="P52" s="74"/>
    </row>
    <row r="53" spans="1:16" ht="19.8">
      <c r="A53" s="84" t="s">
        <v>54</v>
      </c>
      <c r="B53" s="82"/>
      <c r="C53" s="90"/>
      <c r="D53" s="73">
        <v>28406</v>
      </c>
      <c r="E53" s="73"/>
      <c r="F53" s="73">
        <v>75332</v>
      </c>
      <c r="G53" s="73"/>
      <c r="H53" s="73">
        <v>6966</v>
      </c>
      <c r="I53" s="73"/>
      <c r="J53" s="73">
        <v>53979</v>
      </c>
      <c r="K53" s="92"/>
      <c r="L53" s="73"/>
      <c r="M53" s="93"/>
      <c r="P53" s="74"/>
    </row>
    <row r="54" spans="1:16" ht="20.4">
      <c r="A54" s="77" t="s">
        <v>55</v>
      </c>
      <c r="B54" s="82"/>
      <c r="C54" s="90"/>
      <c r="D54" s="94">
        <v>3111656</v>
      </c>
      <c r="E54" s="73"/>
      <c r="F54" s="94">
        <v>3067222</v>
      </c>
      <c r="G54" s="100"/>
      <c r="H54" s="94">
        <v>2907791</v>
      </c>
      <c r="I54" s="100"/>
      <c r="J54" s="94">
        <v>2866636</v>
      </c>
      <c r="K54" s="92"/>
      <c r="L54" s="96"/>
      <c r="P54" s="74"/>
    </row>
    <row r="55" spans="1:16" ht="19.8">
      <c r="A55" s="84"/>
      <c r="B55" s="82"/>
      <c r="C55" s="90"/>
      <c r="D55" s="73"/>
      <c r="E55" s="73"/>
      <c r="F55" s="73"/>
      <c r="G55" s="73"/>
      <c r="H55" s="73"/>
      <c r="I55" s="73"/>
      <c r="J55" s="73"/>
      <c r="K55" s="92"/>
      <c r="P55" s="74"/>
    </row>
    <row r="56" spans="1:16" ht="20.4">
      <c r="A56" s="77" t="s">
        <v>56</v>
      </c>
      <c r="B56" s="82"/>
      <c r="C56" s="90"/>
      <c r="D56" s="73"/>
      <c r="E56" s="73"/>
      <c r="F56" s="73"/>
      <c r="G56" s="73"/>
      <c r="H56" s="73"/>
      <c r="I56" s="73"/>
      <c r="J56" s="73"/>
      <c r="K56" s="92"/>
      <c r="P56" s="74"/>
    </row>
    <row r="57" spans="1:16" ht="19.8">
      <c r="A57" s="84" t="s">
        <v>57</v>
      </c>
      <c r="B57" s="82">
        <v>15</v>
      </c>
      <c r="C57" s="90"/>
      <c r="D57" s="73">
        <v>1026778</v>
      </c>
      <c r="E57" s="73"/>
      <c r="F57" s="73">
        <v>1124128</v>
      </c>
      <c r="G57" s="73"/>
      <c r="H57" s="73">
        <v>0</v>
      </c>
      <c r="I57" s="73"/>
      <c r="J57" s="73">
        <v>0</v>
      </c>
      <c r="K57" s="92"/>
      <c r="L57" s="73"/>
      <c r="M57" s="93"/>
      <c r="P57" s="74"/>
    </row>
    <row r="58" spans="1:16" ht="19.8">
      <c r="A58" s="84" t="s">
        <v>58</v>
      </c>
      <c r="B58" s="82">
        <v>12</v>
      </c>
      <c r="C58" s="90"/>
      <c r="D58" s="73">
        <v>317061</v>
      </c>
      <c r="E58" s="73"/>
      <c r="F58" s="73">
        <v>537092</v>
      </c>
      <c r="G58" s="73"/>
      <c r="H58" s="73">
        <v>52374</v>
      </c>
      <c r="I58" s="73"/>
      <c r="J58" s="73">
        <v>42189</v>
      </c>
      <c r="K58" s="92"/>
      <c r="L58" s="73"/>
      <c r="M58" s="93"/>
      <c r="P58" s="74"/>
    </row>
    <row r="59" spans="1:16" ht="19.8">
      <c r="A59" s="84" t="s">
        <v>59</v>
      </c>
      <c r="B59" s="82"/>
      <c r="C59" s="90"/>
      <c r="D59" s="73">
        <v>5798</v>
      </c>
      <c r="E59" s="73"/>
      <c r="F59" s="73">
        <v>3753</v>
      </c>
      <c r="G59" s="73"/>
      <c r="H59" s="73">
        <v>0</v>
      </c>
      <c r="I59" s="73"/>
      <c r="J59" s="73">
        <v>0</v>
      </c>
      <c r="K59" s="92"/>
      <c r="L59" s="73"/>
      <c r="M59" s="93"/>
      <c r="P59" s="74"/>
    </row>
    <row r="60" spans="1:16" ht="19.8">
      <c r="A60" s="84" t="s">
        <v>60</v>
      </c>
      <c r="B60" s="82"/>
      <c r="C60" s="90"/>
      <c r="D60" s="73"/>
      <c r="E60" s="73"/>
      <c r="F60" s="73"/>
      <c r="G60" s="73"/>
      <c r="H60" s="73"/>
      <c r="I60" s="73"/>
      <c r="J60" s="73"/>
      <c r="K60" s="92"/>
      <c r="L60" s="73"/>
      <c r="M60" s="93"/>
      <c r="P60" s="74"/>
    </row>
    <row r="61" spans="1:16" ht="19.8">
      <c r="A61" s="84" t="s">
        <v>61</v>
      </c>
      <c r="B61" s="82"/>
      <c r="C61" s="90"/>
      <c r="D61" s="73">
        <v>187491</v>
      </c>
      <c r="E61" s="73"/>
      <c r="F61" s="73">
        <v>178961</v>
      </c>
      <c r="G61" s="73"/>
      <c r="H61" s="73">
        <v>181446</v>
      </c>
      <c r="I61" s="73"/>
      <c r="J61" s="73">
        <v>173520</v>
      </c>
      <c r="K61" s="92"/>
      <c r="L61" s="73"/>
      <c r="M61" s="93"/>
      <c r="P61" s="74"/>
    </row>
    <row r="62" spans="1:16" ht="19.8">
      <c r="A62" s="84" t="s">
        <v>62</v>
      </c>
      <c r="B62" s="82"/>
      <c r="C62" s="90"/>
      <c r="D62" s="73">
        <v>37814</v>
      </c>
      <c r="E62" s="73"/>
      <c r="F62" s="73">
        <v>40706</v>
      </c>
      <c r="G62" s="73"/>
      <c r="H62" s="73">
        <v>35104</v>
      </c>
      <c r="I62" s="73"/>
      <c r="J62" s="73">
        <v>34554</v>
      </c>
      <c r="K62" s="92"/>
      <c r="L62" s="73"/>
      <c r="M62" s="93"/>
      <c r="P62" s="74"/>
    </row>
    <row r="63" spans="1:16" ht="19.8">
      <c r="A63" s="84" t="s">
        <v>63</v>
      </c>
      <c r="B63" s="90"/>
      <c r="C63" s="90"/>
      <c r="D63" s="73">
        <v>13018</v>
      </c>
      <c r="E63" s="73"/>
      <c r="F63" s="73">
        <v>15646</v>
      </c>
      <c r="G63" s="73"/>
      <c r="H63" s="73">
        <v>0</v>
      </c>
      <c r="I63" s="73"/>
      <c r="J63" s="73">
        <v>0</v>
      </c>
      <c r="K63" s="92"/>
      <c r="L63" s="73"/>
      <c r="M63" s="93"/>
      <c r="P63" s="74"/>
    </row>
    <row r="64" spans="1:16" ht="20.4">
      <c r="A64" s="77" t="s">
        <v>64</v>
      </c>
      <c r="B64" s="90"/>
      <c r="C64" s="90"/>
      <c r="D64" s="94">
        <v>1587960</v>
      </c>
      <c r="E64" s="73"/>
      <c r="F64" s="94">
        <v>1900286</v>
      </c>
      <c r="G64" s="100"/>
      <c r="H64" s="94">
        <v>268924</v>
      </c>
      <c r="I64" s="100"/>
      <c r="J64" s="94">
        <v>250263</v>
      </c>
      <c r="K64" s="92"/>
      <c r="L64" s="96"/>
      <c r="P64" s="74"/>
    </row>
    <row r="65" spans="1:16" ht="20.4">
      <c r="A65" s="77" t="s">
        <v>65</v>
      </c>
      <c r="B65" s="90"/>
      <c r="C65" s="90"/>
      <c r="D65" s="94">
        <v>4699616</v>
      </c>
      <c r="E65" s="73"/>
      <c r="F65" s="94">
        <v>4967508</v>
      </c>
      <c r="G65" s="100"/>
      <c r="H65" s="94">
        <v>3176715</v>
      </c>
      <c r="I65" s="100"/>
      <c r="J65" s="94">
        <v>3116899</v>
      </c>
      <c r="K65" s="92"/>
      <c r="L65" s="96"/>
      <c r="P65" s="74"/>
    </row>
    <row r="66" spans="1:16" ht="20.4">
      <c r="A66" s="77" t="s">
        <v>40</v>
      </c>
      <c r="B66" s="90"/>
      <c r="C66" s="90"/>
      <c r="D66" s="104"/>
      <c r="E66" s="73"/>
      <c r="F66" s="104"/>
      <c r="G66" s="100"/>
      <c r="H66" s="104"/>
      <c r="I66" s="100"/>
      <c r="J66" s="104"/>
      <c r="K66" s="92"/>
      <c r="L66" s="96"/>
      <c r="P66" s="74"/>
    </row>
    <row r="67" spans="1:16" ht="20.4">
      <c r="A67" s="77" t="s">
        <v>66</v>
      </c>
      <c r="B67" s="90"/>
      <c r="C67" s="90"/>
      <c r="D67" s="73"/>
      <c r="E67" s="73"/>
      <c r="F67" s="73"/>
      <c r="G67" s="97"/>
      <c r="H67" s="73"/>
      <c r="I67" s="97"/>
      <c r="J67" s="73"/>
      <c r="K67" s="92"/>
      <c r="P67" s="74"/>
    </row>
    <row r="68" spans="1:16" ht="19.8">
      <c r="A68" s="84" t="s">
        <v>67</v>
      </c>
      <c r="B68" s="82"/>
      <c r="C68" s="90"/>
      <c r="D68" s="73"/>
      <c r="E68" s="73"/>
      <c r="F68" s="73"/>
      <c r="G68" s="97"/>
      <c r="H68" s="73"/>
      <c r="I68" s="97"/>
      <c r="J68" s="73"/>
      <c r="K68" s="92"/>
      <c r="P68" s="74"/>
    </row>
    <row r="69" spans="1:16" ht="19.8">
      <c r="A69" s="84" t="s">
        <v>68</v>
      </c>
      <c r="B69" s="82"/>
      <c r="C69" s="90"/>
      <c r="D69" s="73"/>
      <c r="E69" s="97"/>
      <c r="F69" s="73"/>
      <c r="G69" s="97"/>
      <c r="H69" s="73"/>
      <c r="I69" s="97"/>
      <c r="J69" s="73"/>
      <c r="K69" s="92"/>
      <c r="P69" s="74"/>
    </row>
    <row r="70" spans="1:16" ht="19.8" thickBot="1">
      <c r="A70" s="84" t="s">
        <v>69</v>
      </c>
      <c r="B70" s="90"/>
      <c r="C70" s="90"/>
      <c r="D70" s="105">
        <v>1590957</v>
      </c>
      <c r="E70" s="73"/>
      <c r="F70" s="105">
        <v>1590957</v>
      </c>
      <c r="G70" s="73"/>
      <c r="H70" s="105">
        <v>1590957</v>
      </c>
      <c r="I70" s="73"/>
      <c r="J70" s="105">
        <v>1590957</v>
      </c>
      <c r="K70" s="92"/>
      <c r="L70" s="73"/>
      <c r="M70" s="93"/>
      <c r="P70" s="74"/>
    </row>
    <row r="71" spans="1:16" ht="19.8" thickTop="1">
      <c r="A71" s="84" t="s">
        <v>70</v>
      </c>
      <c r="B71" s="90"/>
      <c r="C71" s="90"/>
      <c r="D71" s="73"/>
      <c r="E71" s="73"/>
      <c r="F71" s="73"/>
      <c r="G71" s="73"/>
      <c r="H71" s="73"/>
      <c r="I71" s="73"/>
      <c r="J71" s="73"/>
      <c r="K71" s="92"/>
      <c r="L71" s="96"/>
      <c r="M71" s="93"/>
      <c r="P71" s="74"/>
    </row>
    <row r="72" spans="1:16" ht="19.8">
      <c r="A72" s="84" t="s">
        <v>69</v>
      </c>
      <c r="B72" s="90"/>
      <c r="C72" s="90"/>
      <c r="D72" s="73">
        <v>1590957</v>
      </c>
      <c r="E72" s="73"/>
      <c r="F72" s="73">
        <v>1590957</v>
      </c>
      <c r="G72" s="73"/>
      <c r="H72" s="73">
        <v>1590957</v>
      </c>
      <c r="I72" s="73"/>
      <c r="J72" s="73">
        <v>1590957</v>
      </c>
      <c r="K72" s="92"/>
      <c r="L72" s="73"/>
      <c r="M72" s="93"/>
      <c r="P72" s="74"/>
    </row>
    <row r="73" spans="1:16" ht="19.8">
      <c r="A73" s="84" t="s">
        <v>71</v>
      </c>
      <c r="C73" s="90"/>
      <c r="D73" s="73"/>
      <c r="E73" s="73"/>
      <c r="F73" s="73"/>
      <c r="G73" s="73"/>
      <c r="H73" s="73"/>
      <c r="I73" s="73"/>
      <c r="J73" s="73"/>
      <c r="K73" s="92"/>
      <c r="L73" s="96"/>
      <c r="M73" s="93"/>
      <c r="P73" s="74"/>
    </row>
    <row r="74" spans="1:16" ht="19.8">
      <c r="A74" s="84" t="s">
        <v>72</v>
      </c>
      <c r="B74" s="90"/>
      <c r="C74" s="90"/>
      <c r="D74" s="73">
        <v>24</v>
      </c>
      <c r="E74" s="73"/>
      <c r="F74" s="73">
        <v>24</v>
      </c>
      <c r="G74" s="73"/>
      <c r="H74" s="73">
        <v>24</v>
      </c>
      <c r="I74" s="73"/>
      <c r="J74" s="73">
        <v>24</v>
      </c>
      <c r="K74" s="92"/>
      <c r="L74" s="73"/>
      <c r="M74" s="93"/>
      <c r="P74" s="74"/>
    </row>
    <row r="75" spans="1:16" ht="19.8">
      <c r="A75" s="84" t="s">
        <v>73</v>
      </c>
      <c r="B75" s="90"/>
      <c r="C75" s="90"/>
      <c r="D75" s="73"/>
      <c r="E75" s="73"/>
      <c r="F75" s="73"/>
      <c r="G75" s="73"/>
      <c r="H75" s="73"/>
      <c r="I75" s="73"/>
      <c r="J75" s="73"/>
      <c r="K75" s="92"/>
      <c r="L75" s="96"/>
      <c r="M75" s="93"/>
      <c r="P75" s="74"/>
    </row>
    <row r="76" spans="1:16" ht="19.8">
      <c r="A76" s="84" t="s">
        <v>74</v>
      </c>
      <c r="B76" s="90"/>
      <c r="C76" s="90"/>
      <c r="D76" s="73">
        <v>-6870</v>
      </c>
      <c r="E76" s="73"/>
      <c r="F76" s="73">
        <v>-6870</v>
      </c>
      <c r="G76" s="73"/>
      <c r="H76" s="73">
        <v>0</v>
      </c>
      <c r="I76" s="73"/>
      <c r="J76" s="73">
        <v>0</v>
      </c>
      <c r="K76" s="92"/>
      <c r="L76" s="73"/>
      <c r="M76" s="93"/>
      <c r="P76" s="74"/>
    </row>
    <row r="77" spans="1:16" ht="19.8">
      <c r="A77" s="84" t="s">
        <v>75</v>
      </c>
      <c r="B77" s="90"/>
      <c r="C77" s="90"/>
      <c r="D77" s="73"/>
      <c r="E77" s="73"/>
      <c r="F77" s="73"/>
      <c r="G77" s="73"/>
      <c r="H77" s="73"/>
      <c r="I77" s="73"/>
      <c r="J77" s="73"/>
      <c r="K77" s="92"/>
      <c r="L77" s="96"/>
      <c r="M77" s="93"/>
      <c r="P77" s="74"/>
    </row>
    <row r="78" spans="1:16" ht="19.8">
      <c r="A78" s="84" t="s">
        <v>76</v>
      </c>
      <c r="B78" s="90"/>
      <c r="C78" s="90"/>
      <c r="D78" s="73"/>
      <c r="E78" s="73"/>
      <c r="F78" s="73"/>
      <c r="G78" s="73"/>
      <c r="H78" s="73"/>
      <c r="I78" s="73"/>
      <c r="J78" s="73"/>
      <c r="K78" s="92"/>
      <c r="L78" s="96"/>
      <c r="M78" s="93"/>
      <c r="P78" s="74"/>
    </row>
    <row r="79" spans="1:16" ht="19.8">
      <c r="A79" s="84" t="s">
        <v>77</v>
      </c>
      <c r="B79" s="90"/>
      <c r="C79" s="90"/>
      <c r="D79" s="73">
        <v>160000</v>
      </c>
      <c r="E79" s="73"/>
      <c r="F79" s="73">
        <v>160000</v>
      </c>
      <c r="G79" s="73"/>
      <c r="H79" s="73">
        <v>160000</v>
      </c>
      <c r="I79" s="73"/>
      <c r="J79" s="73">
        <v>160000</v>
      </c>
      <c r="K79" s="92"/>
      <c r="L79" s="73"/>
      <c r="M79" s="93"/>
      <c r="P79" s="74"/>
    </row>
    <row r="80" spans="1:16" ht="19.8">
      <c r="A80" s="84" t="s">
        <v>78</v>
      </c>
      <c r="B80" s="90"/>
      <c r="C80" s="90"/>
      <c r="D80" s="73">
        <v>3471817</v>
      </c>
      <c r="E80" s="73"/>
      <c r="F80" s="73">
        <v>3281251</v>
      </c>
      <c r="G80" s="73"/>
      <c r="H80" s="73">
        <v>4002225</v>
      </c>
      <c r="I80" s="73"/>
      <c r="J80" s="73">
        <v>3891684</v>
      </c>
      <c r="K80" s="92"/>
      <c r="L80" s="96"/>
      <c r="M80" s="93"/>
      <c r="P80" s="74"/>
    </row>
    <row r="81" spans="1:16" ht="19.8">
      <c r="A81" s="84" t="s">
        <v>79</v>
      </c>
      <c r="B81" s="90"/>
      <c r="C81" s="90"/>
      <c r="D81" s="73">
        <v>282651</v>
      </c>
      <c r="E81" s="73"/>
      <c r="F81" s="73">
        <v>297685</v>
      </c>
      <c r="G81" s="73"/>
      <c r="H81" s="73">
        <v>282651</v>
      </c>
      <c r="I81" s="73"/>
      <c r="J81" s="73">
        <v>297685</v>
      </c>
      <c r="K81" s="92"/>
      <c r="L81" s="96"/>
      <c r="M81" s="93"/>
      <c r="P81" s="74"/>
    </row>
    <row r="82" spans="1:16" ht="20.4">
      <c r="A82" s="77" t="s">
        <v>80</v>
      </c>
      <c r="B82" s="90"/>
      <c r="C82" s="90"/>
      <c r="D82" s="106">
        <v>5498579</v>
      </c>
      <c r="E82" s="73"/>
      <c r="F82" s="106">
        <v>5323047</v>
      </c>
      <c r="G82" s="100"/>
      <c r="H82" s="106">
        <v>6035857</v>
      </c>
      <c r="I82" s="100"/>
      <c r="J82" s="106">
        <v>5940350</v>
      </c>
      <c r="K82" s="92"/>
      <c r="L82" s="96"/>
      <c r="P82" s="74"/>
    </row>
    <row r="83" spans="1:16" ht="19.8">
      <c r="A83" s="84" t="s">
        <v>81</v>
      </c>
      <c r="B83" s="82"/>
      <c r="C83" s="90"/>
      <c r="D83" s="73">
        <v>507211</v>
      </c>
      <c r="E83" s="73"/>
      <c r="F83" s="73">
        <v>511814</v>
      </c>
      <c r="G83" s="73"/>
      <c r="H83" s="73">
        <v>0</v>
      </c>
      <c r="I83" s="73"/>
      <c r="J83" s="73">
        <v>0</v>
      </c>
      <c r="K83" s="92"/>
      <c r="L83" s="96"/>
      <c r="M83" s="93"/>
      <c r="P83" s="74"/>
    </row>
    <row r="84" spans="1:16" ht="20.4">
      <c r="A84" s="77" t="s">
        <v>82</v>
      </c>
      <c r="B84" s="90"/>
      <c r="C84" s="90"/>
      <c r="D84" s="94">
        <v>6005790</v>
      </c>
      <c r="E84" s="73"/>
      <c r="F84" s="94">
        <v>5834861</v>
      </c>
      <c r="G84" s="100"/>
      <c r="H84" s="94">
        <v>6035857</v>
      </c>
      <c r="I84" s="100"/>
      <c r="J84" s="94">
        <v>5940350</v>
      </c>
      <c r="K84" s="92"/>
      <c r="L84" s="96"/>
      <c r="P84" s="74"/>
    </row>
    <row r="85" spans="1:16" ht="20.4">
      <c r="A85" s="77"/>
      <c r="B85" s="90"/>
      <c r="C85" s="90"/>
      <c r="D85" s="100"/>
      <c r="E85" s="73"/>
      <c r="F85" s="100"/>
      <c r="G85" s="100"/>
      <c r="H85" s="100"/>
      <c r="I85" s="100"/>
      <c r="J85" s="100"/>
      <c r="K85" s="92"/>
      <c r="L85" s="96"/>
      <c r="P85" s="74"/>
    </row>
    <row r="86" spans="1:16" ht="20.4" thickBot="1">
      <c r="A86" s="77" t="s">
        <v>83</v>
      </c>
      <c r="B86" s="90"/>
      <c r="C86" s="90"/>
      <c r="D86" s="101">
        <v>10705406</v>
      </c>
      <c r="E86" s="73"/>
      <c r="F86" s="101">
        <v>10802369</v>
      </c>
      <c r="G86" s="100">
        <v>0</v>
      </c>
      <c r="H86" s="101">
        <v>9212572</v>
      </c>
      <c r="I86" s="100"/>
      <c r="J86" s="101">
        <v>9057249</v>
      </c>
      <c r="K86" s="92"/>
      <c r="L86" s="96"/>
      <c r="P86" s="74"/>
    </row>
    <row r="87" spans="1:26" ht="20.4" thickTop="1">
      <c r="A87" s="107"/>
      <c r="B87" s="108"/>
      <c r="C87" s="108"/>
      <c r="D87" s="96"/>
      <c r="E87" s="73"/>
      <c r="F87" s="109"/>
      <c r="G87" s="110"/>
      <c r="H87" s="96"/>
      <c r="I87" s="110"/>
      <c r="J87" s="96"/>
      <c r="K87" s="92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16" ht="19.8">
      <c r="A88" s="84"/>
      <c r="D88" s="73"/>
      <c r="F88" s="73"/>
      <c r="H88" s="73"/>
      <c r="J88" s="73"/>
      <c r="P88" s="74"/>
    </row>
    <row r="89" spans="4:16" ht="19.8">
      <c r="D89" s="73"/>
      <c r="F89" s="73"/>
      <c r="H89" s="111"/>
      <c r="J89" s="73"/>
      <c r="P89" s="74"/>
    </row>
    <row r="90" spans="4:16" ht="19.8">
      <c r="D90" s="21"/>
      <c r="F90" s="73"/>
      <c r="H90" s="73"/>
      <c r="J90" s="73"/>
      <c r="P90" s="74"/>
    </row>
    <row r="91" spans="4:16" ht="19.8">
      <c r="D91" s="73"/>
      <c r="F91" s="73"/>
      <c r="H91" s="73"/>
      <c r="J91" s="73"/>
      <c r="P91" s="74"/>
    </row>
    <row r="92" spans="4:16" ht="19.8">
      <c r="D92" s="73"/>
      <c r="F92" s="73"/>
      <c r="H92" s="73"/>
      <c r="J92" s="73"/>
      <c r="P92" s="74"/>
    </row>
    <row r="93" spans="4:16" ht="19.8">
      <c r="D93" s="73"/>
      <c r="F93" s="73"/>
      <c r="H93" s="73"/>
      <c r="J93" s="73"/>
      <c r="P93" s="74"/>
    </row>
    <row r="94" spans="4:16" ht="19.8">
      <c r="D94" s="73"/>
      <c r="F94" s="73"/>
      <c r="H94" s="73"/>
      <c r="J94" s="73"/>
      <c r="P94" s="74"/>
    </row>
    <row r="95" spans="4:16" ht="19.8">
      <c r="D95" s="73"/>
      <c r="F95" s="73"/>
      <c r="H95" s="73"/>
      <c r="J95" s="73"/>
      <c r="P95" s="74"/>
    </row>
    <row r="96" spans="4:16" ht="19.8">
      <c r="D96" s="73"/>
      <c r="F96" s="73"/>
      <c r="H96" s="73"/>
      <c r="J96" s="73"/>
      <c r="P96" s="74"/>
    </row>
    <row r="97" spans="4:16" ht="19.8">
      <c r="D97" s="73"/>
      <c r="F97" s="73"/>
      <c r="H97" s="73"/>
      <c r="J97" s="73"/>
      <c r="P97" s="74"/>
    </row>
    <row r="98" spans="4:16" ht="19.8">
      <c r="D98" s="73"/>
      <c r="F98" s="73"/>
      <c r="H98" s="73"/>
      <c r="J98" s="73"/>
      <c r="P98" s="74"/>
    </row>
    <row r="99" spans="4:16" ht="19.8">
      <c r="D99" s="73"/>
      <c r="F99" s="73"/>
      <c r="H99" s="73"/>
      <c r="J99" s="73"/>
      <c r="P99" s="74"/>
    </row>
    <row r="100" spans="4:16" ht="19.8">
      <c r="D100" s="73"/>
      <c r="F100" s="73"/>
      <c r="H100" s="73"/>
      <c r="J100" s="73"/>
      <c r="P100" s="74"/>
    </row>
    <row r="101" spans="4:16" ht="19.8">
      <c r="D101" s="73"/>
      <c r="F101" s="73"/>
      <c r="H101" s="73"/>
      <c r="J101" s="73"/>
      <c r="P101" s="74"/>
    </row>
    <row r="102" spans="4:16" ht="19.8">
      <c r="D102" s="73"/>
      <c r="F102" s="73"/>
      <c r="H102" s="73"/>
      <c r="J102" s="73"/>
      <c r="P102" s="74"/>
    </row>
    <row r="103" spans="4:16" ht="19.8">
      <c r="D103" s="73"/>
      <c r="F103" s="73"/>
      <c r="H103" s="73"/>
      <c r="J103" s="73"/>
      <c r="P103" s="74"/>
    </row>
    <row r="104" spans="4:16" ht="19.8">
      <c r="D104" s="73"/>
      <c r="F104" s="73"/>
      <c r="H104" s="73"/>
      <c r="J104" s="73"/>
      <c r="P104" s="74"/>
    </row>
    <row r="105" spans="4:16" ht="19.8">
      <c r="D105" s="73"/>
      <c r="F105" s="73"/>
      <c r="H105" s="73"/>
      <c r="J105" s="73"/>
      <c r="P105" s="74"/>
    </row>
    <row r="106" spans="4:16" ht="19.8">
      <c r="D106" s="73"/>
      <c r="F106" s="73"/>
      <c r="H106" s="73"/>
      <c r="J106" s="73"/>
      <c r="P106" s="74"/>
    </row>
    <row r="107" spans="4:16" ht="19.8">
      <c r="D107" s="73"/>
      <c r="F107" s="73"/>
      <c r="H107" s="73"/>
      <c r="J107" s="73"/>
      <c r="P107" s="74"/>
    </row>
    <row r="108" spans="4:16" ht="19.8">
      <c r="D108" s="73"/>
      <c r="F108" s="73"/>
      <c r="H108" s="73"/>
      <c r="J108" s="73"/>
      <c r="P108" s="74"/>
    </row>
    <row r="109" spans="4:16" ht="19.8">
      <c r="D109" s="73"/>
      <c r="F109" s="73"/>
      <c r="H109" s="73"/>
      <c r="J109" s="73"/>
      <c r="P109" s="74"/>
    </row>
    <row r="110" spans="4:16" ht="19.8">
      <c r="D110" s="73"/>
      <c r="F110" s="73"/>
      <c r="H110" s="73"/>
      <c r="J110" s="73"/>
      <c r="P110" s="74"/>
    </row>
    <row r="111" spans="4:16" ht="19.8">
      <c r="D111" s="73"/>
      <c r="F111" s="73"/>
      <c r="H111" s="73"/>
      <c r="J111" s="73"/>
      <c r="P111" s="74"/>
    </row>
    <row r="112" spans="4:16" ht="19.8">
      <c r="D112" s="73"/>
      <c r="F112" s="73"/>
      <c r="H112" s="73"/>
      <c r="J112" s="73"/>
      <c r="P112" s="74"/>
    </row>
    <row r="113" spans="4:16" ht="19.8">
      <c r="D113" s="73"/>
      <c r="F113" s="73"/>
      <c r="H113" s="73"/>
      <c r="J113" s="73"/>
      <c r="P113" s="74"/>
    </row>
    <row r="114" spans="4:16" ht="19.8">
      <c r="D114" s="73"/>
      <c r="F114" s="73"/>
      <c r="H114" s="73"/>
      <c r="J114" s="73"/>
      <c r="P114" s="74"/>
    </row>
    <row r="115" spans="4:16" ht="19.8">
      <c r="D115" s="73"/>
      <c r="F115" s="73"/>
      <c r="H115" s="73"/>
      <c r="J115" s="73"/>
      <c r="P115" s="74"/>
    </row>
    <row r="116" spans="4:16" ht="19.8">
      <c r="D116" s="73"/>
      <c r="F116" s="73"/>
      <c r="H116" s="73"/>
      <c r="J116" s="73"/>
      <c r="P116" s="74"/>
    </row>
    <row r="117" spans="4:16" ht="19.8">
      <c r="D117" s="73"/>
      <c r="F117" s="73"/>
      <c r="H117" s="73"/>
      <c r="J117" s="73"/>
      <c r="P117" s="74"/>
    </row>
    <row r="118" spans="4:16" ht="19.8">
      <c r="D118" s="73"/>
      <c r="F118" s="73"/>
      <c r="H118" s="73"/>
      <c r="J118" s="73"/>
      <c r="P118" s="74"/>
    </row>
    <row r="119" spans="4:16" ht="19.8">
      <c r="D119" s="73"/>
      <c r="F119" s="73"/>
      <c r="H119" s="73"/>
      <c r="J119" s="73"/>
      <c r="P119" s="74"/>
    </row>
    <row r="120" spans="4:16" ht="19.8">
      <c r="D120" s="73"/>
      <c r="F120" s="73"/>
      <c r="H120" s="73"/>
      <c r="J120" s="73"/>
      <c r="P120" s="74"/>
    </row>
    <row r="121" spans="4:16" ht="19.8">
      <c r="D121" s="73"/>
      <c r="F121" s="73"/>
      <c r="H121" s="73"/>
      <c r="J121" s="73"/>
      <c r="P121" s="74"/>
    </row>
    <row r="122" spans="4:16" ht="19.8">
      <c r="D122" s="73"/>
      <c r="F122" s="73"/>
      <c r="H122" s="73"/>
      <c r="J122" s="73"/>
      <c r="P122" s="74"/>
    </row>
    <row r="123" spans="4:16" ht="19.8">
      <c r="D123" s="73"/>
      <c r="F123" s="73"/>
      <c r="H123" s="73"/>
      <c r="J123" s="73"/>
      <c r="P123" s="74"/>
    </row>
    <row r="124" spans="4:16" ht="19.8">
      <c r="D124" s="73"/>
      <c r="F124" s="73"/>
      <c r="H124" s="73"/>
      <c r="J124" s="73"/>
      <c r="P124" s="74"/>
    </row>
    <row r="125" spans="4:16" ht="19.8">
      <c r="D125" s="73"/>
      <c r="F125" s="73"/>
      <c r="H125" s="73"/>
      <c r="J125" s="73"/>
      <c r="P125" s="74"/>
    </row>
    <row r="126" spans="4:16" ht="19.8">
      <c r="D126" s="73"/>
      <c r="F126" s="73"/>
      <c r="H126" s="73"/>
      <c r="J126" s="73"/>
      <c r="P126" s="74"/>
    </row>
    <row r="127" spans="4:16" ht="19.8">
      <c r="D127" s="73"/>
      <c r="F127" s="73"/>
      <c r="H127" s="73"/>
      <c r="J127" s="73"/>
      <c r="P127" s="74"/>
    </row>
    <row r="128" spans="4:16" ht="19.8">
      <c r="D128" s="73"/>
      <c r="F128" s="73"/>
      <c r="H128" s="73"/>
      <c r="J128" s="73"/>
      <c r="P128" s="74"/>
    </row>
    <row r="129" spans="4:16" ht="19.8">
      <c r="D129" s="73"/>
      <c r="F129" s="73"/>
      <c r="H129" s="73"/>
      <c r="J129" s="73"/>
      <c r="P129" s="74"/>
    </row>
    <row r="130" spans="4:16" ht="19.8">
      <c r="D130" s="73"/>
      <c r="F130" s="73"/>
      <c r="H130" s="73"/>
      <c r="J130" s="73"/>
      <c r="P130" s="74"/>
    </row>
    <row r="131" spans="4:16" ht="19.8">
      <c r="D131" s="73"/>
      <c r="F131" s="73"/>
      <c r="H131" s="73"/>
      <c r="J131" s="73"/>
      <c r="P131" s="74"/>
    </row>
    <row r="132" spans="4:16" ht="19.8">
      <c r="D132" s="73"/>
      <c r="F132" s="73"/>
      <c r="H132" s="73"/>
      <c r="J132" s="73"/>
      <c r="P132" s="74"/>
    </row>
    <row r="133" spans="4:16" ht="19.8">
      <c r="D133" s="73"/>
      <c r="F133" s="73"/>
      <c r="H133" s="73"/>
      <c r="J133" s="73"/>
      <c r="P133" s="74"/>
    </row>
    <row r="134" spans="4:16" ht="19.8">
      <c r="D134" s="73"/>
      <c r="F134" s="73"/>
      <c r="H134" s="73"/>
      <c r="J134" s="73"/>
      <c r="P134" s="74"/>
    </row>
    <row r="135" spans="4:16" ht="19.8">
      <c r="D135" s="73"/>
      <c r="F135" s="73"/>
      <c r="H135" s="73"/>
      <c r="J135" s="73"/>
      <c r="P135" s="74"/>
    </row>
    <row r="136" spans="4:16" ht="19.8">
      <c r="D136" s="73"/>
      <c r="F136" s="73"/>
      <c r="H136" s="73"/>
      <c r="J136" s="73"/>
      <c r="P136" s="74"/>
    </row>
    <row r="137" spans="4:16" ht="19.8">
      <c r="D137" s="73"/>
      <c r="F137" s="73"/>
      <c r="H137" s="73"/>
      <c r="J137" s="73"/>
      <c r="P137" s="74"/>
    </row>
    <row r="138" spans="4:16" ht="19.8">
      <c r="D138" s="73"/>
      <c r="F138" s="73"/>
      <c r="H138" s="73"/>
      <c r="J138" s="73"/>
      <c r="P138" s="74"/>
    </row>
    <row r="139" spans="4:16" ht="19.8">
      <c r="D139" s="73"/>
      <c r="F139" s="73"/>
      <c r="H139" s="73"/>
      <c r="J139" s="73"/>
      <c r="P139" s="74"/>
    </row>
    <row r="140" spans="4:16" ht="19.8">
      <c r="D140" s="73"/>
      <c r="F140" s="73"/>
      <c r="H140" s="73"/>
      <c r="J140" s="73"/>
      <c r="P140" s="74"/>
    </row>
    <row r="141" spans="4:16" ht="19.8">
      <c r="D141" s="73"/>
      <c r="F141" s="73"/>
      <c r="H141" s="73"/>
      <c r="J141" s="73"/>
      <c r="P141" s="74"/>
    </row>
    <row r="142" spans="4:16" ht="19.8">
      <c r="D142" s="73"/>
      <c r="F142" s="73"/>
      <c r="H142" s="73"/>
      <c r="J142" s="73"/>
      <c r="P142" s="74"/>
    </row>
    <row r="143" spans="4:16" ht="19.8">
      <c r="D143" s="73"/>
      <c r="F143" s="73"/>
      <c r="H143" s="73"/>
      <c r="J143" s="73"/>
      <c r="P143" s="74"/>
    </row>
    <row r="144" spans="4:16" ht="19.8">
      <c r="D144" s="73"/>
      <c r="F144" s="73"/>
      <c r="H144" s="73"/>
      <c r="J144" s="73"/>
      <c r="P144" s="74"/>
    </row>
    <row r="145" spans="4:16" ht="19.8">
      <c r="D145" s="73"/>
      <c r="F145" s="73"/>
      <c r="H145" s="73"/>
      <c r="J145" s="73"/>
      <c r="P145" s="74"/>
    </row>
    <row r="146" spans="4:16" ht="19.8">
      <c r="D146" s="73"/>
      <c r="F146" s="73"/>
      <c r="H146" s="73"/>
      <c r="J146" s="73"/>
      <c r="P146" s="74"/>
    </row>
    <row r="147" spans="4:16" ht="19.8">
      <c r="D147" s="73"/>
      <c r="F147" s="73"/>
      <c r="H147" s="73"/>
      <c r="J147" s="73"/>
      <c r="P147" s="74"/>
    </row>
    <row r="148" spans="4:16" ht="19.8">
      <c r="D148" s="73"/>
      <c r="F148" s="73"/>
      <c r="H148" s="73"/>
      <c r="J148" s="73"/>
      <c r="P148" s="74"/>
    </row>
    <row r="149" spans="4:16" ht="19.8">
      <c r="D149" s="73"/>
      <c r="F149" s="73"/>
      <c r="H149" s="73"/>
      <c r="J149" s="73"/>
      <c r="P149" s="74"/>
    </row>
    <row r="150" spans="4:16" ht="19.8">
      <c r="D150" s="73"/>
      <c r="F150" s="73"/>
      <c r="H150" s="73"/>
      <c r="J150" s="73"/>
      <c r="P150" s="74"/>
    </row>
    <row r="151" spans="4:16" ht="19.8">
      <c r="D151" s="73"/>
      <c r="F151" s="73"/>
      <c r="H151" s="73"/>
      <c r="J151" s="73"/>
      <c r="P151" s="74"/>
    </row>
    <row r="152" spans="4:16" ht="19.8">
      <c r="D152" s="73"/>
      <c r="F152" s="73"/>
      <c r="H152" s="73"/>
      <c r="J152" s="73"/>
      <c r="P152" s="74"/>
    </row>
    <row r="153" spans="4:16" ht="19.8">
      <c r="D153" s="73"/>
      <c r="F153" s="73"/>
      <c r="H153" s="73"/>
      <c r="J153" s="73"/>
      <c r="P153" s="74"/>
    </row>
    <row r="154" spans="4:16" ht="19.8">
      <c r="D154" s="73"/>
      <c r="F154" s="73"/>
      <c r="H154" s="73"/>
      <c r="J154" s="73"/>
      <c r="P154" s="74"/>
    </row>
    <row r="155" spans="4:16" ht="19.8">
      <c r="D155" s="73"/>
      <c r="F155" s="73"/>
      <c r="H155" s="73"/>
      <c r="J155" s="73"/>
      <c r="P155" s="74"/>
    </row>
    <row r="156" spans="4:16" ht="19.8">
      <c r="D156" s="73"/>
      <c r="F156" s="73"/>
      <c r="H156" s="73"/>
      <c r="J156" s="73"/>
      <c r="P156" s="74"/>
    </row>
    <row r="157" spans="4:16" ht="19.8">
      <c r="D157" s="73"/>
      <c r="F157" s="73"/>
      <c r="H157" s="73"/>
      <c r="J157" s="73"/>
      <c r="P157" s="74"/>
    </row>
    <row r="158" spans="4:16" ht="19.8">
      <c r="D158" s="73"/>
      <c r="F158" s="73"/>
      <c r="H158" s="73"/>
      <c r="J158" s="73"/>
      <c r="P158" s="74"/>
    </row>
    <row r="159" spans="4:16" ht="19.8">
      <c r="D159" s="73"/>
      <c r="F159" s="73"/>
      <c r="H159" s="73"/>
      <c r="J159" s="73"/>
      <c r="P159" s="74"/>
    </row>
    <row r="160" spans="4:16" ht="19.8">
      <c r="D160" s="73"/>
      <c r="F160" s="73"/>
      <c r="H160" s="73"/>
      <c r="J160" s="73"/>
      <c r="P160" s="74"/>
    </row>
    <row r="161" spans="4:16" ht="19.8">
      <c r="D161" s="73"/>
      <c r="F161" s="73"/>
      <c r="H161" s="73"/>
      <c r="J161" s="73"/>
      <c r="P161" s="74"/>
    </row>
    <row r="162" spans="4:16" ht="19.8">
      <c r="D162" s="73"/>
      <c r="F162" s="73"/>
      <c r="H162" s="73"/>
      <c r="J162" s="73"/>
      <c r="P162" s="74"/>
    </row>
    <row r="163" spans="4:16" ht="19.8">
      <c r="D163" s="73"/>
      <c r="F163" s="73"/>
      <c r="H163" s="73"/>
      <c r="J163" s="73"/>
      <c r="P163" s="74"/>
    </row>
    <row r="164" spans="4:16" ht="19.8">
      <c r="D164" s="73"/>
      <c r="F164" s="73"/>
      <c r="H164" s="73"/>
      <c r="J164" s="73"/>
      <c r="P164" s="74"/>
    </row>
    <row r="165" spans="4:16" ht="19.8">
      <c r="D165" s="73"/>
      <c r="F165" s="73"/>
      <c r="H165" s="73"/>
      <c r="J165" s="73"/>
      <c r="P165" s="74"/>
    </row>
    <row r="166" spans="4:16" ht="19.8">
      <c r="D166" s="73"/>
      <c r="F166" s="73"/>
      <c r="H166" s="73"/>
      <c r="J166" s="73"/>
      <c r="P166" s="74"/>
    </row>
    <row r="167" spans="4:16" ht="19.8">
      <c r="D167" s="73"/>
      <c r="F167" s="73"/>
      <c r="H167" s="73"/>
      <c r="J167" s="73"/>
      <c r="P167" s="74"/>
    </row>
    <row r="168" spans="4:16" ht="19.8">
      <c r="D168" s="73"/>
      <c r="F168" s="73"/>
      <c r="H168" s="73"/>
      <c r="J168" s="73"/>
      <c r="P168" s="74"/>
    </row>
    <row r="169" spans="4:16" ht="19.8">
      <c r="D169" s="73"/>
      <c r="F169" s="73"/>
      <c r="H169" s="73"/>
      <c r="J169" s="73"/>
      <c r="P169" s="74"/>
    </row>
    <row r="170" spans="4:16" ht="19.8">
      <c r="D170" s="73"/>
      <c r="F170" s="73"/>
      <c r="H170" s="73"/>
      <c r="J170" s="73"/>
      <c r="P170" s="74"/>
    </row>
    <row r="171" spans="4:16" ht="19.8">
      <c r="D171" s="73"/>
      <c r="F171" s="73"/>
      <c r="H171" s="73"/>
      <c r="J171" s="73"/>
      <c r="P171" s="74"/>
    </row>
    <row r="172" spans="4:16" ht="19.8">
      <c r="D172" s="73"/>
      <c r="F172" s="73"/>
      <c r="H172" s="73"/>
      <c r="J172" s="73"/>
      <c r="P172" s="74"/>
    </row>
    <row r="173" spans="4:16" ht="19.8">
      <c r="D173" s="73"/>
      <c r="F173" s="73"/>
      <c r="H173" s="73"/>
      <c r="J173" s="73"/>
      <c r="P173" s="74"/>
    </row>
    <row r="174" spans="4:16" ht="19.8">
      <c r="D174" s="73"/>
      <c r="F174" s="73"/>
      <c r="H174" s="73"/>
      <c r="J174" s="73"/>
      <c r="P174" s="74"/>
    </row>
    <row r="175" spans="4:16" ht="19.8">
      <c r="D175" s="73"/>
      <c r="F175" s="73"/>
      <c r="H175" s="73"/>
      <c r="J175" s="73"/>
      <c r="P175" s="74"/>
    </row>
    <row r="176" spans="4:16" ht="19.8">
      <c r="D176" s="73"/>
      <c r="F176" s="73"/>
      <c r="H176" s="73"/>
      <c r="J176" s="73"/>
      <c r="P176" s="74"/>
    </row>
    <row r="177" spans="4:16" ht="19.8">
      <c r="D177" s="73"/>
      <c r="F177" s="73"/>
      <c r="H177" s="73"/>
      <c r="J177" s="73"/>
      <c r="P177" s="74"/>
    </row>
    <row r="178" spans="4:16" ht="19.8">
      <c r="D178" s="73"/>
      <c r="F178" s="73"/>
      <c r="H178" s="73"/>
      <c r="J178" s="73"/>
      <c r="P178" s="74"/>
    </row>
    <row r="179" spans="4:16" ht="19.8">
      <c r="D179" s="73"/>
      <c r="F179" s="73"/>
      <c r="H179" s="73"/>
      <c r="J179" s="73"/>
      <c r="P179" s="74"/>
    </row>
    <row r="180" spans="4:16" ht="19.8">
      <c r="D180" s="73"/>
      <c r="F180" s="73"/>
      <c r="H180" s="73"/>
      <c r="J180" s="73"/>
      <c r="P180" s="74"/>
    </row>
    <row r="181" spans="4:16" ht="19.8">
      <c r="D181" s="73"/>
      <c r="F181" s="73"/>
      <c r="H181" s="73"/>
      <c r="J181" s="73"/>
      <c r="P181" s="74"/>
    </row>
    <row r="182" spans="4:16" ht="19.8">
      <c r="D182" s="73"/>
      <c r="F182" s="73"/>
      <c r="H182" s="73"/>
      <c r="J182" s="73"/>
      <c r="P182" s="74"/>
    </row>
    <row r="183" spans="4:16" ht="19.8">
      <c r="D183" s="73"/>
      <c r="F183" s="73"/>
      <c r="H183" s="73"/>
      <c r="J183" s="73"/>
      <c r="P183" s="74"/>
    </row>
    <row r="184" spans="4:16" ht="19.8">
      <c r="D184" s="73"/>
      <c r="F184" s="73"/>
      <c r="H184" s="73"/>
      <c r="J184" s="73"/>
      <c r="P184" s="74"/>
    </row>
    <row r="185" spans="4:16" ht="19.8">
      <c r="D185" s="73"/>
      <c r="F185" s="73"/>
      <c r="H185" s="73"/>
      <c r="J185" s="73"/>
      <c r="P185" s="74"/>
    </row>
    <row r="186" spans="4:16" ht="19.8">
      <c r="D186" s="73"/>
      <c r="F186" s="73"/>
      <c r="H186" s="73"/>
      <c r="J186" s="73"/>
      <c r="P186" s="74"/>
    </row>
    <row r="187" spans="4:16" ht="19.8">
      <c r="D187" s="73"/>
      <c r="F187" s="73"/>
      <c r="H187" s="73"/>
      <c r="J187" s="73"/>
      <c r="P187" s="74"/>
    </row>
    <row r="188" spans="4:16" ht="19.8">
      <c r="D188" s="73"/>
      <c r="F188" s="73"/>
      <c r="H188" s="73"/>
      <c r="J188" s="73"/>
      <c r="P188" s="74"/>
    </row>
    <row r="189" spans="4:16" ht="19.8">
      <c r="D189" s="73"/>
      <c r="F189" s="73"/>
      <c r="H189" s="73"/>
      <c r="J189" s="73"/>
      <c r="P189" s="74"/>
    </row>
    <row r="190" spans="4:16" ht="19.8">
      <c r="D190" s="73"/>
      <c r="F190" s="73"/>
      <c r="H190" s="73"/>
      <c r="J190" s="73"/>
      <c r="P190" s="74"/>
    </row>
    <row r="191" spans="4:16" ht="19.8">
      <c r="D191" s="73"/>
      <c r="F191" s="73"/>
      <c r="H191" s="73"/>
      <c r="J191" s="73"/>
      <c r="P191" s="74"/>
    </row>
    <row r="192" spans="4:16" ht="19.8">
      <c r="D192" s="73"/>
      <c r="F192" s="73"/>
      <c r="H192" s="73"/>
      <c r="J192" s="73"/>
      <c r="P192" s="74"/>
    </row>
    <row r="193" spans="4:16" ht="19.8">
      <c r="D193" s="73"/>
      <c r="F193" s="73"/>
      <c r="H193" s="73"/>
      <c r="J193" s="73"/>
      <c r="P193" s="74"/>
    </row>
    <row r="194" spans="4:16" ht="19.8">
      <c r="D194" s="73"/>
      <c r="F194" s="73"/>
      <c r="H194" s="73"/>
      <c r="J194" s="73"/>
      <c r="P194" s="74"/>
    </row>
    <row r="195" spans="4:16" ht="19.8">
      <c r="D195" s="73"/>
      <c r="F195" s="73"/>
      <c r="H195" s="73"/>
      <c r="J195" s="73"/>
      <c r="P195" s="74"/>
    </row>
    <row r="196" spans="4:16" ht="19.8">
      <c r="D196" s="73"/>
      <c r="F196" s="73"/>
      <c r="H196" s="73"/>
      <c r="J196" s="73"/>
      <c r="P196" s="74"/>
    </row>
    <row r="197" spans="4:16" ht="19.8">
      <c r="D197" s="73"/>
      <c r="F197" s="73"/>
      <c r="H197" s="73"/>
      <c r="J197" s="73"/>
      <c r="P197" s="74"/>
    </row>
    <row r="198" spans="4:16" ht="19.8">
      <c r="D198" s="73"/>
      <c r="F198" s="73"/>
      <c r="H198" s="73"/>
      <c r="J198" s="73"/>
      <c r="P198" s="74"/>
    </row>
    <row r="199" spans="4:16" ht="19.8">
      <c r="D199" s="73"/>
      <c r="F199" s="73"/>
      <c r="H199" s="73"/>
      <c r="J199" s="73"/>
      <c r="P199" s="74"/>
    </row>
    <row r="200" spans="4:16" ht="19.8">
      <c r="D200" s="73"/>
      <c r="F200" s="73"/>
      <c r="H200" s="73"/>
      <c r="J200" s="73"/>
      <c r="P200" s="74"/>
    </row>
    <row r="201" spans="4:16" ht="19.8">
      <c r="D201" s="73"/>
      <c r="F201" s="73"/>
      <c r="H201" s="73"/>
      <c r="J201" s="73"/>
      <c r="P201" s="74"/>
    </row>
    <row r="202" spans="4:16" ht="19.8">
      <c r="D202" s="73"/>
      <c r="F202" s="73"/>
      <c r="H202" s="73"/>
      <c r="J202" s="73"/>
      <c r="P202" s="74"/>
    </row>
    <row r="203" spans="4:16" ht="19.8">
      <c r="D203" s="73"/>
      <c r="F203" s="73"/>
      <c r="H203" s="73"/>
      <c r="J203" s="73"/>
      <c r="P203" s="74"/>
    </row>
    <row r="204" spans="4:16" ht="19.8">
      <c r="D204" s="73"/>
      <c r="F204" s="73"/>
      <c r="H204" s="73"/>
      <c r="J204" s="73"/>
      <c r="P204" s="74"/>
    </row>
    <row r="205" spans="4:16" ht="19.8">
      <c r="D205" s="73"/>
      <c r="F205" s="73"/>
      <c r="H205" s="73"/>
      <c r="J205" s="73"/>
      <c r="P205" s="74"/>
    </row>
    <row r="206" spans="4:16" ht="19.8">
      <c r="D206" s="73"/>
      <c r="F206" s="73"/>
      <c r="H206" s="73"/>
      <c r="J206" s="73"/>
      <c r="P206" s="74"/>
    </row>
    <row r="207" spans="4:16" ht="19.8">
      <c r="D207" s="73"/>
      <c r="F207" s="73"/>
      <c r="H207" s="73"/>
      <c r="J207" s="73"/>
      <c r="P207" s="74"/>
    </row>
    <row r="208" spans="4:16" ht="19.8">
      <c r="D208" s="73"/>
      <c r="F208" s="73"/>
      <c r="H208" s="73"/>
      <c r="J208" s="73"/>
      <c r="P208" s="74"/>
    </row>
    <row r="209" spans="4:16" ht="19.8">
      <c r="D209" s="73"/>
      <c r="F209" s="73"/>
      <c r="H209" s="73"/>
      <c r="J209" s="73"/>
      <c r="P209" s="74"/>
    </row>
    <row r="210" spans="4:16" ht="19.8">
      <c r="D210" s="73"/>
      <c r="F210" s="73"/>
      <c r="H210" s="73"/>
      <c r="J210" s="73"/>
      <c r="P210" s="74"/>
    </row>
    <row r="211" spans="4:16" ht="19.8">
      <c r="D211" s="73"/>
      <c r="F211" s="73"/>
      <c r="H211" s="73"/>
      <c r="J211" s="73"/>
      <c r="P211" s="74"/>
    </row>
    <row r="212" spans="4:16" ht="19.8">
      <c r="D212" s="73"/>
      <c r="F212" s="73"/>
      <c r="H212" s="73"/>
      <c r="J212" s="73"/>
      <c r="P212" s="74"/>
    </row>
    <row r="213" spans="4:16" ht="19.8">
      <c r="D213" s="73"/>
      <c r="F213" s="73"/>
      <c r="H213" s="73"/>
      <c r="J213" s="73"/>
      <c r="P213" s="74"/>
    </row>
    <row r="214" spans="4:16" ht="19.8">
      <c r="D214" s="73"/>
      <c r="F214" s="73"/>
      <c r="H214" s="73"/>
      <c r="J214" s="73"/>
      <c r="P214" s="74"/>
    </row>
    <row r="215" spans="4:16" ht="19.8">
      <c r="D215" s="73"/>
      <c r="F215" s="73"/>
      <c r="H215" s="73"/>
      <c r="J215" s="73"/>
      <c r="P215" s="74"/>
    </row>
    <row r="216" spans="4:16" ht="19.8">
      <c r="D216" s="73"/>
      <c r="F216" s="73"/>
      <c r="H216" s="73"/>
      <c r="J216" s="73"/>
      <c r="P216" s="74"/>
    </row>
    <row r="217" spans="4:16" ht="19.8">
      <c r="D217" s="73"/>
      <c r="F217" s="73"/>
      <c r="H217" s="73"/>
      <c r="J217" s="73"/>
      <c r="P217" s="74"/>
    </row>
    <row r="218" spans="4:16" ht="19.8">
      <c r="D218" s="73"/>
      <c r="F218" s="73"/>
      <c r="H218" s="73"/>
      <c r="J218" s="73"/>
      <c r="P218" s="74"/>
    </row>
    <row r="219" spans="4:16" ht="19.8">
      <c r="D219" s="73"/>
      <c r="F219" s="73"/>
      <c r="H219" s="73"/>
      <c r="J219" s="73"/>
      <c r="P219" s="74"/>
    </row>
    <row r="220" spans="4:16" ht="19.8">
      <c r="D220" s="73"/>
      <c r="F220" s="73"/>
      <c r="H220" s="73"/>
      <c r="J220" s="73"/>
      <c r="P220" s="74"/>
    </row>
    <row r="221" spans="4:16" ht="19.8">
      <c r="D221" s="73"/>
      <c r="F221" s="73"/>
      <c r="H221" s="73"/>
      <c r="J221" s="73"/>
      <c r="P221" s="74"/>
    </row>
    <row r="222" spans="4:16" ht="19.8">
      <c r="D222" s="73"/>
      <c r="F222" s="73"/>
      <c r="H222" s="73"/>
      <c r="J222" s="73"/>
      <c r="P222" s="74"/>
    </row>
    <row r="223" spans="4:16" ht="19.8">
      <c r="D223" s="73"/>
      <c r="F223" s="73"/>
      <c r="H223" s="73"/>
      <c r="J223" s="73"/>
      <c r="P223" s="74"/>
    </row>
    <row r="224" spans="4:16" ht="19.8">
      <c r="D224" s="73"/>
      <c r="F224" s="73"/>
      <c r="H224" s="73"/>
      <c r="J224" s="73"/>
      <c r="P224" s="74"/>
    </row>
    <row r="225" spans="4:16" ht="19.8">
      <c r="D225" s="73"/>
      <c r="F225" s="73"/>
      <c r="H225" s="73"/>
      <c r="J225" s="73"/>
      <c r="P225" s="74"/>
    </row>
    <row r="226" spans="4:16" ht="19.8">
      <c r="D226" s="73"/>
      <c r="F226" s="73"/>
      <c r="H226" s="73"/>
      <c r="J226" s="73"/>
      <c r="P226" s="74"/>
    </row>
    <row r="227" spans="4:16" ht="19.8">
      <c r="D227" s="73"/>
      <c r="F227" s="73"/>
      <c r="H227" s="73"/>
      <c r="J227" s="73"/>
      <c r="P227" s="74"/>
    </row>
    <row r="228" spans="4:16" ht="19.8">
      <c r="D228" s="73"/>
      <c r="F228" s="73"/>
      <c r="H228" s="73"/>
      <c r="J228" s="73"/>
      <c r="P228" s="74"/>
    </row>
    <row r="229" spans="4:16" ht="19.8">
      <c r="D229" s="73"/>
      <c r="F229" s="73"/>
      <c r="H229" s="73"/>
      <c r="J229" s="73"/>
      <c r="P229" s="74"/>
    </row>
    <row r="230" spans="4:16" ht="19.8">
      <c r="D230" s="73"/>
      <c r="F230" s="73"/>
      <c r="H230" s="73"/>
      <c r="J230" s="73"/>
      <c r="P230" s="74"/>
    </row>
    <row r="231" spans="4:16" ht="19.8">
      <c r="D231" s="73"/>
      <c r="F231" s="73"/>
      <c r="H231" s="73"/>
      <c r="J231" s="73"/>
      <c r="P231" s="74"/>
    </row>
    <row r="232" spans="4:16" ht="19.8">
      <c r="D232" s="73"/>
      <c r="F232" s="73"/>
      <c r="H232" s="73"/>
      <c r="J232" s="73"/>
      <c r="P232" s="74"/>
    </row>
    <row r="233" spans="4:16" ht="19.8">
      <c r="D233" s="73"/>
      <c r="F233" s="73"/>
      <c r="H233" s="73"/>
      <c r="J233" s="73"/>
      <c r="P233" s="74"/>
    </row>
    <row r="234" spans="4:16" ht="19.8">
      <c r="D234" s="73"/>
      <c r="F234" s="73"/>
      <c r="H234" s="73"/>
      <c r="J234" s="73"/>
      <c r="P234" s="74"/>
    </row>
    <row r="235" spans="4:16" ht="19.8">
      <c r="D235" s="73"/>
      <c r="F235" s="73"/>
      <c r="H235" s="73"/>
      <c r="J235" s="73"/>
      <c r="P235" s="74"/>
    </row>
    <row r="236" spans="4:16" ht="19.8">
      <c r="D236" s="73"/>
      <c r="F236" s="73"/>
      <c r="H236" s="73"/>
      <c r="J236" s="73"/>
      <c r="P236" s="74"/>
    </row>
    <row r="237" spans="4:16" ht="19.8">
      <c r="D237" s="73"/>
      <c r="F237" s="73"/>
      <c r="H237" s="73"/>
      <c r="J237" s="73"/>
      <c r="P237" s="74"/>
    </row>
    <row r="238" spans="4:16" ht="19.8">
      <c r="D238" s="73"/>
      <c r="F238" s="73"/>
      <c r="H238" s="73"/>
      <c r="J238" s="73"/>
      <c r="P238" s="74"/>
    </row>
    <row r="239" spans="4:16" ht="19.8">
      <c r="D239" s="73"/>
      <c r="F239" s="73"/>
      <c r="H239" s="73"/>
      <c r="J239" s="73"/>
      <c r="P239" s="74"/>
    </row>
    <row r="240" spans="4:16" ht="19.8">
      <c r="D240" s="73"/>
      <c r="F240" s="73"/>
      <c r="H240" s="73"/>
      <c r="J240" s="73"/>
      <c r="P240" s="74"/>
    </row>
    <row r="241" spans="4:16" ht="19.8">
      <c r="D241" s="73"/>
      <c r="F241" s="73"/>
      <c r="H241" s="73"/>
      <c r="J241" s="73"/>
      <c r="P241" s="74"/>
    </row>
    <row r="242" spans="4:16" ht="19.8">
      <c r="D242" s="73"/>
      <c r="F242" s="73"/>
      <c r="H242" s="73"/>
      <c r="J242" s="73"/>
      <c r="P242" s="74"/>
    </row>
    <row r="243" spans="4:16" ht="19.8">
      <c r="D243" s="73"/>
      <c r="F243" s="73"/>
      <c r="H243" s="73"/>
      <c r="J243" s="73"/>
      <c r="P243" s="74"/>
    </row>
    <row r="244" spans="4:16" ht="19.8">
      <c r="D244" s="73"/>
      <c r="F244" s="73"/>
      <c r="H244" s="73"/>
      <c r="J244" s="73"/>
      <c r="P244" s="74"/>
    </row>
    <row r="245" spans="4:16" ht="19.8">
      <c r="D245" s="73"/>
      <c r="F245" s="73"/>
      <c r="H245" s="73"/>
      <c r="J245" s="73"/>
      <c r="P245" s="74"/>
    </row>
    <row r="246" spans="4:16" ht="19.8">
      <c r="D246" s="73"/>
      <c r="F246" s="73"/>
      <c r="H246" s="73"/>
      <c r="J246" s="73"/>
      <c r="P246" s="74"/>
    </row>
    <row r="247" spans="4:16" ht="19.8">
      <c r="D247" s="73"/>
      <c r="F247" s="73"/>
      <c r="H247" s="73"/>
      <c r="J247" s="73"/>
      <c r="P247" s="74"/>
    </row>
    <row r="248" spans="4:16" ht="19.8">
      <c r="D248" s="73"/>
      <c r="F248" s="73"/>
      <c r="H248" s="73"/>
      <c r="J248" s="73"/>
      <c r="P248" s="74"/>
    </row>
    <row r="249" spans="4:16" ht="19.8">
      <c r="D249" s="73"/>
      <c r="F249" s="73"/>
      <c r="H249" s="73"/>
      <c r="J249" s="73"/>
      <c r="P249" s="74"/>
    </row>
    <row r="250" spans="4:16" ht="19.8">
      <c r="D250" s="73"/>
      <c r="F250" s="73"/>
      <c r="H250" s="73"/>
      <c r="J250" s="73"/>
      <c r="P250" s="74"/>
    </row>
    <row r="251" spans="4:16" ht="19.8">
      <c r="D251" s="73"/>
      <c r="F251" s="73"/>
      <c r="H251" s="73"/>
      <c r="J251" s="73"/>
      <c r="P251" s="74"/>
    </row>
    <row r="252" spans="4:16" ht="19.8">
      <c r="D252" s="73"/>
      <c r="F252" s="73"/>
      <c r="H252" s="73"/>
      <c r="J252" s="73"/>
      <c r="P252" s="74"/>
    </row>
    <row r="253" spans="4:16" ht="19.8">
      <c r="D253" s="73"/>
      <c r="F253" s="73"/>
      <c r="H253" s="73"/>
      <c r="J253" s="73"/>
      <c r="P253" s="74"/>
    </row>
    <row r="254" spans="4:16" ht="19.8">
      <c r="D254" s="73"/>
      <c r="F254" s="73"/>
      <c r="H254" s="73"/>
      <c r="J254" s="73"/>
      <c r="P254" s="74"/>
    </row>
    <row r="255" spans="4:16" ht="19.8">
      <c r="D255" s="73"/>
      <c r="F255" s="73"/>
      <c r="H255" s="73"/>
      <c r="J255" s="73"/>
      <c r="P255" s="74"/>
    </row>
    <row r="256" spans="4:16" ht="19.8">
      <c r="D256" s="73"/>
      <c r="F256" s="73"/>
      <c r="H256" s="73"/>
      <c r="J256" s="73"/>
      <c r="P256" s="74"/>
    </row>
    <row r="257" spans="4:16" ht="19.8">
      <c r="D257" s="73"/>
      <c r="F257" s="73"/>
      <c r="H257" s="73"/>
      <c r="J257" s="73"/>
      <c r="P257" s="74"/>
    </row>
    <row r="258" spans="4:16" ht="19.8">
      <c r="D258" s="73"/>
      <c r="F258" s="73"/>
      <c r="H258" s="73"/>
      <c r="J258" s="73"/>
      <c r="P258" s="74"/>
    </row>
    <row r="259" spans="4:16" ht="19.8">
      <c r="D259" s="73"/>
      <c r="F259" s="73"/>
      <c r="H259" s="73"/>
      <c r="J259" s="73"/>
      <c r="P259" s="74"/>
    </row>
    <row r="260" spans="4:16" ht="19.8">
      <c r="D260" s="73"/>
      <c r="F260" s="73"/>
      <c r="H260" s="73"/>
      <c r="J260" s="73"/>
      <c r="P260" s="74"/>
    </row>
    <row r="261" spans="4:16" ht="19.8">
      <c r="D261" s="73"/>
      <c r="F261" s="73"/>
      <c r="H261" s="73"/>
      <c r="J261" s="73"/>
      <c r="P261" s="74"/>
    </row>
    <row r="262" spans="4:16" ht="19.8">
      <c r="D262" s="73"/>
      <c r="F262" s="73"/>
      <c r="H262" s="73"/>
      <c r="J262" s="73"/>
      <c r="P262" s="74"/>
    </row>
    <row r="263" spans="4:16" ht="19.8">
      <c r="D263" s="73"/>
      <c r="F263" s="73"/>
      <c r="H263" s="73"/>
      <c r="J263" s="73"/>
      <c r="P263" s="74"/>
    </row>
    <row r="264" spans="4:16" ht="19.8">
      <c r="D264" s="73"/>
      <c r="F264" s="73"/>
      <c r="H264" s="73"/>
      <c r="J264" s="73"/>
      <c r="P264" s="74"/>
    </row>
    <row r="265" spans="4:16" ht="19.8">
      <c r="D265" s="73"/>
      <c r="F265" s="73"/>
      <c r="H265" s="73"/>
      <c r="J265" s="73"/>
      <c r="P265" s="74"/>
    </row>
    <row r="266" spans="4:16" ht="19.8">
      <c r="D266" s="73"/>
      <c r="F266" s="73"/>
      <c r="H266" s="73"/>
      <c r="J266" s="73"/>
      <c r="P266" s="74"/>
    </row>
    <row r="267" spans="4:16" ht="19.8">
      <c r="D267" s="73"/>
      <c r="F267" s="73"/>
      <c r="H267" s="73"/>
      <c r="J267" s="73"/>
      <c r="P267" s="74"/>
    </row>
    <row r="268" spans="4:16" ht="19.8">
      <c r="D268" s="73"/>
      <c r="F268" s="73"/>
      <c r="H268" s="73"/>
      <c r="J268" s="73"/>
      <c r="P268" s="74"/>
    </row>
    <row r="269" spans="4:16" ht="19.8">
      <c r="D269" s="73"/>
      <c r="F269" s="73"/>
      <c r="H269" s="73"/>
      <c r="J269" s="73"/>
      <c r="P269" s="74"/>
    </row>
    <row r="270" spans="4:16" ht="19.8">
      <c r="D270" s="73"/>
      <c r="F270" s="73"/>
      <c r="H270" s="73"/>
      <c r="J270" s="73"/>
      <c r="P270" s="74"/>
    </row>
    <row r="271" spans="4:16" ht="19.8">
      <c r="D271" s="73"/>
      <c r="F271" s="73"/>
      <c r="H271" s="73"/>
      <c r="J271" s="73"/>
      <c r="P271" s="74"/>
    </row>
    <row r="272" spans="4:16" ht="19.8">
      <c r="D272" s="73"/>
      <c r="F272" s="73"/>
      <c r="H272" s="73"/>
      <c r="J272" s="73"/>
      <c r="P272" s="74"/>
    </row>
    <row r="273" spans="4:16" ht="19.8">
      <c r="D273" s="73"/>
      <c r="F273" s="73"/>
      <c r="H273" s="73"/>
      <c r="J273" s="73"/>
      <c r="P273" s="74"/>
    </row>
    <row r="274" spans="4:16" ht="19.8">
      <c r="D274" s="73"/>
      <c r="F274" s="73"/>
      <c r="H274" s="73"/>
      <c r="J274" s="73"/>
      <c r="P274" s="74"/>
    </row>
    <row r="275" spans="4:16" ht="19.8">
      <c r="D275" s="73"/>
      <c r="F275" s="73"/>
      <c r="H275" s="73"/>
      <c r="J275" s="73"/>
      <c r="P275" s="74"/>
    </row>
    <row r="276" spans="4:16" ht="19.8">
      <c r="D276" s="73"/>
      <c r="F276" s="73"/>
      <c r="H276" s="73"/>
      <c r="J276" s="73"/>
      <c r="P276" s="74"/>
    </row>
    <row r="277" spans="4:16" ht="19.8">
      <c r="D277" s="73"/>
      <c r="F277" s="73"/>
      <c r="H277" s="73"/>
      <c r="J277" s="73"/>
      <c r="P277" s="74"/>
    </row>
    <row r="278" spans="4:16" ht="19.8">
      <c r="D278" s="73"/>
      <c r="F278" s="73"/>
      <c r="H278" s="73"/>
      <c r="J278" s="73"/>
      <c r="P278" s="74"/>
    </row>
    <row r="279" spans="4:16" ht="19.8">
      <c r="D279" s="73"/>
      <c r="F279" s="73"/>
      <c r="H279" s="73"/>
      <c r="J279" s="73"/>
      <c r="P279" s="74"/>
    </row>
    <row r="280" spans="4:16" ht="19.8">
      <c r="D280" s="73"/>
      <c r="F280" s="73"/>
      <c r="H280" s="73"/>
      <c r="J280" s="73"/>
      <c r="P280" s="74"/>
    </row>
    <row r="281" spans="4:16" ht="19.8">
      <c r="D281" s="73"/>
      <c r="F281" s="73"/>
      <c r="H281" s="73"/>
      <c r="J281" s="73"/>
      <c r="P281" s="74"/>
    </row>
    <row r="282" spans="4:16" ht="19.8">
      <c r="D282" s="73"/>
      <c r="F282" s="73"/>
      <c r="H282" s="73"/>
      <c r="J282" s="73"/>
      <c r="P282" s="74"/>
    </row>
    <row r="283" spans="4:16" ht="19.8">
      <c r="D283" s="73"/>
      <c r="F283" s="73"/>
      <c r="H283" s="73"/>
      <c r="J283" s="73"/>
      <c r="P283" s="74"/>
    </row>
    <row r="284" spans="4:16" ht="19.8">
      <c r="D284" s="73"/>
      <c r="F284" s="73"/>
      <c r="H284" s="73"/>
      <c r="J284" s="73"/>
      <c r="P284" s="74"/>
    </row>
    <row r="285" spans="4:16" ht="19.8">
      <c r="D285" s="73"/>
      <c r="F285" s="73"/>
      <c r="H285" s="73"/>
      <c r="J285" s="73"/>
      <c r="P285" s="74"/>
    </row>
    <row r="286" spans="4:16" ht="19.8">
      <c r="D286" s="73"/>
      <c r="F286" s="73"/>
      <c r="H286" s="73"/>
      <c r="J286" s="73"/>
      <c r="P286" s="74"/>
    </row>
    <row r="287" spans="4:16" ht="19.8">
      <c r="D287" s="73"/>
      <c r="F287" s="73"/>
      <c r="H287" s="73"/>
      <c r="J287" s="73"/>
      <c r="P287" s="74"/>
    </row>
    <row r="288" spans="4:16" ht="19.8">
      <c r="D288" s="73"/>
      <c r="F288" s="73"/>
      <c r="H288" s="73"/>
      <c r="J288" s="73"/>
      <c r="P288" s="74"/>
    </row>
    <row r="289" spans="4:16" ht="19.8">
      <c r="D289" s="73"/>
      <c r="F289" s="73"/>
      <c r="H289" s="73"/>
      <c r="J289" s="73"/>
      <c r="P289" s="74"/>
    </row>
    <row r="290" spans="4:16" ht="19.8">
      <c r="D290" s="73"/>
      <c r="F290" s="73"/>
      <c r="H290" s="73"/>
      <c r="J290" s="73"/>
      <c r="P290" s="74"/>
    </row>
    <row r="291" spans="4:16" ht="19.8">
      <c r="D291" s="73"/>
      <c r="F291" s="73"/>
      <c r="H291" s="73"/>
      <c r="J291" s="73"/>
      <c r="P291" s="74"/>
    </row>
    <row r="292" spans="4:16" ht="19.8">
      <c r="D292" s="73"/>
      <c r="F292" s="73"/>
      <c r="H292" s="73"/>
      <c r="J292" s="73"/>
      <c r="P292" s="74"/>
    </row>
    <row r="293" spans="4:16" ht="19.8">
      <c r="D293" s="73"/>
      <c r="F293" s="73"/>
      <c r="H293" s="73"/>
      <c r="J293" s="73"/>
      <c r="P293" s="74"/>
    </row>
    <row r="294" spans="4:16" ht="19.8">
      <c r="D294" s="73"/>
      <c r="F294" s="73"/>
      <c r="H294" s="73"/>
      <c r="J294" s="73"/>
      <c r="P294" s="74"/>
    </row>
    <row r="295" spans="4:16" ht="19.8">
      <c r="D295" s="73"/>
      <c r="F295" s="73"/>
      <c r="H295" s="73"/>
      <c r="J295" s="73"/>
      <c r="P295" s="74"/>
    </row>
    <row r="296" spans="4:16" ht="19.8">
      <c r="D296" s="73"/>
      <c r="F296" s="73"/>
      <c r="H296" s="73"/>
      <c r="J296" s="73"/>
      <c r="P296" s="74"/>
    </row>
    <row r="297" spans="4:16" ht="19.8">
      <c r="D297" s="73"/>
      <c r="F297" s="73"/>
      <c r="H297" s="73"/>
      <c r="J297" s="73"/>
      <c r="P297" s="74"/>
    </row>
    <row r="298" spans="4:16" ht="19.8">
      <c r="D298" s="73"/>
      <c r="F298" s="73"/>
      <c r="H298" s="73"/>
      <c r="J298" s="73"/>
      <c r="P298" s="74"/>
    </row>
    <row r="299" spans="4:16" ht="19.8">
      <c r="D299" s="73"/>
      <c r="F299" s="73"/>
      <c r="H299" s="73"/>
      <c r="J299" s="73"/>
      <c r="P299" s="74"/>
    </row>
    <row r="300" spans="4:16" ht="19.8">
      <c r="D300" s="73"/>
      <c r="F300" s="73"/>
      <c r="H300" s="73"/>
      <c r="J300" s="73"/>
      <c r="P300" s="74"/>
    </row>
    <row r="301" spans="4:16" ht="19.8">
      <c r="D301" s="73"/>
      <c r="F301" s="73"/>
      <c r="H301" s="73"/>
      <c r="J301" s="73"/>
      <c r="P301" s="74"/>
    </row>
    <row r="302" spans="4:16" ht="19.8">
      <c r="D302" s="73"/>
      <c r="F302" s="73"/>
      <c r="H302" s="73"/>
      <c r="J302" s="73"/>
      <c r="P302" s="74"/>
    </row>
    <row r="303" spans="4:16" ht="19.8">
      <c r="D303" s="73"/>
      <c r="F303" s="73"/>
      <c r="H303" s="73"/>
      <c r="J303" s="73"/>
      <c r="P303" s="74"/>
    </row>
    <row r="304" spans="4:16" ht="19.8">
      <c r="D304" s="73"/>
      <c r="F304" s="73"/>
      <c r="H304" s="73"/>
      <c r="J304" s="73"/>
      <c r="P304" s="74"/>
    </row>
    <row r="305" spans="4:16" ht="19.8">
      <c r="D305" s="73"/>
      <c r="F305" s="73"/>
      <c r="H305" s="73"/>
      <c r="J305" s="73"/>
      <c r="P305" s="74"/>
    </row>
    <row r="306" spans="4:16" ht="19.8">
      <c r="D306" s="73"/>
      <c r="F306" s="73"/>
      <c r="H306" s="73"/>
      <c r="J306" s="73"/>
      <c r="P306" s="74"/>
    </row>
    <row r="307" spans="4:16" ht="19.8">
      <c r="D307" s="73"/>
      <c r="F307" s="73"/>
      <c r="H307" s="73"/>
      <c r="J307" s="73"/>
      <c r="P307" s="74"/>
    </row>
    <row r="308" spans="4:16" ht="19.8">
      <c r="D308" s="73"/>
      <c r="F308" s="73"/>
      <c r="H308" s="73"/>
      <c r="J308" s="73"/>
      <c r="P308" s="74"/>
    </row>
    <row r="309" spans="4:16" ht="19.8">
      <c r="D309" s="73"/>
      <c r="F309" s="73"/>
      <c r="H309" s="73"/>
      <c r="J309" s="73"/>
      <c r="P309" s="74"/>
    </row>
    <row r="310" spans="4:16" ht="19.8">
      <c r="D310" s="73"/>
      <c r="F310" s="73"/>
      <c r="H310" s="73"/>
      <c r="J310" s="73"/>
      <c r="P310" s="74"/>
    </row>
    <row r="311" spans="4:16" ht="19.8">
      <c r="D311" s="73"/>
      <c r="F311" s="73"/>
      <c r="H311" s="73"/>
      <c r="J311" s="73"/>
      <c r="P311" s="74"/>
    </row>
    <row r="312" spans="4:16" ht="19.8">
      <c r="D312" s="73"/>
      <c r="F312" s="73"/>
      <c r="H312" s="73"/>
      <c r="J312" s="73"/>
      <c r="P312" s="74"/>
    </row>
    <row r="313" spans="4:16" ht="19.8">
      <c r="D313" s="73"/>
      <c r="F313" s="73"/>
      <c r="H313" s="73"/>
      <c r="J313" s="73"/>
      <c r="P313" s="74"/>
    </row>
    <row r="314" spans="4:16" ht="19.8">
      <c r="D314" s="73"/>
      <c r="F314" s="73"/>
      <c r="H314" s="73"/>
      <c r="J314" s="73"/>
      <c r="P314" s="74"/>
    </row>
    <row r="315" spans="4:16" ht="19.8">
      <c r="D315" s="73"/>
      <c r="F315" s="73"/>
      <c r="H315" s="73"/>
      <c r="J315" s="73"/>
      <c r="P315" s="74"/>
    </row>
    <row r="316" spans="4:16" ht="19.8">
      <c r="D316" s="73"/>
      <c r="F316" s="73"/>
      <c r="H316" s="73"/>
      <c r="J316" s="73"/>
      <c r="P316" s="74"/>
    </row>
    <row r="317" spans="4:16" ht="19.8">
      <c r="D317" s="73"/>
      <c r="F317" s="73"/>
      <c r="H317" s="73"/>
      <c r="J317" s="73"/>
      <c r="P317" s="74"/>
    </row>
    <row r="318" spans="4:16" ht="19.8">
      <c r="D318" s="73"/>
      <c r="F318" s="73"/>
      <c r="H318" s="73"/>
      <c r="J318" s="73"/>
      <c r="P318" s="74"/>
    </row>
    <row r="319" spans="4:16" ht="19.8">
      <c r="D319" s="73"/>
      <c r="F319" s="73"/>
      <c r="H319" s="73"/>
      <c r="J319" s="73"/>
      <c r="P319" s="74"/>
    </row>
    <row r="320" spans="4:16" ht="19.8">
      <c r="D320" s="73"/>
      <c r="F320" s="73"/>
      <c r="H320" s="73"/>
      <c r="J320" s="73"/>
      <c r="P320" s="74"/>
    </row>
    <row r="321" spans="4:16" ht="19.8">
      <c r="D321" s="73"/>
      <c r="F321" s="73"/>
      <c r="H321" s="73"/>
      <c r="J321" s="73"/>
      <c r="P321" s="74"/>
    </row>
    <row r="322" spans="4:16" ht="19.8">
      <c r="D322" s="73"/>
      <c r="F322" s="73"/>
      <c r="H322" s="73"/>
      <c r="J322" s="73"/>
      <c r="P322" s="74"/>
    </row>
    <row r="323" spans="4:16" ht="19.8">
      <c r="D323" s="73"/>
      <c r="F323" s="73"/>
      <c r="H323" s="73"/>
      <c r="J323" s="73"/>
      <c r="P323" s="74"/>
    </row>
    <row r="324" spans="4:16" ht="19.8">
      <c r="D324" s="73"/>
      <c r="F324" s="73"/>
      <c r="H324" s="73"/>
      <c r="J324" s="73"/>
      <c r="P324" s="74"/>
    </row>
    <row r="325" spans="4:16" ht="19.8">
      <c r="D325" s="73"/>
      <c r="F325" s="73"/>
      <c r="H325" s="73"/>
      <c r="J325" s="73"/>
      <c r="P325" s="74"/>
    </row>
    <row r="326" spans="4:16" ht="19.8">
      <c r="D326" s="73"/>
      <c r="F326" s="73"/>
      <c r="H326" s="73"/>
      <c r="J326" s="73"/>
      <c r="P326" s="74"/>
    </row>
    <row r="327" spans="4:16" ht="19.8">
      <c r="D327" s="73"/>
      <c r="F327" s="73"/>
      <c r="H327" s="73"/>
      <c r="J327" s="73"/>
      <c r="P327" s="74"/>
    </row>
    <row r="328" spans="4:16" ht="19.8">
      <c r="D328" s="73"/>
      <c r="F328" s="73"/>
      <c r="H328" s="73"/>
      <c r="J328" s="73"/>
      <c r="P328" s="74"/>
    </row>
    <row r="329" spans="4:16" ht="19.8">
      <c r="D329" s="73"/>
      <c r="F329" s="73"/>
      <c r="H329" s="73"/>
      <c r="J329" s="73"/>
      <c r="P329" s="74"/>
    </row>
    <row r="330" spans="4:16" ht="19.8">
      <c r="D330" s="73"/>
      <c r="F330" s="73"/>
      <c r="H330" s="73"/>
      <c r="J330" s="73"/>
      <c r="P330" s="74"/>
    </row>
    <row r="331" spans="4:16" ht="19.8">
      <c r="D331" s="73"/>
      <c r="F331" s="73"/>
      <c r="H331" s="73"/>
      <c r="J331" s="73"/>
      <c r="P331" s="74"/>
    </row>
    <row r="332" spans="4:16" ht="19.8">
      <c r="D332" s="73"/>
      <c r="F332" s="73"/>
      <c r="H332" s="73"/>
      <c r="J332" s="73"/>
      <c r="P332" s="74"/>
    </row>
    <row r="333" spans="4:16" ht="19.8">
      <c r="D333" s="73"/>
      <c r="F333" s="73"/>
      <c r="H333" s="73"/>
      <c r="J333" s="73"/>
      <c r="P333" s="74"/>
    </row>
    <row r="334" spans="4:16" ht="19.8">
      <c r="D334" s="73"/>
      <c r="F334" s="73"/>
      <c r="H334" s="73"/>
      <c r="J334" s="73"/>
      <c r="P334" s="74"/>
    </row>
    <row r="335" spans="4:16" ht="19.8">
      <c r="D335" s="73"/>
      <c r="F335" s="73"/>
      <c r="H335" s="73"/>
      <c r="J335" s="73"/>
      <c r="P335" s="74"/>
    </row>
    <row r="336" spans="4:16" ht="19.8">
      <c r="D336" s="73"/>
      <c r="F336" s="73"/>
      <c r="H336" s="73"/>
      <c r="J336" s="73"/>
      <c r="P336" s="74"/>
    </row>
    <row r="337" spans="4:16" ht="19.8">
      <c r="D337" s="73"/>
      <c r="F337" s="73"/>
      <c r="H337" s="73"/>
      <c r="J337" s="73"/>
      <c r="P337" s="74"/>
    </row>
    <row r="338" spans="4:16" ht="19.8">
      <c r="D338" s="73"/>
      <c r="F338" s="73"/>
      <c r="H338" s="73"/>
      <c r="J338" s="73"/>
      <c r="P338" s="74"/>
    </row>
    <row r="339" spans="4:16" ht="19.8">
      <c r="D339" s="73"/>
      <c r="F339" s="73"/>
      <c r="H339" s="73"/>
      <c r="J339" s="73"/>
      <c r="P339" s="74"/>
    </row>
    <row r="340" spans="4:16" ht="19.8">
      <c r="D340" s="73"/>
      <c r="F340" s="73"/>
      <c r="H340" s="73"/>
      <c r="J340" s="73"/>
      <c r="P340" s="74"/>
    </row>
    <row r="341" spans="4:16" ht="19.8">
      <c r="D341" s="73"/>
      <c r="F341" s="73"/>
      <c r="H341" s="73"/>
      <c r="J341" s="73"/>
      <c r="P341" s="74"/>
    </row>
    <row r="342" spans="4:16" ht="19.8">
      <c r="D342" s="73"/>
      <c r="F342" s="73"/>
      <c r="H342" s="73"/>
      <c r="J342" s="73"/>
      <c r="P342" s="74"/>
    </row>
    <row r="343" spans="4:16" ht="19.8">
      <c r="D343" s="73"/>
      <c r="F343" s="73"/>
      <c r="H343" s="73"/>
      <c r="J343" s="73"/>
      <c r="P343" s="74"/>
    </row>
    <row r="344" spans="4:16" ht="19.8">
      <c r="D344" s="73"/>
      <c r="F344" s="73"/>
      <c r="H344" s="73"/>
      <c r="J344" s="73"/>
      <c r="P344" s="74"/>
    </row>
    <row r="345" spans="4:16" ht="19.8">
      <c r="D345" s="73"/>
      <c r="F345" s="73"/>
      <c r="H345" s="73"/>
      <c r="J345" s="73"/>
      <c r="P345" s="74"/>
    </row>
    <row r="346" spans="4:16" ht="19.8">
      <c r="D346" s="73"/>
      <c r="F346" s="73"/>
      <c r="H346" s="73"/>
      <c r="J346" s="73"/>
      <c r="P346" s="74"/>
    </row>
    <row r="347" spans="4:16" ht="19.8">
      <c r="D347" s="73"/>
      <c r="F347" s="73"/>
      <c r="H347" s="73"/>
      <c r="J347" s="73"/>
      <c r="P347" s="74"/>
    </row>
    <row r="348" spans="4:16" ht="19.8">
      <c r="D348" s="73"/>
      <c r="F348" s="73"/>
      <c r="H348" s="73"/>
      <c r="J348" s="73"/>
      <c r="P348" s="74"/>
    </row>
    <row r="349" spans="4:16" ht="19.8">
      <c r="D349" s="73"/>
      <c r="F349" s="73"/>
      <c r="H349" s="73"/>
      <c r="J349" s="73"/>
      <c r="P349" s="74"/>
    </row>
    <row r="350" spans="4:16" ht="19.8">
      <c r="D350" s="73"/>
      <c r="F350" s="73"/>
      <c r="H350" s="73"/>
      <c r="J350" s="73"/>
      <c r="P350" s="74"/>
    </row>
    <row r="351" spans="4:16" ht="19.8">
      <c r="D351" s="73"/>
      <c r="F351" s="73"/>
      <c r="H351" s="73"/>
      <c r="J351" s="73"/>
      <c r="P351" s="74"/>
    </row>
    <row r="352" spans="4:16" ht="19.8">
      <c r="D352" s="73"/>
      <c r="F352" s="73"/>
      <c r="H352" s="73"/>
      <c r="J352" s="73"/>
      <c r="P352" s="74"/>
    </row>
    <row r="353" spans="4:16" ht="19.8">
      <c r="D353" s="73"/>
      <c r="F353" s="73"/>
      <c r="H353" s="73"/>
      <c r="J353" s="73"/>
      <c r="P353" s="74"/>
    </row>
    <row r="354" spans="4:16" ht="19.8">
      <c r="D354" s="73"/>
      <c r="F354" s="73"/>
      <c r="H354" s="73"/>
      <c r="J354" s="73"/>
      <c r="P354" s="74"/>
    </row>
    <row r="355" spans="4:16" ht="19.8">
      <c r="D355" s="73"/>
      <c r="F355" s="73"/>
      <c r="H355" s="73"/>
      <c r="J355" s="73"/>
      <c r="P355" s="74"/>
    </row>
    <row r="356" spans="4:16" ht="19.8">
      <c r="D356" s="73"/>
      <c r="F356" s="73"/>
      <c r="H356" s="73"/>
      <c r="J356" s="73"/>
      <c r="P356" s="74"/>
    </row>
    <row r="357" spans="4:16" ht="19.8">
      <c r="D357" s="73"/>
      <c r="F357" s="73"/>
      <c r="H357" s="73"/>
      <c r="J357" s="73"/>
      <c r="P357" s="74"/>
    </row>
    <row r="358" spans="4:16" ht="19.8">
      <c r="D358" s="73"/>
      <c r="F358" s="73"/>
      <c r="H358" s="73"/>
      <c r="J358" s="73"/>
      <c r="P358" s="74"/>
    </row>
    <row r="359" spans="4:16" ht="19.8">
      <c r="D359" s="73"/>
      <c r="F359" s="73"/>
      <c r="H359" s="73"/>
      <c r="J359" s="73"/>
      <c r="P359" s="74"/>
    </row>
    <row r="360" spans="4:16" ht="19.8">
      <c r="D360" s="73"/>
      <c r="F360" s="73"/>
      <c r="H360" s="73"/>
      <c r="J360" s="73"/>
      <c r="P360" s="74"/>
    </row>
    <row r="361" spans="4:16" ht="19.8">
      <c r="D361" s="73"/>
      <c r="F361" s="73"/>
      <c r="H361" s="73"/>
      <c r="J361" s="73"/>
      <c r="P361" s="74"/>
    </row>
    <row r="362" spans="4:16" ht="19.8">
      <c r="D362" s="73"/>
      <c r="F362" s="73"/>
      <c r="H362" s="73"/>
      <c r="J362" s="73"/>
      <c r="P362" s="74"/>
    </row>
    <row r="363" spans="4:16" ht="19.8">
      <c r="D363" s="73"/>
      <c r="F363" s="73"/>
      <c r="H363" s="73"/>
      <c r="J363" s="73"/>
      <c r="P363" s="74"/>
    </row>
    <row r="364" spans="4:16" ht="19.8">
      <c r="D364" s="73"/>
      <c r="F364" s="73"/>
      <c r="H364" s="73"/>
      <c r="J364" s="73"/>
      <c r="P364" s="74"/>
    </row>
    <row r="365" spans="4:16" ht="19.8">
      <c r="D365" s="73"/>
      <c r="F365" s="73"/>
      <c r="H365" s="73"/>
      <c r="J365" s="73"/>
      <c r="P365" s="74"/>
    </row>
    <row r="366" spans="4:16" ht="19.8">
      <c r="D366" s="73"/>
      <c r="F366" s="73"/>
      <c r="H366" s="73"/>
      <c r="J366" s="73"/>
      <c r="P366" s="74"/>
    </row>
    <row r="367" spans="4:16" ht="19.8">
      <c r="D367" s="73"/>
      <c r="F367" s="73"/>
      <c r="H367" s="73"/>
      <c r="J367" s="73"/>
      <c r="P367" s="74"/>
    </row>
    <row r="368" spans="4:16" ht="19.8">
      <c r="D368" s="73"/>
      <c r="F368" s="73"/>
      <c r="H368" s="73"/>
      <c r="J368" s="73"/>
      <c r="P368" s="74"/>
    </row>
    <row r="369" spans="4:16" ht="19.8">
      <c r="D369" s="73"/>
      <c r="F369" s="73"/>
      <c r="H369" s="73"/>
      <c r="J369" s="73"/>
      <c r="P369" s="74"/>
    </row>
    <row r="370" spans="4:16" ht="19.8">
      <c r="D370" s="73"/>
      <c r="F370" s="73"/>
      <c r="H370" s="73"/>
      <c r="J370" s="73"/>
      <c r="P370" s="74"/>
    </row>
    <row r="371" spans="4:16" ht="19.8">
      <c r="D371" s="73"/>
      <c r="F371" s="73"/>
      <c r="H371" s="73"/>
      <c r="J371" s="73"/>
      <c r="P371" s="74"/>
    </row>
    <row r="372" spans="4:16" ht="19.8">
      <c r="D372" s="73"/>
      <c r="F372" s="73"/>
      <c r="H372" s="73"/>
      <c r="J372" s="73"/>
      <c r="P372" s="74"/>
    </row>
    <row r="373" spans="4:16" ht="19.8">
      <c r="D373" s="73"/>
      <c r="F373" s="73"/>
      <c r="H373" s="73"/>
      <c r="J373" s="73"/>
      <c r="P373" s="74"/>
    </row>
    <row r="374" spans="4:16" ht="19.8">
      <c r="D374" s="73"/>
      <c r="F374" s="73"/>
      <c r="H374" s="73"/>
      <c r="J374" s="73"/>
      <c r="P374" s="74"/>
    </row>
    <row r="375" spans="4:16" ht="19.8">
      <c r="D375" s="73"/>
      <c r="F375" s="73"/>
      <c r="H375" s="73"/>
      <c r="J375" s="73"/>
      <c r="P375" s="74"/>
    </row>
    <row r="376" spans="4:16" ht="19.8">
      <c r="D376" s="73"/>
      <c r="F376" s="73"/>
      <c r="H376" s="73"/>
      <c r="J376" s="73"/>
      <c r="P376" s="74"/>
    </row>
    <row r="377" spans="4:16" ht="19.8">
      <c r="D377" s="73"/>
      <c r="F377" s="73"/>
      <c r="H377" s="73"/>
      <c r="J377" s="73"/>
      <c r="P377" s="74"/>
    </row>
    <row r="378" spans="4:16" ht="19.8">
      <c r="D378" s="73"/>
      <c r="F378" s="73"/>
      <c r="H378" s="73"/>
      <c r="J378" s="73"/>
      <c r="P378" s="74"/>
    </row>
    <row r="379" spans="4:16" ht="19.8">
      <c r="D379" s="73"/>
      <c r="F379" s="73"/>
      <c r="H379" s="73"/>
      <c r="J379" s="73"/>
      <c r="P379" s="74"/>
    </row>
    <row r="380" spans="4:16" ht="19.8">
      <c r="D380" s="73"/>
      <c r="F380" s="73"/>
      <c r="H380" s="73"/>
      <c r="J380" s="73"/>
      <c r="P380" s="74"/>
    </row>
    <row r="381" spans="4:16" ht="19.8">
      <c r="D381" s="73"/>
      <c r="F381" s="73"/>
      <c r="H381" s="73"/>
      <c r="J381" s="73"/>
      <c r="P381" s="74"/>
    </row>
    <row r="382" spans="4:16" ht="19.8">
      <c r="D382" s="73"/>
      <c r="F382" s="73"/>
      <c r="H382" s="73"/>
      <c r="J382" s="73"/>
      <c r="P382" s="74"/>
    </row>
    <row r="383" spans="4:16" ht="19.8">
      <c r="D383" s="73"/>
      <c r="F383" s="73"/>
      <c r="H383" s="73"/>
      <c r="J383" s="73"/>
      <c r="P383" s="74"/>
    </row>
    <row r="384" spans="4:16" ht="19.8">
      <c r="D384" s="73"/>
      <c r="F384" s="73"/>
      <c r="H384" s="73"/>
      <c r="J384" s="73"/>
      <c r="P384" s="74"/>
    </row>
    <row r="385" spans="4:16" ht="19.8">
      <c r="D385" s="73"/>
      <c r="F385" s="73"/>
      <c r="H385" s="73"/>
      <c r="J385" s="73"/>
      <c r="P385" s="74"/>
    </row>
    <row r="386" spans="4:16" ht="19.8">
      <c r="D386" s="73"/>
      <c r="F386" s="73"/>
      <c r="H386" s="73"/>
      <c r="J386" s="73"/>
      <c r="P386" s="74"/>
    </row>
    <row r="387" spans="4:16" ht="19.8">
      <c r="D387" s="73"/>
      <c r="F387" s="73"/>
      <c r="H387" s="73"/>
      <c r="J387" s="73"/>
      <c r="P387" s="74"/>
    </row>
    <row r="388" spans="4:16" ht="19.8">
      <c r="D388" s="73"/>
      <c r="F388" s="73"/>
      <c r="H388" s="73"/>
      <c r="J388" s="73"/>
      <c r="P388" s="74"/>
    </row>
    <row r="389" spans="4:16" ht="19.8">
      <c r="D389" s="73"/>
      <c r="F389" s="73"/>
      <c r="H389" s="73"/>
      <c r="J389" s="73"/>
      <c r="P389" s="74"/>
    </row>
    <row r="390" spans="4:16" ht="19.8">
      <c r="D390" s="73"/>
      <c r="F390" s="73"/>
      <c r="H390" s="73"/>
      <c r="J390" s="73"/>
      <c r="P390" s="74"/>
    </row>
    <row r="391" spans="4:16" ht="19.8">
      <c r="D391" s="73"/>
      <c r="F391" s="73"/>
      <c r="H391" s="73"/>
      <c r="J391" s="73"/>
      <c r="P391" s="74"/>
    </row>
    <row r="392" spans="4:16" ht="19.8">
      <c r="D392" s="73"/>
      <c r="F392" s="73"/>
      <c r="H392" s="73"/>
      <c r="J392" s="73"/>
      <c r="P392" s="74"/>
    </row>
    <row r="393" spans="4:16" ht="19.8">
      <c r="D393" s="73"/>
      <c r="F393" s="73"/>
      <c r="H393" s="73"/>
      <c r="J393" s="73"/>
      <c r="P393" s="74"/>
    </row>
    <row r="394" spans="4:16" ht="19.8">
      <c r="D394" s="73"/>
      <c r="F394" s="73"/>
      <c r="H394" s="73"/>
      <c r="J394" s="73"/>
      <c r="P394" s="74"/>
    </row>
    <row r="395" spans="4:16" ht="19.8">
      <c r="D395" s="73"/>
      <c r="F395" s="73"/>
      <c r="H395" s="73"/>
      <c r="J395" s="73"/>
      <c r="P395" s="74"/>
    </row>
    <row r="396" spans="4:16" ht="19.8">
      <c r="D396" s="73"/>
      <c r="F396" s="73"/>
      <c r="H396" s="73"/>
      <c r="J396" s="73"/>
      <c r="P396" s="74"/>
    </row>
    <row r="397" spans="4:16" ht="19.8">
      <c r="D397" s="73"/>
      <c r="F397" s="73"/>
      <c r="H397" s="73"/>
      <c r="J397" s="73"/>
      <c r="P397" s="74"/>
    </row>
    <row r="398" spans="4:16" ht="19.8">
      <c r="D398" s="73"/>
      <c r="F398" s="73"/>
      <c r="H398" s="73"/>
      <c r="J398" s="73"/>
      <c r="P398" s="74"/>
    </row>
    <row r="399" spans="4:16" ht="19.8">
      <c r="D399" s="73"/>
      <c r="F399" s="73"/>
      <c r="H399" s="73"/>
      <c r="J399" s="73"/>
      <c r="P399" s="74"/>
    </row>
    <row r="400" spans="4:16" ht="19.8">
      <c r="D400" s="73"/>
      <c r="F400" s="73"/>
      <c r="H400" s="73"/>
      <c r="J400" s="73"/>
      <c r="P400" s="74"/>
    </row>
    <row r="401" spans="4:16" ht="19.8">
      <c r="D401" s="73"/>
      <c r="F401" s="73"/>
      <c r="H401" s="73"/>
      <c r="J401" s="73"/>
      <c r="P401" s="74"/>
    </row>
    <row r="402" spans="4:16" ht="19.8">
      <c r="D402" s="73"/>
      <c r="F402" s="73"/>
      <c r="H402" s="73"/>
      <c r="J402" s="73"/>
      <c r="P402" s="74"/>
    </row>
    <row r="403" spans="4:16" ht="19.8">
      <c r="D403" s="73"/>
      <c r="F403" s="73"/>
      <c r="H403" s="73"/>
      <c r="J403" s="73"/>
      <c r="P403" s="74"/>
    </row>
    <row r="404" spans="4:16" ht="19.8">
      <c r="D404" s="73"/>
      <c r="F404" s="73"/>
      <c r="H404" s="73"/>
      <c r="J404" s="73"/>
      <c r="P404" s="74"/>
    </row>
    <row r="405" spans="4:16" ht="19.8">
      <c r="D405" s="73"/>
      <c r="F405" s="73"/>
      <c r="H405" s="73"/>
      <c r="J405" s="73"/>
      <c r="P405" s="74"/>
    </row>
    <row r="406" spans="4:16" ht="19.8">
      <c r="D406" s="73"/>
      <c r="F406" s="73"/>
      <c r="H406" s="73"/>
      <c r="J406" s="73"/>
      <c r="P406" s="74"/>
    </row>
    <row r="407" spans="4:16" ht="19.8">
      <c r="D407" s="73"/>
      <c r="F407" s="73"/>
      <c r="H407" s="73"/>
      <c r="J407" s="73"/>
      <c r="P407" s="74"/>
    </row>
    <row r="408" spans="4:16" ht="19.8">
      <c r="D408" s="73"/>
      <c r="F408" s="73"/>
      <c r="H408" s="73"/>
      <c r="J408" s="73"/>
      <c r="P408" s="74"/>
    </row>
    <row r="409" spans="4:16" ht="19.8">
      <c r="D409" s="73"/>
      <c r="F409" s="73"/>
      <c r="H409" s="73"/>
      <c r="J409" s="73"/>
      <c r="P409" s="74"/>
    </row>
    <row r="410" spans="4:16" ht="19.8">
      <c r="D410" s="73"/>
      <c r="F410" s="73"/>
      <c r="H410" s="73"/>
      <c r="J410" s="73"/>
      <c r="P410" s="74"/>
    </row>
    <row r="411" spans="4:16" ht="19.8">
      <c r="D411" s="73"/>
      <c r="F411" s="73"/>
      <c r="H411" s="73"/>
      <c r="J411" s="73"/>
      <c r="P411" s="74"/>
    </row>
    <row r="412" spans="4:16" ht="19.8">
      <c r="D412" s="73"/>
      <c r="F412" s="73"/>
      <c r="H412" s="73"/>
      <c r="J412" s="73"/>
      <c r="P412" s="74"/>
    </row>
    <row r="413" spans="4:16" ht="19.8">
      <c r="D413" s="73"/>
      <c r="F413" s="73"/>
      <c r="H413" s="73"/>
      <c r="J413" s="73"/>
      <c r="P413" s="74"/>
    </row>
    <row r="414" spans="4:16" ht="19.8">
      <c r="D414" s="73"/>
      <c r="F414" s="73"/>
      <c r="H414" s="73"/>
      <c r="J414" s="73"/>
      <c r="P414" s="74"/>
    </row>
    <row r="415" spans="4:16" ht="19.8">
      <c r="D415" s="73"/>
      <c r="F415" s="73"/>
      <c r="H415" s="73"/>
      <c r="J415" s="73"/>
      <c r="P415" s="74"/>
    </row>
    <row r="416" spans="4:16" ht="19.8">
      <c r="D416" s="73"/>
      <c r="F416" s="73"/>
      <c r="H416" s="73"/>
      <c r="J416" s="73"/>
      <c r="P416" s="74"/>
    </row>
    <row r="417" spans="4:16" ht="19.8">
      <c r="D417" s="73"/>
      <c r="F417" s="73"/>
      <c r="H417" s="73"/>
      <c r="J417" s="73"/>
      <c r="P417" s="74"/>
    </row>
    <row r="418" spans="4:16" ht="19.8">
      <c r="D418" s="73"/>
      <c r="F418" s="73"/>
      <c r="H418" s="73"/>
      <c r="J418" s="73"/>
      <c r="P418" s="74"/>
    </row>
    <row r="419" spans="4:16" ht="19.8">
      <c r="D419" s="73"/>
      <c r="F419" s="73"/>
      <c r="H419" s="73"/>
      <c r="J419" s="73"/>
      <c r="P419" s="74"/>
    </row>
    <row r="420" spans="4:16" ht="19.8">
      <c r="D420" s="73"/>
      <c r="F420" s="73"/>
      <c r="H420" s="73"/>
      <c r="J420" s="73"/>
      <c r="P420" s="74"/>
    </row>
    <row r="421" spans="4:16" ht="19.8">
      <c r="D421" s="73"/>
      <c r="F421" s="73"/>
      <c r="H421" s="73"/>
      <c r="J421" s="73"/>
      <c r="P421" s="74"/>
    </row>
    <row r="422" spans="4:16" ht="19.8">
      <c r="D422" s="73"/>
      <c r="F422" s="73"/>
      <c r="H422" s="73"/>
      <c r="J422" s="73"/>
      <c r="P422" s="74"/>
    </row>
    <row r="423" spans="4:16" ht="19.8">
      <c r="D423" s="73"/>
      <c r="F423" s="73"/>
      <c r="H423" s="73"/>
      <c r="J423" s="73"/>
      <c r="P423" s="74"/>
    </row>
    <row r="424" spans="4:16" ht="19.8">
      <c r="D424" s="73"/>
      <c r="F424" s="73"/>
      <c r="H424" s="73"/>
      <c r="J424" s="73"/>
      <c r="P424" s="74"/>
    </row>
    <row r="425" spans="4:16" ht="19.8">
      <c r="D425" s="73"/>
      <c r="F425" s="73"/>
      <c r="H425" s="73"/>
      <c r="J425" s="73"/>
      <c r="P425" s="74"/>
    </row>
    <row r="426" spans="4:16" ht="19.8">
      <c r="D426" s="73"/>
      <c r="F426" s="73"/>
      <c r="H426" s="73"/>
      <c r="J426" s="73"/>
      <c r="P426" s="74"/>
    </row>
    <row r="427" spans="4:16" ht="19.8">
      <c r="D427" s="73"/>
      <c r="F427" s="73"/>
      <c r="H427" s="73"/>
      <c r="J427" s="73"/>
      <c r="P427" s="74"/>
    </row>
    <row r="428" spans="4:16" ht="19.8">
      <c r="D428" s="73"/>
      <c r="F428" s="73"/>
      <c r="H428" s="73"/>
      <c r="J428" s="73"/>
      <c r="P428" s="74"/>
    </row>
    <row r="429" spans="4:16" ht="19.8">
      <c r="D429" s="73"/>
      <c r="F429" s="73"/>
      <c r="H429" s="73"/>
      <c r="J429" s="73"/>
      <c r="P429" s="74"/>
    </row>
    <row r="430" spans="4:16" ht="19.8">
      <c r="D430" s="73"/>
      <c r="F430" s="73"/>
      <c r="H430" s="73"/>
      <c r="J430" s="73"/>
      <c r="P430" s="74"/>
    </row>
    <row r="431" spans="4:16" ht="19.8">
      <c r="D431" s="73"/>
      <c r="F431" s="73"/>
      <c r="H431" s="73"/>
      <c r="J431" s="73"/>
      <c r="P431" s="74"/>
    </row>
    <row r="432" spans="4:16" ht="19.8">
      <c r="D432" s="73"/>
      <c r="F432" s="73"/>
      <c r="H432" s="73"/>
      <c r="J432" s="73"/>
      <c r="P432" s="74"/>
    </row>
    <row r="433" spans="4:16" ht="19.8">
      <c r="D433" s="73"/>
      <c r="F433" s="73"/>
      <c r="H433" s="73"/>
      <c r="J433" s="73"/>
      <c r="P433" s="74"/>
    </row>
    <row r="434" spans="4:16" ht="19.8">
      <c r="D434" s="73"/>
      <c r="F434" s="73"/>
      <c r="H434" s="73"/>
      <c r="J434" s="73"/>
      <c r="P434" s="74"/>
    </row>
    <row r="435" spans="4:16" ht="19.8">
      <c r="D435" s="73"/>
      <c r="F435" s="73"/>
      <c r="H435" s="73"/>
      <c r="J435" s="73"/>
      <c r="P435" s="74"/>
    </row>
    <row r="436" spans="4:16" ht="19.8">
      <c r="D436" s="73"/>
      <c r="F436" s="73"/>
      <c r="H436" s="73"/>
      <c r="J436" s="73"/>
      <c r="P436" s="74"/>
    </row>
    <row r="437" spans="4:16" ht="19.8">
      <c r="D437" s="73"/>
      <c r="F437" s="73"/>
      <c r="H437" s="73"/>
      <c r="J437" s="73"/>
      <c r="P437" s="74"/>
    </row>
    <row r="438" spans="4:16" ht="19.8">
      <c r="D438" s="73"/>
      <c r="F438" s="73"/>
      <c r="H438" s="73"/>
      <c r="J438" s="73"/>
      <c r="P438" s="74"/>
    </row>
    <row r="439" spans="4:16" ht="19.8">
      <c r="D439" s="73"/>
      <c r="F439" s="73"/>
      <c r="H439" s="73"/>
      <c r="J439" s="73"/>
      <c r="P439" s="74"/>
    </row>
    <row r="440" spans="4:16" ht="19.8">
      <c r="D440" s="73"/>
      <c r="F440" s="73"/>
      <c r="H440" s="73"/>
      <c r="J440" s="73"/>
      <c r="P440" s="74"/>
    </row>
    <row r="441" spans="4:16" ht="19.8">
      <c r="D441" s="73"/>
      <c r="F441" s="73"/>
      <c r="H441" s="73"/>
      <c r="J441" s="73"/>
      <c r="P441" s="74"/>
    </row>
    <row r="442" spans="4:16" ht="19.8">
      <c r="D442" s="73"/>
      <c r="F442" s="73"/>
      <c r="H442" s="73"/>
      <c r="J442" s="73"/>
      <c r="P442" s="74"/>
    </row>
    <row r="443" spans="4:16" ht="19.8">
      <c r="D443" s="73"/>
      <c r="F443" s="73"/>
      <c r="H443" s="73"/>
      <c r="J443" s="73"/>
      <c r="P443" s="74"/>
    </row>
    <row r="444" spans="4:16" ht="19.8">
      <c r="D444" s="73"/>
      <c r="F444" s="73"/>
      <c r="H444" s="73"/>
      <c r="J444" s="73"/>
      <c r="P444" s="74"/>
    </row>
    <row r="445" spans="4:16" ht="19.8">
      <c r="D445" s="73"/>
      <c r="F445" s="73"/>
      <c r="H445" s="73"/>
      <c r="J445" s="73"/>
      <c r="P445" s="74"/>
    </row>
    <row r="446" spans="4:16" ht="19.8">
      <c r="D446" s="73"/>
      <c r="F446" s="73"/>
      <c r="H446" s="73"/>
      <c r="J446" s="73"/>
      <c r="P446" s="74"/>
    </row>
    <row r="447" spans="4:16" ht="19.8">
      <c r="D447" s="73"/>
      <c r="F447" s="73"/>
      <c r="H447" s="73"/>
      <c r="J447" s="73"/>
      <c r="P447" s="74"/>
    </row>
    <row r="448" spans="4:16" ht="19.8">
      <c r="D448" s="73"/>
      <c r="F448" s="73"/>
      <c r="H448" s="73"/>
      <c r="J448" s="73"/>
      <c r="P448" s="74"/>
    </row>
    <row r="449" spans="4:16" ht="19.8">
      <c r="D449" s="73"/>
      <c r="F449" s="73"/>
      <c r="H449" s="73"/>
      <c r="J449" s="73"/>
      <c r="P449" s="74"/>
    </row>
    <row r="450" spans="4:16" ht="19.8">
      <c r="D450" s="73"/>
      <c r="F450" s="73"/>
      <c r="H450" s="73"/>
      <c r="J450" s="73"/>
      <c r="P450" s="74"/>
    </row>
    <row r="451" spans="4:16" ht="19.8">
      <c r="D451" s="73"/>
      <c r="F451" s="73"/>
      <c r="H451" s="73"/>
      <c r="J451" s="73"/>
      <c r="P451" s="74"/>
    </row>
    <row r="452" spans="4:16" ht="19.8">
      <c r="D452" s="73"/>
      <c r="F452" s="73"/>
      <c r="H452" s="73"/>
      <c r="J452" s="73"/>
      <c r="P452" s="74"/>
    </row>
    <row r="453" spans="4:16" ht="19.8">
      <c r="D453" s="73"/>
      <c r="F453" s="73"/>
      <c r="H453" s="73"/>
      <c r="J453" s="73"/>
      <c r="P453" s="74"/>
    </row>
    <row r="454" spans="4:16" ht="19.8">
      <c r="D454" s="73"/>
      <c r="F454" s="73"/>
      <c r="H454" s="73"/>
      <c r="J454" s="73"/>
      <c r="P454" s="74"/>
    </row>
    <row r="455" spans="4:16" ht="19.8">
      <c r="D455" s="73"/>
      <c r="F455" s="73"/>
      <c r="H455" s="73"/>
      <c r="J455" s="73"/>
      <c r="P455" s="74"/>
    </row>
    <row r="456" spans="4:16" ht="19.8">
      <c r="D456" s="73"/>
      <c r="F456" s="73"/>
      <c r="H456" s="73"/>
      <c r="J456" s="73"/>
      <c r="P456" s="74"/>
    </row>
    <row r="457" spans="4:16" ht="19.8">
      <c r="D457" s="73"/>
      <c r="F457" s="73"/>
      <c r="H457" s="73"/>
      <c r="J457" s="73"/>
      <c r="P457" s="74"/>
    </row>
    <row r="458" spans="4:16" ht="19.8">
      <c r="D458" s="73"/>
      <c r="F458" s="73"/>
      <c r="H458" s="73"/>
      <c r="J458" s="73"/>
      <c r="P458" s="74"/>
    </row>
    <row r="459" spans="4:16" ht="19.8">
      <c r="D459" s="73"/>
      <c r="F459" s="73"/>
      <c r="H459" s="73"/>
      <c r="J459" s="73"/>
      <c r="P459" s="74"/>
    </row>
    <row r="460" spans="4:16" ht="19.8">
      <c r="D460" s="73"/>
      <c r="F460" s="73"/>
      <c r="H460" s="73"/>
      <c r="J460" s="73"/>
      <c r="P460" s="74"/>
    </row>
    <row r="461" spans="4:16" ht="19.8">
      <c r="D461" s="73"/>
      <c r="F461" s="73"/>
      <c r="H461" s="73"/>
      <c r="J461" s="73"/>
      <c r="P461" s="74"/>
    </row>
    <row r="462" spans="4:16" ht="19.8">
      <c r="D462" s="73"/>
      <c r="F462" s="73"/>
      <c r="H462" s="73"/>
      <c r="J462" s="73"/>
      <c r="P462" s="74"/>
    </row>
    <row r="463" spans="4:16" ht="19.8">
      <c r="D463" s="73"/>
      <c r="F463" s="73"/>
      <c r="H463" s="73"/>
      <c r="J463" s="73"/>
      <c r="P463" s="74"/>
    </row>
    <row r="464" spans="4:16" ht="19.8">
      <c r="D464" s="73"/>
      <c r="F464" s="73"/>
      <c r="H464" s="73"/>
      <c r="J464" s="73"/>
      <c r="P464" s="74"/>
    </row>
    <row r="465" spans="4:16" ht="19.8">
      <c r="D465" s="73"/>
      <c r="F465" s="73"/>
      <c r="H465" s="73"/>
      <c r="J465" s="73"/>
      <c r="P465" s="74"/>
    </row>
    <row r="466" spans="4:16" ht="19.8">
      <c r="D466" s="73"/>
      <c r="F466" s="73"/>
      <c r="H466" s="73"/>
      <c r="J466" s="73"/>
      <c r="P466" s="74"/>
    </row>
    <row r="467" spans="4:16" ht="19.8">
      <c r="D467" s="73"/>
      <c r="F467" s="73"/>
      <c r="H467" s="73"/>
      <c r="J467" s="73"/>
      <c r="P467" s="74"/>
    </row>
    <row r="468" spans="4:16" ht="19.8">
      <c r="D468" s="73"/>
      <c r="F468" s="73"/>
      <c r="H468" s="73"/>
      <c r="J468" s="73"/>
      <c r="P468" s="74"/>
    </row>
    <row r="469" spans="4:16" ht="19.8">
      <c r="D469" s="73"/>
      <c r="F469" s="73"/>
      <c r="H469" s="73"/>
      <c r="J469" s="73"/>
      <c r="P469" s="74"/>
    </row>
    <row r="470" spans="4:16" ht="19.8">
      <c r="D470" s="73"/>
      <c r="F470" s="73"/>
      <c r="H470" s="73"/>
      <c r="J470" s="73"/>
      <c r="P470" s="74"/>
    </row>
    <row r="471" spans="4:16" ht="19.8">
      <c r="D471" s="73"/>
      <c r="F471" s="73"/>
      <c r="H471" s="73"/>
      <c r="J471" s="73"/>
      <c r="P471" s="74"/>
    </row>
    <row r="472" spans="4:16" ht="19.8">
      <c r="D472" s="73"/>
      <c r="F472" s="73"/>
      <c r="H472" s="73"/>
      <c r="J472" s="73"/>
      <c r="P472" s="74"/>
    </row>
    <row r="473" spans="4:16" ht="19.8">
      <c r="D473" s="73"/>
      <c r="F473" s="73"/>
      <c r="H473" s="73"/>
      <c r="J473" s="73"/>
      <c r="P473" s="74"/>
    </row>
    <row r="474" spans="4:16" ht="19.8">
      <c r="D474" s="73"/>
      <c r="F474" s="73"/>
      <c r="H474" s="73"/>
      <c r="J474" s="73"/>
      <c r="P474" s="74"/>
    </row>
    <row r="475" spans="4:16" ht="19.8">
      <c r="D475" s="73"/>
      <c r="F475" s="73"/>
      <c r="H475" s="73"/>
      <c r="J475" s="73"/>
      <c r="P475" s="74"/>
    </row>
    <row r="476" spans="4:16" ht="19.8">
      <c r="D476" s="73"/>
      <c r="F476" s="73"/>
      <c r="H476" s="73"/>
      <c r="J476" s="73"/>
      <c r="P476" s="74"/>
    </row>
    <row r="477" spans="4:16" ht="19.8">
      <c r="D477" s="73"/>
      <c r="F477" s="73"/>
      <c r="H477" s="73"/>
      <c r="J477" s="73"/>
      <c r="P477" s="74"/>
    </row>
    <row r="478" spans="4:16" ht="19.8">
      <c r="D478" s="73"/>
      <c r="F478" s="73"/>
      <c r="H478" s="73"/>
      <c r="J478" s="73"/>
      <c r="P478" s="74"/>
    </row>
    <row r="479" spans="4:16" ht="19.8">
      <c r="D479" s="73"/>
      <c r="F479" s="73"/>
      <c r="H479" s="73"/>
      <c r="J479" s="73"/>
      <c r="P479" s="74"/>
    </row>
    <row r="480" spans="4:16" ht="19.8">
      <c r="D480" s="73"/>
      <c r="F480" s="73"/>
      <c r="H480" s="73"/>
      <c r="J480" s="73"/>
      <c r="P480" s="74"/>
    </row>
    <row r="481" spans="4:16" ht="19.8">
      <c r="D481" s="73"/>
      <c r="F481" s="73"/>
      <c r="H481" s="73"/>
      <c r="J481" s="73"/>
      <c r="P481" s="74"/>
    </row>
    <row r="482" spans="4:16" ht="19.8">
      <c r="D482" s="73"/>
      <c r="F482" s="73"/>
      <c r="H482" s="73"/>
      <c r="J482" s="73"/>
      <c r="P482" s="74"/>
    </row>
    <row r="483" spans="4:16" ht="19.8">
      <c r="D483" s="73"/>
      <c r="F483" s="73"/>
      <c r="H483" s="73"/>
      <c r="J483" s="73"/>
      <c r="P483" s="74"/>
    </row>
    <row r="484" spans="4:16" ht="19.8">
      <c r="D484" s="73"/>
      <c r="F484" s="73"/>
      <c r="H484" s="73"/>
      <c r="J484" s="73"/>
      <c r="P484" s="74"/>
    </row>
    <row r="485" spans="4:16" ht="19.8">
      <c r="D485" s="73"/>
      <c r="F485" s="73"/>
      <c r="H485" s="73"/>
      <c r="J485" s="73"/>
      <c r="P485" s="74"/>
    </row>
    <row r="486" spans="4:16" ht="19.8">
      <c r="D486" s="73"/>
      <c r="F486" s="73"/>
      <c r="H486" s="73"/>
      <c r="J486" s="73"/>
      <c r="P486" s="74"/>
    </row>
    <row r="487" spans="4:16" ht="19.8">
      <c r="D487" s="73"/>
      <c r="F487" s="73"/>
      <c r="H487" s="73"/>
      <c r="J487" s="73"/>
      <c r="P487" s="74"/>
    </row>
    <row r="488" spans="4:16" ht="19.8">
      <c r="D488" s="73"/>
      <c r="F488" s="73"/>
      <c r="H488" s="73"/>
      <c r="J488" s="73"/>
      <c r="P488" s="74"/>
    </row>
    <row r="489" spans="4:16" ht="19.8">
      <c r="D489" s="73"/>
      <c r="F489" s="73"/>
      <c r="H489" s="73"/>
      <c r="J489" s="73"/>
      <c r="P489" s="74"/>
    </row>
    <row r="490" spans="4:16" ht="19.8">
      <c r="D490" s="73"/>
      <c r="F490" s="73"/>
      <c r="H490" s="73"/>
      <c r="J490" s="73"/>
      <c r="P490" s="74"/>
    </row>
    <row r="491" spans="4:16" ht="19.8">
      <c r="D491" s="73"/>
      <c r="F491" s="73"/>
      <c r="H491" s="73"/>
      <c r="J491" s="73"/>
      <c r="P491" s="74"/>
    </row>
    <row r="492" spans="4:16" ht="19.8">
      <c r="D492" s="73"/>
      <c r="F492" s="73"/>
      <c r="H492" s="73"/>
      <c r="J492" s="73"/>
      <c r="P492" s="74"/>
    </row>
    <row r="493" spans="4:16" ht="19.8">
      <c r="D493" s="73"/>
      <c r="F493" s="73"/>
      <c r="H493" s="73"/>
      <c r="J493" s="73"/>
      <c r="P493" s="74"/>
    </row>
    <row r="494" spans="4:16" ht="19.8">
      <c r="D494" s="73"/>
      <c r="F494" s="73"/>
      <c r="H494" s="73"/>
      <c r="J494" s="73"/>
      <c r="P494" s="74"/>
    </row>
    <row r="495" spans="4:16" ht="19.8">
      <c r="D495" s="73"/>
      <c r="F495" s="73"/>
      <c r="H495" s="73"/>
      <c r="J495" s="73"/>
      <c r="P495" s="74"/>
    </row>
    <row r="496" spans="4:16" ht="19.8">
      <c r="D496" s="73"/>
      <c r="F496" s="73"/>
      <c r="H496" s="73"/>
      <c r="J496" s="73"/>
      <c r="P496" s="74"/>
    </row>
    <row r="497" spans="4:16" ht="19.8">
      <c r="D497" s="73"/>
      <c r="F497" s="73"/>
      <c r="H497" s="73"/>
      <c r="J497" s="73"/>
      <c r="P497" s="74"/>
    </row>
    <row r="498" spans="4:16" ht="19.8">
      <c r="D498" s="73"/>
      <c r="F498" s="73"/>
      <c r="H498" s="73"/>
      <c r="J498" s="73"/>
      <c r="P498" s="74"/>
    </row>
    <row r="499" spans="4:16" ht="19.8">
      <c r="D499" s="73"/>
      <c r="F499" s="73"/>
      <c r="H499" s="73"/>
      <c r="J499" s="73"/>
      <c r="P499" s="74"/>
    </row>
    <row r="500" spans="4:16" ht="19.8">
      <c r="D500" s="73"/>
      <c r="F500" s="73"/>
      <c r="H500" s="73"/>
      <c r="J500" s="73"/>
      <c r="P500" s="74"/>
    </row>
    <row r="501" spans="4:16" ht="19.8">
      <c r="D501" s="73"/>
      <c r="F501" s="73"/>
      <c r="H501" s="73"/>
      <c r="J501" s="73"/>
      <c r="P501" s="74"/>
    </row>
    <row r="502" spans="4:16" ht="19.8">
      <c r="D502" s="73"/>
      <c r="F502" s="73"/>
      <c r="H502" s="73"/>
      <c r="J502" s="73"/>
      <c r="P502" s="74"/>
    </row>
    <row r="503" spans="4:16" ht="19.8">
      <c r="D503" s="73"/>
      <c r="F503" s="73"/>
      <c r="H503" s="73"/>
      <c r="J503" s="73"/>
      <c r="P503" s="74"/>
    </row>
    <row r="504" spans="4:16" ht="19.8">
      <c r="D504" s="73"/>
      <c r="F504" s="73"/>
      <c r="H504" s="73"/>
      <c r="J504" s="73"/>
      <c r="P504" s="74"/>
    </row>
    <row r="505" spans="4:16" ht="19.8">
      <c r="D505" s="73"/>
      <c r="F505" s="73"/>
      <c r="H505" s="73"/>
      <c r="J505" s="73"/>
      <c r="P505" s="74"/>
    </row>
    <row r="506" spans="4:16" ht="19.8">
      <c r="D506" s="73"/>
      <c r="F506" s="73"/>
      <c r="H506" s="73"/>
      <c r="J506" s="73"/>
      <c r="P506" s="74"/>
    </row>
    <row r="507" spans="4:16" ht="19.8">
      <c r="D507" s="73"/>
      <c r="F507" s="73"/>
      <c r="H507" s="73"/>
      <c r="J507" s="73"/>
      <c r="P507" s="74"/>
    </row>
    <row r="508" spans="4:16" ht="19.8">
      <c r="D508" s="73"/>
      <c r="F508" s="73"/>
      <c r="H508" s="73"/>
      <c r="J508" s="73"/>
      <c r="P508" s="74"/>
    </row>
    <row r="509" spans="4:16" ht="19.8">
      <c r="D509" s="73"/>
      <c r="F509" s="73"/>
      <c r="H509" s="73"/>
      <c r="J509" s="73"/>
      <c r="P509" s="74"/>
    </row>
    <row r="510" spans="4:16" ht="19.8">
      <c r="D510" s="73"/>
      <c r="F510" s="73"/>
      <c r="H510" s="73"/>
      <c r="J510" s="73"/>
      <c r="P510" s="74"/>
    </row>
    <row r="511" spans="4:16" ht="19.8">
      <c r="D511" s="73"/>
      <c r="F511" s="73"/>
      <c r="H511" s="73"/>
      <c r="J511" s="73"/>
      <c r="P511" s="74"/>
    </row>
    <row r="512" spans="4:16" ht="19.8">
      <c r="D512" s="73"/>
      <c r="F512" s="73"/>
      <c r="H512" s="73"/>
      <c r="J512" s="73"/>
      <c r="P512" s="74"/>
    </row>
    <row r="513" spans="4:16" ht="19.8">
      <c r="D513" s="73"/>
      <c r="F513" s="73"/>
      <c r="H513" s="73"/>
      <c r="J513" s="73"/>
      <c r="P513" s="74"/>
    </row>
    <row r="514" spans="4:16" ht="19.8">
      <c r="D514" s="73"/>
      <c r="F514" s="73"/>
      <c r="H514" s="73"/>
      <c r="J514" s="73"/>
      <c r="P514" s="74"/>
    </row>
    <row r="515" spans="4:16" ht="19.8">
      <c r="D515" s="73"/>
      <c r="F515" s="73"/>
      <c r="H515" s="73"/>
      <c r="J515" s="73"/>
      <c r="P515" s="74"/>
    </row>
    <row r="516" spans="4:16" ht="19.8">
      <c r="D516" s="73"/>
      <c r="F516" s="73"/>
      <c r="H516" s="73"/>
      <c r="J516" s="73"/>
      <c r="P516" s="74"/>
    </row>
    <row r="517" spans="4:16" ht="19.8">
      <c r="D517" s="73"/>
      <c r="F517" s="73"/>
      <c r="H517" s="73"/>
      <c r="J517" s="73"/>
      <c r="P517" s="74"/>
    </row>
    <row r="518" spans="4:16" ht="19.8">
      <c r="D518" s="73"/>
      <c r="F518" s="73"/>
      <c r="H518" s="73"/>
      <c r="J518" s="73"/>
      <c r="P518" s="74"/>
    </row>
    <row r="519" spans="4:16" ht="19.8">
      <c r="D519" s="73"/>
      <c r="F519" s="73"/>
      <c r="H519" s="73"/>
      <c r="J519" s="73"/>
      <c r="P519" s="74"/>
    </row>
    <row r="520" spans="4:16" ht="19.8">
      <c r="D520" s="73"/>
      <c r="F520" s="73"/>
      <c r="H520" s="73"/>
      <c r="J520" s="73"/>
      <c r="P520" s="74"/>
    </row>
    <row r="521" spans="4:16" ht="19.8">
      <c r="D521" s="73"/>
      <c r="F521" s="73"/>
      <c r="H521" s="73"/>
      <c r="J521" s="73"/>
      <c r="P521" s="74"/>
    </row>
    <row r="522" spans="4:16" ht="19.8">
      <c r="D522" s="73"/>
      <c r="F522" s="73"/>
      <c r="H522" s="73"/>
      <c r="J522" s="73"/>
      <c r="P522" s="74"/>
    </row>
    <row r="523" spans="4:16" ht="19.8">
      <c r="D523" s="73"/>
      <c r="F523" s="73"/>
      <c r="H523" s="73"/>
      <c r="J523" s="73"/>
      <c r="P523" s="74"/>
    </row>
    <row r="524" spans="4:16" ht="19.8">
      <c r="D524" s="73"/>
      <c r="F524" s="73"/>
      <c r="H524" s="73"/>
      <c r="J524" s="73"/>
      <c r="P524" s="74"/>
    </row>
    <row r="525" spans="4:16" ht="19.8">
      <c r="D525" s="73"/>
      <c r="F525" s="73"/>
      <c r="H525" s="73"/>
      <c r="J525" s="73"/>
      <c r="P525" s="74"/>
    </row>
    <row r="526" spans="4:16" ht="19.8">
      <c r="D526" s="73"/>
      <c r="F526" s="73"/>
      <c r="H526" s="73"/>
      <c r="J526" s="73"/>
      <c r="P526" s="74"/>
    </row>
    <row r="527" spans="4:16" ht="19.8">
      <c r="D527" s="73"/>
      <c r="F527" s="73"/>
      <c r="H527" s="73"/>
      <c r="J527" s="73"/>
      <c r="P527" s="74"/>
    </row>
    <row r="528" spans="4:16" ht="19.8">
      <c r="D528" s="73"/>
      <c r="F528" s="73"/>
      <c r="H528" s="73"/>
      <c r="J528" s="73"/>
      <c r="P528" s="74"/>
    </row>
    <row r="529" spans="4:16" ht="19.8">
      <c r="D529" s="73"/>
      <c r="F529" s="73"/>
      <c r="H529" s="73"/>
      <c r="J529" s="73"/>
      <c r="P529" s="74"/>
    </row>
    <row r="530" spans="4:16" ht="19.8">
      <c r="D530" s="73"/>
      <c r="F530" s="73"/>
      <c r="H530" s="73"/>
      <c r="J530" s="73"/>
      <c r="P530" s="74"/>
    </row>
    <row r="531" spans="4:16" ht="19.8">
      <c r="D531" s="73"/>
      <c r="F531" s="73"/>
      <c r="H531" s="73"/>
      <c r="J531" s="73"/>
      <c r="P531" s="74"/>
    </row>
    <row r="532" spans="4:16" ht="19.8">
      <c r="D532" s="73"/>
      <c r="F532" s="73"/>
      <c r="H532" s="73"/>
      <c r="J532" s="73"/>
      <c r="P532" s="74"/>
    </row>
    <row r="533" spans="4:16" ht="19.8">
      <c r="D533" s="73"/>
      <c r="F533" s="73"/>
      <c r="H533" s="73"/>
      <c r="J533" s="73"/>
      <c r="P533" s="74"/>
    </row>
    <row r="534" spans="4:16" ht="19.8">
      <c r="D534" s="73"/>
      <c r="F534" s="73"/>
      <c r="H534" s="73"/>
      <c r="J534" s="73"/>
      <c r="P534" s="74"/>
    </row>
    <row r="535" spans="4:16" ht="19.8">
      <c r="D535" s="73"/>
      <c r="F535" s="73"/>
      <c r="H535" s="73"/>
      <c r="J535" s="73"/>
      <c r="P535" s="74"/>
    </row>
    <row r="536" spans="4:16" ht="19.8">
      <c r="D536" s="73"/>
      <c r="F536" s="73"/>
      <c r="H536" s="73"/>
      <c r="J536" s="73"/>
      <c r="P536" s="74"/>
    </row>
    <row r="537" spans="4:16" ht="19.8">
      <c r="D537" s="73"/>
      <c r="F537" s="73"/>
      <c r="H537" s="73"/>
      <c r="J537" s="73"/>
      <c r="P537" s="74"/>
    </row>
    <row r="538" spans="4:16" ht="19.8">
      <c r="D538" s="73"/>
      <c r="F538" s="73"/>
      <c r="H538" s="73"/>
      <c r="J538" s="73"/>
      <c r="P538" s="74"/>
    </row>
    <row r="539" spans="4:16" ht="19.8">
      <c r="D539" s="73"/>
      <c r="F539" s="73"/>
      <c r="H539" s="73"/>
      <c r="J539" s="73"/>
      <c r="P539" s="74"/>
    </row>
    <row r="540" spans="4:16" ht="19.8">
      <c r="D540" s="73"/>
      <c r="F540" s="73"/>
      <c r="H540" s="73"/>
      <c r="J540" s="73"/>
      <c r="P540" s="74"/>
    </row>
    <row r="541" spans="4:16" ht="19.8">
      <c r="D541" s="73"/>
      <c r="F541" s="73"/>
      <c r="H541" s="73"/>
      <c r="J541" s="73"/>
      <c r="P541" s="74"/>
    </row>
    <row r="542" spans="4:16" ht="19.8">
      <c r="D542" s="73"/>
      <c r="F542" s="73"/>
      <c r="H542" s="73"/>
      <c r="J542" s="73"/>
      <c r="P542" s="74"/>
    </row>
    <row r="543" spans="4:16" ht="19.8">
      <c r="D543" s="73"/>
      <c r="F543" s="73"/>
      <c r="H543" s="73"/>
      <c r="J543" s="73"/>
      <c r="P543" s="74"/>
    </row>
    <row r="544" spans="4:16" ht="19.8">
      <c r="D544" s="73"/>
      <c r="F544" s="73"/>
      <c r="H544" s="73"/>
      <c r="J544" s="73"/>
      <c r="P544" s="74"/>
    </row>
    <row r="545" spans="4:16" ht="19.8">
      <c r="D545" s="73"/>
      <c r="F545" s="73"/>
      <c r="H545" s="73"/>
      <c r="J545" s="73"/>
      <c r="P545" s="74"/>
    </row>
    <row r="546" spans="4:16" ht="19.8">
      <c r="D546" s="73"/>
      <c r="F546" s="73"/>
      <c r="H546" s="73"/>
      <c r="J546" s="73"/>
      <c r="P546" s="74"/>
    </row>
    <row r="547" spans="4:16" ht="19.8">
      <c r="D547" s="73"/>
      <c r="F547" s="73"/>
      <c r="H547" s="73"/>
      <c r="J547" s="73"/>
      <c r="P547" s="74"/>
    </row>
    <row r="548" spans="4:16" ht="19.8">
      <c r="D548" s="73"/>
      <c r="F548" s="73"/>
      <c r="H548" s="73"/>
      <c r="J548" s="73"/>
      <c r="P548" s="74"/>
    </row>
    <row r="549" spans="4:16" ht="19.8">
      <c r="D549" s="73"/>
      <c r="F549" s="73"/>
      <c r="H549" s="73"/>
      <c r="J549" s="73"/>
      <c r="P549" s="74"/>
    </row>
    <row r="550" spans="4:16" ht="19.8">
      <c r="D550" s="73"/>
      <c r="F550" s="73"/>
      <c r="H550" s="73"/>
      <c r="J550" s="73"/>
      <c r="P550" s="74"/>
    </row>
    <row r="551" spans="4:16" ht="19.8">
      <c r="D551" s="73"/>
      <c r="F551" s="73"/>
      <c r="H551" s="73"/>
      <c r="J551" s="73"/>
      <c r="P551" s="74"/>
    </row>
    <row r="552" spans="4:16" ht="19.8">
      <c r="D552" s="73"/>
      <c r="F552" s="73"/>
      <c r="H552" s="73"/>
      <c r="J552" s="73"/>
      <c r="P552" s="74"/>
    </row>
    <row r="553" spans="4:16" ht="19.8">
      <c r="D553" s="73"/>
      <c r="F553" s="73"/>
      <c r="H553" s="73"/>
      <c r="J553" s="73"/>
      <c r="P553" s="74"/>
    </row>
    <row r="554" spans="4:16" ht="19.8">
      <c r="D554" s="73"/>
      <c r="F554" s="73"/>
      <c r="H554" s="73"/>
      <c r="J554" s="73"/>
      <c r="P554" s="74"/>
    </row>
    <row r="555" spans="4:16" ht="19.8">
      <c r="D555" s="73"/>
      <c r="F555" s="73"/>
      <c r="H555" s="73"/>
      <c r="J555" s="73"/>
      <c r="P555" s="74"/>
    </row>
    <row r="556" spans="4:16" ht="19.8">
      <c r="D556" s="73"/>
      <c r="F556" s="73"/>
      <c r="H556" s="73"/>
      <c r="J556" s="73"/>
      <c r="P556" s="74"/>
    </row>
    <row r="557" spans="4:16" ht="19.8">
      <c r="D557" s="73"/>
      <c r="F557" s="73"/>
      <c r="H557" s="73"/>
      <c r="J557" s="73"/>
      <c r="P557" s="74"/>
    </row>
    <row r="558" spans="4:16" ht="19.8">
      <c r="D558" s="73"/>
      <c r="F558" s="73"/>
      <c r="H558" s="73"/>
      <c r="J558" s="73"/>
      <c r="P558" s="74"/>
    </row>
    <row r="559" spans="4:16" ht="19.8">
      <c r="D559" s="73"/>
      <c r="F559" s="73"/>
      <c r="H559" s="73"/>
      <c r="J559" s="73"/>
      <c r="P559" s="74"/>
    </row>
    <row r="560" spans="4:16" ht="19.8">
      <c r="D560" s="73"/>
      <c r="F560" s="73"/>
      <c r="H560" s="73"/>
      <c r="J560" s="73"/>
      <c r="P560" s="74"/>
    </row>
    <row r="561" spans="4:16" ht="19.8">
      <c r="D561" s="73"/>
      <c r="F561" s="73"/>
      <c r="H561" s="73"/>
      <c r="J561" s="73"/>
      <c r="P561" s="74"/>
    </row>
    <row r="562" spans="4:16" ht="19.8">
      <c r="D562" s="73"/>
      <c r="F562" s="73"/>
      <c r="H562" s="73"/>
      <c r="J562" s="73"/>
      <c r="P562" s="74"/>
    </row>
    <row r="563" spans="4:16" ht="19.8">
      <c r="D563" s="73"/>
      <c r="F563" s="73"/>
      <c r="H563" s="73"/>
      <c r="J563" s="73"/>
      <c r="P563" s="74"/>
    </row>
    <row r="564" spans="4:16" ht="19.8">
      <c r="D564" s="73"/>
      <c r="F564" s="73"/>
      <c r="H564" s="73"/>
      <c r="J564" s="73"/>
      <c r="P564" s="74"/>
    </row>
    <row r="565" spans="4:16" ht="19.8">
      <c r="D565" s="73"/>
      <c r="F565" s="73"/>
      <c r="H565" s="73"/>
      <c r="J565" s="73"/>
      <c r="P565" s="74"/>
    </row>
    <row r="566" spans="4:16" ht="19.8">
      <c r="D566" s="73"/>
      <c r="F566" s="73"/>
      <c r="H566" s="73"/>
      <c r="J566" s="73"/>
      <c r="P566" s="74"/>
    </row>
    <row r="567" spans="4:16" ht="19.8">
      <c r="D567" s="73"/>
      <c r="F567" s="73"/>
      <c r="H567" s="73"/>
      <c r="J567" s="73"/>
      <c r="P567" s="74"/>
    </row>
    <row r="568" spans="4:16" ht="19.8">
      <c r="D568" s="73"/>
      <c r="F568" s="73"/>
      <c r="H568" s="73"/>
      <c r="J568" s="73"/>
      <c r="P568" s="74"/>
    </row>
    <row r="569" spans="4:16" ht="19.8">
      <c r="D569" s="73"/>
      <c r="F569" s="73"/>
      <c r="H569" s="73"/>
      <c r="J569" s="73"/>
      <c r="P569" s="74"/>
    </row>
    <row r="570" spans="4:16" ht="19.8">
      <c r="D570" s="73"/>
      <c r="F570" s="73"/>
      <c r="H570" s="73"/>
      <c r="J570" s="73"/>
      <c r="P570" s="74"/>
    </row>
    <row r="571" spans="4:16" ht="19.8">
      <c r="D571" s="73"/>
      <c r="F571" s="73"/>
      <c r="H571" s="73"/>
      <c r="J571" s="73"/>
      <c r="P571" s="74"/>
    </row>
    <row r="572" spans="4:16" ht="19.8">
      <c r="D572" s="73"/>
      <c r="F572" s="73"/>
      <c r="H572" s="73"/>
      <c r="J572" s="73"/>
      <c r="P572" s="74"/>
    </row>
    <row r="573" spans="4:16" ht="19.8">
      <c r="D573" s="73"/>
      <c r="F573" s="73"/>
      <c r="H573" s="73"/>
      <c r="J573" s="73"/>
      <c r="P573" s="74"/>
    </row>
    <row r="574" spans="4:16" ht="19.8">
      <c r="D574" s="73"/>
      <c r="F574" s="73"/>
      <c r="H574" s="73"/>
      <c r="J574" s="73"/>
      <c r="P574" s="74"/>
    </row>
    <row r="575" spans="4:16" ht="19.8">
      <c r="D575" s="73"/>
      <c r="F575" s="73"/>
      <c r="H575" s="73"/>
      <c r="J575" s="73"/>
      <c r="P575" s="74"/>
    </row>
    <row r="576" spans="4:16" ht="19.8">
      <c r="D576" s="73"/>
      <c r="F576" s="73"/>
      <c r="H576" s="73"/>
      <c r="J576" s="73"/>
      <c r="P576" s="74"/>
    </row>
    <row r="577" spans="4:16" ht="19.8">
      <c r="D577" s="73"/>
      <c r="F577" s="73"/>
      <c r="H577" s="73"/>
      <c r="J577" s="73"/>
      <c r="P577" s="74"/>
    </row>
    <row r="578" spans="4:16" ht="19.8">
      <c r="D578" s="73"/>
      <c r="F578" s="73"/>
      <c r="H578" s="73"/>
      <c r="J578" s="73"/>
      <c r="P578" s="74"/>
    </row>
    <row r="579" spans="4:16" ht="19.8">
      <c r="D579" s="73"/>
      <c r="F579" s="73"/>
      <c r="H579" s="73"/>
      <c r="J579" s="73"/>
      <c r="P579" s="74"/>
    </row>
    <row r="580" spans="4:16" ht="19.8">
      <c r="D580" s="73"/>
      <c r="F580" s="73"/>
      <c r="H580" s="73"/>
      <c r="J580" s="73"/>
      <c r="P580" s="74"/>
    </row>
    <row r="581" spans="4:16" ht="19.8">
      <c r="D581" s="73"/>
      <c r="F581" s="73"/>
      <c r="H581" s="73"/>
      <c r="J581" s="73"/>
      <c r="P581" s="74"/>
    </row>
    <row r="582" spans="4:16" ht="19.8">
      <c r="D582" s="73"/>
      <c r="F582" s="73"/>
      <c r="H582" s="73"/>
      <c r="J582" s="73"/>
      <c r="P582" s="74"/>
    </row>
    <row r="583" spans="4:16" ht="19.8">
      <c r="D583" s="73"/>
      <c r="F583" s="73"/>
      <c r="H583" s="73"/>
      <c r="J583" s="73"/>
      <c r="P583" s="74"/>
    </row>
    <row r="584" spans="4:16" ht="19.8">
      <c r="D584" s="73"/>
      <c r="F584" s="73"/>
      <c r="H584" s="73"/>
      <c r="J584" s="73"/>
      <c r="P584" s="74"/>
    </row>
    <row r="585" spans="4:16" ht="19.8">
      <c r="D585" s="73"/>
      <c r="F585" s="73"/>
      <c r="H585" s="73"/>
      <c r="J585" s="73"/>
      <c r="P585" s="74"/>
    </row>
    <row r="586" spans="4:16" ht="19.8">
      <c r="D586" s="73"/>
      <c r="F586" s="73"/>
      <c r="H586" s="73"/>
      <c r="J586" s="73"/>
      <c r="P586" s="74"/>
    </row>
    <row r="587" spans="4:16" ht="19.8">
      <c r="D587" s="73"/>
      <c r="F587" s="73"/>
      <c r="H587" s="73"/>
      <c r="J587" s="73"/>
      <c r="P587" s="74"/>
    </row>
    <row r="588" spans="4:16" ht="19.8">
      <c r="D588" s="73"/>
      <c r="F588" s="73"/>
      <c r="H588" s="73"/>
      <c r="J588" s="73"/>
      <c r="P588" s="74"/>
    </row>
    <row r="589" spans="4:16" ht="19.8">
      <c r="D589" s="73"/>
      <c r="F589" s="73"/>
      <c r="H589" s="73"/>
      <c r="J589" s="73"/>
      <c r="P589" s="74"/>
    </row>
    <row r="590" spans="4:16" ht="19.8">
      <c r="D590" s="73"/>
      <c r="F590" s="73"/>
      <c r="H590" s="73"/>
      <c r="J590" s="73"/>
      <c r="P590" s="74"/>
    </row>
    <row r="591" spans="4:16" ht="19.8">
      <c r="D591" s="73"/>
      <c r="F591" s="73"/>
      <c r="H591" s="73"/>
      <c r="J591" s="73"/>
      <c r="P591" s="74"/>
    </row>
    <row r="592" spans="4:16" ht="19.8">
      <c r="D592" s="73"/>
      <c r="F592" s="73"/>
      <c r="H592" s="73"/>
      <c r="J592" s="73"/>
      <c r="P592" s="74"/>
    </row>
    <row r="593" spans="4:16" ht="19.8">
      <c r="D593" s="73"/>
      <c r="F593" s="73"/>
      <c r="H593" s="73"/>
      <c r="J593" s="73"/>
      <c r="P593" s="74"/>
    </row>
    <row r="594" spans="4:16" ht="19.8">
      <c r="D594" s="73"/>
      <c r="F594" s="73"/>
      <c r="H594" s="73"/>
      <c r="J594" s="73"/>
      <c r="P594" s="74"/>
    </row>
    <row r="595" spans="4:16" ht="19.8">
      <c r="D595" s="73"/>
      <c r="F595" s="73"/>
      <c r="H595" s="73"/>
      <c r="J595" s="73"/>
      <c r="P595" s="74"/>
    </row>
    <row r="596" spans="4:16" ht="19.8">
      <c r="D596" s="73"/>
      <c r="F596" s="73"/>
      <c r="H596" s="73"/>
      <c r="J596" s="73"/>
      <c r="P596" s="74"/>
    </row>
    <row r="597" spans="4:16" ht="19.8">
      <c r="D597" s="73"/>
      <c r="F597" s="73"/>
      <c r="H597" s="73"/>
      <c r="J597" s="73"/>
      <c r="P597" s="74"/>
    </row>
    <row r="598" spans="4:16" ht="19.8">
      <c r="D598" s="73"/>
      <c r="F598" s="73"/>
      <c r="H598" s="73"/>
      <c r="J598" s="73"/>
      <c r="P598" s="74"/>
    </row>
    <row r="599" spans="4:16" ht="19.8">
      <c r="D599" s="73"/>
      <c r="F599" s="73"/>
      <c r="H599" s="73"/>
      <c r="J599" s="73"/>
      <c r="P599" s="74"/>
    </row>
    <row r="600" spans="4:16" ht="19.8">
      <c r="D600" s="73"/>
      <c r="F600" s="73"/>
      <c r="H600" s="73"/>
      <c r="J600" s="73"/>
      <c r="P600" s="74"/>
    </row>
    <row r="601" spans="4:16" ht="19.8">
      <c r="D601" s="73"/>
      <c r="F601" s="73"/>
      <c r="H601" s="73"/>
      <c r="J601" s="73"/>
      <c r="P601" s="74"/>
    </row>
    <row r="602" spans="4:16" ht="19.8">
      <c r="D602" s="73"/>
      <c r="F602" s="73"/>
      <c r="H602" s="73"/>
      <c r="J602" s="73"/>
      <c r="P602" s="74"/>
    </row>
    <row r="603" spans="4:16" ht="19.8">
      <c r="D603" s="73"/>
      <c r="F603" s="73"/>
      <c r="H603" s="73"/>
      <c r="J603" s="73"/>
      <c r="P603" s="74"/>
    </row>
    <row r="604" spans="4:16" ht="19.8">
      <c r="D604" s="73"/>
      <c r="F604" s="73"/>
      <c r="H604" s="73"/>
      <c r="J604" s="73"/>
      <c r="P604" s="74"/>
    </row>
    <row r="605" spans="4:16" ht="19.8">
      <c r="D605" s="73"/>
      <c r="F605" s="73"/>
      <c r="H605" s="73"/>
      <c r="J605" s="73"/>
      <c r="P605" s="74"/>
    </row>
    <row r="606" spans="4:16" ht="19.8">
      <c r="D606" s="73"/>
      <c r="F606" s="73"/>
      <c r="H606" s="73"/>
      <c r="J606" s="73"/>
      <c r="P606" s="74"/>
    </row>
    <row r="607" spans="4:16" ht="19.8">
      <c r="D607" s="73"/>
      <c r="F607" s="73"/>
      <c r="H607" s="73"/>
      <c r="J607" s="73"/>
      <c r="P607" s="74"/>
    </row>
    <row r="608" spans="4:16" ht="19.8">
      <c r="D608" s="73"/>
      <c r="F608" s="73"/>
      <c r="H608" s="73"/>
      <c r="J608" s="73"/>
      <c r="P608" s="74"/>
    </row>
    <row r="609" spans="4:16" ht="19.8">
      <c r="D609" s="73"/>
      <c r="F609" s="73"/>
      <c r="H609" s="73"/>
      <c r="J609" s="73"/>
      <c r="P609" s="74"/>
    </row>
    <row r="610" spans="4:16" ht="19.8">
      <c r="D610" s="73"/>
      <c r="F610" s="73"/>
      <c r="H610" s="73"/>
      <c r="J610" s="73"/>
      <c r="P610" s="74"/>
    </row>
    <row r="611" spans="4:16" ht="19.8">
      <c r="D611" s="73"/>
      <c r="F611" s="73"/>
      <c r="H611" s="73"/>
      <c r="J611" s="73"/>
      <c r="P611" s="74"/>
    </row>
    <row r="612" spans="4:16" ht="19.8">
      <c r="D612" s="73"/>
      <c r="F612" s="73"/>
      <c r="H612" s="73"/>
      <c r="J612" s="73"/>
      <c r="P612" s="74"/>
    </row>
    <row r="613" spans="4:16" ht="19.8">
      <c r="D613" s="73"/>
      <c r="F613" s="73"/>
      <c r="H613" s="73"/>
      <c r="J613" s="73"/>
      <c r="P613" s="74"/>
    </row>
    <row r="614" spans="4:16" ht="19.8">
      <c r="D614" s="73"/>
      <c r="F614" s="73"/>
      <c r="H614" s="73"/>
      <c r="J614" s="73"/>
      <c r="P614" s="74"/>
    </row>
    <row r="615" spans="4:16" ht="19.8">
      <c r="D615" s="73"/>
      <c r="F615" s="73"/>
      <c r="H615" s="73"/>
      <c r="J615" s="73"/>
      <c r="P615" s="74"/>
    </row>
    <row r="616" spans="4:16" ht="19.8">
      <c r="D616" s="73"/>
      <c r="F616" s="73"/>
      <c r="H616" s="73"/>
      <c r="J616" s="73"/>
      <c r="P616" s="74"/>
    </row>
    <row r="617" spans="4:16" ht="19.8">
      <c r="D617" s="73"/>
      <c r="F617" s="73"/>
      <c r="H617" s="73"/>
      <c r="J617" s="73"/>
      <c r="P617" s="74"/>
    </row>
    <row r="618" spans="4:16" ht="19.8">
      <c r="D618" s="73"/>
      <c r="F618" s="73"/>
      <c r="H618" s="73"/>
      <c r="J618" s="73"/>
      <c r="P618" s="74"/>
    </row>
    <row r="619" spans="4:16" ht="19.8">
      <c r="D619" s="73"/>
      <c r="F619" s="73"/>
      <c r="H619" s="73"/>
      <c r="J619" s="73"/>
      <c r="P619" s="74"/>
    </row>
    <row r="620" spans="4:16" ht="19.8">
      <c r="D620" s="73"/>
      <c r="F620" s="73"/>
      <c r="H620" s="73"/>
      <c r="J620" s="73"/>
      <c r="P620" s="74"/>
    </row>
    <row r="621" spans="4:16" ht="19.8">
      <c r="D621" s="73"/>
      <c r="F621" s="73"/>
      <c r="H621" s="73"/>
      <c r="J621" s="73"/>
      <c r="P621" s="74"/>
    </row>
    <row r="622" spans="4:16" ht="19.8">
      <c r="D622" s="73"/>
      <c r="F622" s="73"/>
      <c r="H622" s="73"/>
      <c r="J622" s="73"/>
      <c r="P622" s="74"/>
    </row>
    <row r="623" spans="4:16" ht="19.8">
      <c r="D623" s="73"/>
      <c r="F623" s="73"/>
      <c r="H623" s="73"/>
      <c r="J623" s="73"/>
      <c r="P623" s="74"/>
    </row>
    <row r="624" spans="4:16" ht="19.8">
      <c r="D624" s="73"/>
      <c r="F624" s="73"/>
      <c r="H624" s="73"/>
      <c r="J624" s="73"/>
      <c r="P624" s="74"/>
    </row>
    <row r="625" spans="4:16" ht="19.8">
      <c r="D625" s="73"/>
      <c r="F625" s="73"/>
      <c r="H625" s="73"/>
      <c r="J625" s="73"/>
      <c r="P625" s="74"/>
    </row>
    <row r="626" spans="4:16" ht="19.8">
      <c r="D626" s="73"/>
      <c r="F626" s="73"/>
      <c r="H626" s="73"/>
      <c r="J626" s="73"/>
      <c r="P626" s="74"/>
    </row>
    <row r="627" spans="4:16" ht="19.8">
      <c r="D627" s="73"/>
      <c r="F627" s="73"/>
      <c r="H627" s="73"/>
      <c r="J627" s="73"/>
      <c r="P627" s="74"/>
    </row>
    <row r="628" spans="4:16" ht="19.8">
      <c r="D628" s="73"/>
      <c r="F628" s="73"/>
      <c r="H628" s="73"/>
      <c r="J628" s="73"/>
      <c r="P628" s="74"/>
    </row>
    <row r="629" spans="4:16" ht="19.8">
      <c r="D629" s="73"/>
      <c r="F629" s="73"/>
      <c r="H629" s="73"/>
      <c r="J629" s="73"/>
      <c r="P629" s="74"/>
    </row>
    <row r="630" spans="4:16" ht="19.8">
      <c r="D630" s="73"/>
      <c r="F630" s="73"/>
      <c r="H630" s="73"/>
      <c r="J630" s="73"/>
      <c r="P630" s="74"/>
    </row>
    <row r="631" spans="4:16" ht="19.8">
      <c r="D631" s="73"/>
      <c r="F631" s="73"/>
      <c r="H631" s="73"/>
      <c r="J631" s="73"/>
      <c r="P631" s="74"/>
    </row>
    <row r="632" spans="4:16" ht="19.8">
      <c r="D632" s="73"/>
      <c r="F632" s="73"/>
      <c r="H632" s="73"/>
      <c r="J632" s="73"/>
      <c r="P632" s="74"/>
    </row>
    <row r="633" spans="4:16" ht="19.8">
      <c r="D633" s="73"/>
      <c r="F633" s="73"/>
      <c r="H633" s="73"/>
      <c r="J633" s="73"/>
      <c r="P633" s="74"/>
    </row>
    <row r="634" spans="4:16" ht="19.8">
      <c r="D634" s="73"/>
      <c r="F634" s="73"/>
      <c r="H634" s="73"/>
      <c r="J634" s="73"/>
      <c r="P634" s="74"/>
    </row>
    <row r="635" spans="4:16" ht="19.8">
      <c r="D635" s="73"/>
      <c r="F635" s="73"/>
      <c r="H635" s="73"/>
      <c r="J635" s="73"/>
      <c r="P635" s="74"/>
    </row>
    <row r="636" spans="4:16" ht="19.8">
      <c r="D636" s="73"/>
      <c r="F636" s="73"/>
      <c r="H636" s="73"/>
      <c r="J636" s="73"/>
      <c r="P636" s="74"/>
    </row>
    <row r="637" spans="4:16" ht="19.8">
      <c r="D637" s="73"/>
      <c r="F637" s="73"/>
      <c r="H637" s="73"/>
      <c r="J637" s="73"/>
      <c r="P637" s="74"/>
    </row>
    <row r="638" spans="4:16" ht="19.8">
      <c r="D638" s="73"/>
      <c r="F638" s="73"/>
      <c r="H638" s="73"/>
      <c r="J638" s="73"/>
      <c r="P638" s="74"/>
    </row>
    <row r="639" spans="4:16" ht="19.8">
      <c r="D639" s="73"/>
      <c r="F639" s="73"/>
      <c r="H639" s="73"/>
      <c r="J639" s="73"/>
      <c r="P639" s="74"/>
    </row>
    <row r="640" spans="4:16" ht="19.8">
      <c r="D640" s="73"/>
      <c r="F640" s="73"/>
      <c r="H640" s="73"/>
      <c r="J640" s="73"/>
      <c r="P640" s="74"/>
    </row>
    <row r="641" spans="4:16" ht="19.8">
      <c r="D641" s="73"/>
      <c r="F641" s="73"/>
      <c r="H641" s="73"/>
      <c r="J641" s="73"/>
      <c r="P641" s="74"/>
    </row>
    <row r="642" spans="4:16" ht="19.8">
      <c r="D642" s="73"/>
      <c r="F642" s="73"/>
      <c r="H642" s="73"/>
      <c r="J642" s="73"/>
      <c r="P642" s="74"/>
    </row>
    <row r="643" spans="4:16" ht="19.8">
      <c r="D643" s="73"/>
      <c r="F643" s="73"/>
      <c r="H643" s="73"/>
      <c r="J643" s="73"/>
      <c r="P643" s="74"/>
    </row>
    <row r="644" spans="4:16" ht="19.8">
      <c r="D644" s="73"/>
      <c r="F644" s="73"/>
      <c r="H644" s="73"/>
      <c r="J644" s="73"/>
      <c r="P644" s="74"/>
    </row>
    <row r="645" spans="4:16" ht="19.8">
      <c r="D645" s="73"/>
      <c r="F645" s="73"/>
      <c r="H645" s="73"/>
      <c r="J645" s="73"/>
      <c r="P645" s="74"/>
    </row>
    <row r="646" spans="4:16" ht="19.8">
      <c r="D646" s="73"/>
      <c r="F646" s="73"/>
      <c r="H646" s="73"/>
      <c r="J646" s="73"/>
      <c r="P646" s="74"/>
    </row>
    <row r="647" spans="4:16" ht="19.8">
      <c r="D647" s="73"/>
      <c r="F647" s="73"/>
      <c r="H647" s="73"/>
      <c r="J647" s="73"/>
      <c r="P647" s="74"/>
    </row>
    <row r="648" spans="4:16" ht="19.8">
      <c r="D648" s="73"/>
      <c r="F648" s="73"/>
      <c r="H648" s="73"/>
      <c r="J648" s="73"/>
      <c r="P648" s="74"/>
    </row>
    <row r="649" spans="4:16" ht="19.8">
      <c r="D649" s="73"/>
      <c r="F649" s="73"/>
      <c r="H649" s="73"/>
      <c r="J649" s="73"/>
      <c r="P649" s="74"/>
    </row>
    <row r="650" spans="4:16" ht="19.8">
      <c r="D650" s="73"/>
      <c r="F650" s="73"/>
      <c r="H650" s="73"/>
      <c r="J650" s="73"/>
      <c r="P650" s="74"/>
    </row>
    <row r="651" spans="4:16" ht="19.8">
      <c r="D651" s="73"/>
      <c r="F651" s="73"/>
      <c r="H651" s="73"/>
      <c r="J651" s="73"/>
      <c r="P651" s="74"/>
    </row>
    <row r="652" spans="4:16" ht="19.8">
      <c r="D652" s="73"/>
      <c r="F652" s="73"/>
      <c r="H652" s="73"/>
      <c r="J652" s="73"/>
      <c r="P652" s="74"/>
    </row>
    <row r="653" spans="4:16" ht="19.8">
      <c r="D653" s="73"/>
      <c r="F653" s="73"/>
      <c r="H653" s="73"/>
      <c r="J653" s="73"/>
      <c r="P653" s="74"/>
    </row>
    <row r="654" spans="4:16" ht="19.8">
      <c r="D654" s="73"/>
      <c r="F654" s="73"/>
      <c r="H654" s="73"/>
      <c r="J654" s="73"/>
      <c r="P654" s="74"/>
    </row>
    <row r="655" spans="4:16" ht="19.8">
      <c r="D655" s="73"/>
      <c r="F655" s="73"/>
      <c r="H655" s="73"/>
      <c r="J655" s="73"/>
      <c r="P655" s="74"/>
    </row>
    <row r="656" spans="4:16" ht="19.8">
      <c r="D656" s="73"/>
      <c r="F656" s="73"/>
      <c r="H656" s="73"/>
      <c r="J656" s="73"/>
      <c r="P656" s="74"/>
    </row>
    <row r="657" spans="4:16" ht="19.8">
      <c r="D657" s="73"/>
      <c r="F657" s="73"/>
      <c r="H657" s="73"/>
      <c r="J657" s="73"/>
      <c r="P657" s="74"/>
    </row>
    <row r="658" spans="4:16" ht="19.8">
      <c r="D658" s="73"/>
      <c r="F658" s="73"/>
      <c r="H658" s="73"/>
      <c r="J658" s="73"/>
      <c r="P658" s="74"/>
    </row>
    <row r="659" spans="4:16" ht="19.8">
      <c r="D659" s="73"/>
      <c r="F659" s="73"/>
      <c r="H659" s="73"/>
      <c r="J659" s="73"/>
      <c r="P659" s="74"/>
    </row>
    <row r="660" spans="4:16" ht="19.8">
      <c r="D660" s="73"/>
      <c r="F660" s="73"/>
      <c r="H660" s="73"/>
      <c r="J660" s="73"/>
      <c r="P660" s="74"/>
    </row>
    <row r="661" spans="4:16" ht="19.8">
      <c r="D661" s="73"/>
      <c r="F661" s="73"/>
      <c r="H661" s="73"/>
      <c r="J661" s="73"/>
      <c r="P661" s="74"/>
    </row>
    <row r="662" spans="4:16" ht="19.8">
      <c r="D662" s="73"/>
      <c r="F662" s="73"/>
      <c r="H662" s="73"/>
      <c r="J662" s="73"/>
      <c r="P662" s="74"/>
    </row>
    <row r="663" spans="4:16" ht="19.8">
      <c r="D663" s="73"/>
      <c r="F663" s="73"/>
      <c r="H663" s="73"/>
      <c r="J663" s="73"/>
      <c r="P663" s="74"/>
    </row>
    <row r="664" spans="4:16" ht="19.8">
      <c r="D664" s="73"/>
      <c r="F664" s="73"/>
      <c r="H664" s="73"/>
      <c r="J664" s="73"/>
      <c r="P664" s="74"/>
    </row>
    <row r="665" spans="4:16" ht="19.8">
      <c r="D665" s="73"/>
      <c r="F665" s="73"/>
      <c r="H665" s="73"/>
      <c r="J665" s="73"/>
      <c r="P665" s="74"/>
    </row>
    <row r="666" spans="4:16" ht="19.8">
      <c r="D666" s="73"/>
      <c r="F666" s="73"/>
      <c r="H666" s="73"/>
      <c r="J666" s="73"/>
      <c r="P666" s="74"/>
    </row>
    <row r="667" spans="4:16" ht="19.8">
      <c r="D667" s="73"/>
      <c r="F667" s="73"/>
      <c r="H667" s="73"/>
      <c r="J667" s="73"/>
      <c r="P667" s="74"/>
    </row>
    <row r="668" spans="4:16" ht="19.8">
      <c r="D668" s="73"/>
      <c r="F668" s="73"/>
      <c r="H668" s="73"/>
      <c r="J668" s="73"/>
      <c r="P668" s="74"/>
    </row>
    <row r="669" spans="4:16" ht="19.8">
      <c r="D669" s="73"/>
      <c r="F669" s="73"/>
      <c r="H669" s="73"/>
      <c r="J669" s="73"/>
      <c r="P669" s="74"/>
    </row>
    <row r="670" spans="4:16" ht="19.8">
      <c r="D670" s="73"/>
      <c r="F670" s="73"/>
      <c r="H670" s="73"/>
      <c r="J670" s="73"/>
      <c r="P670" s="74"/>
    </row>
    <row r="671" spans="4:16" ht="19.8">
      <c r="D671" s="73"/>
      <c r="F671" s="73"/>
      <c r="H671" s="73"/>
      <c r="J671" s="73"/>
      <c r="P671" s="74"/>
    </row>
    <row r="672" spans="4:16" ht="19.8">
      <c r="D672" s="73"/>
      <c r="F672" s="73"/>
      <c r="H672" s="73"/>
      <c r="J672" s="73"/>
      <c r="P672" s="74"/>
    </row>
    <row r="673" spans="4:16" ht="19.8">
      <c r="D673" s="73"/>
      <c r="F673" s="73"/>
      <c r="H673" s="73"/>
      <c r="J673" s="73"/>
      <c r="P673" s="74"/>
    </row>
    <row r="674" spans="4:16" ht="19.8">
      <c r="D674" s="73"/>
      <c r="F674" s="73"/>
      <c r="H674" s="73"/>
      <c r="J674" s="73"/>
      <c r="P674" s="74"/>
    </row>
    <row r="675" spans="4:16" ht="19.8">
      <c r="D675" s="73"/>
      <c r="F675" s="73"/>
      <c r="H675" s="73"/>
      <c r="J675" s="73"/>
      <c r="P675" s="74"/>
    </row>
    <row r="676" spans="4:16" ht="19.8">
      <c r="D676" s="73"/>
      <c r="F676" s="73"/>
      <c r="H676" s="73"/>
      <c r="J676" s="73"/>
      <c r="P676" s="74"/>
    </row>
    <row r="677" spans="4:16" ht="19.8">
      <c r="D677" s="73"/>
      <c r="F677" s="73"/>
      <c r="H677" s="73"/>
      <c r="J677" s="73"/>
      <c r="P677" s="74"/>
    </row>
    <row r="678" spans="4:16" ht="19.8">
      <c r="D678" s="73"/>
      <c r="F678" s="73"/>
      <c r="H678" s="73"/>
      <c r="J678" s="73"/>
      <c r="P678" s="74"/>
    </row>
    <row r="679" spans="4:16" ht="19.8">
      <c r="D679" s="73"/>
      <c r="F679" s="73"/>
      <c r="H679" s="73"/>
      <c r="J679" s="73"/>
      <c r="P679" s="74"/>
    </row>
    <row r="680" spans="4:16" ht="19.8">
      <c r="D680" s="73"/>
      <c r="F680" s="73"/>
      <c r="H680" s="73"/>
      <c r="J680" s="73"/>
      <c r="P680" s="74"/>
    </row>
    <row r="681" spans="4:16" ht="19.8">
      <c r="D681" s="73"/>
      <c r="F681" s="73"/>
      <c r="H681" s="73"/>
      <c r="J681" s="73"/>
      <c r="P681" s="74"/>
    </row>
    <row r="682" spans="4:16" ht="19.8">
      <c r="D682" s="73"/>
      <c r="F682" s="73"/>
      <c r="H682" s="73"/>
      <c r="J682" s="73"/>
      <c r="P682" s="74"/>
    </row>
    <row r="683" spans="4:16" ht="19.8">
      <c r="D683" s="73"/>
      <c r="F683" s="73"/>
      <c r="H683" s="73"/>
      <c r="J683" s="73"/>
      <c r="P683" s="74"/>
    </row>
    <row r="684" spans="4:16" ht="19.8">
      <c r="D684" s="73"/>
      <c r="F684" s="73"/>
      <c r="H684" s="73"/>
      <c r="J684" s="73"/>
      <c r="P684" s="74"/>
    </row>
    <row r="685" spans="4:16" ht="19.8">
      <c r="D685" s="73"/>
      <c r="F685" s="73"/>
      <c r="H685" s="73"/>
      <c r="J685" s="73"/>
      <c r="P685" s="74"/>
    </row>
    <row r="686" spans="4:16" ht="19.8">
      <c r="D686" s="73"/>
      <c r="F686" s="73"/>
      <c r="H686" s="73"/>
      <c r="J686" s="73"/>
      <c r="P686" s="74"/>
    </row>
    <row r="687" spans="4:16" ht="19.8">
      <c r="D687" s="73"/>
      <c r="F687" s="73"/>
      <c r="H687" s="73"/>
      <c r="J687" s="73"/>
      <c r="P687" s="74"/>
    </row>
    <row r="688" spans="4:16" ht="19.8">
      <c r="D688" s="73"/>
      <c r="F688" s="73"/>
      <c r="H688" s="73"/>
      <c r="J688" s="73"/>
      <c r="P688" s="74"/>
    </row>
    <row r="689" spans="4:16" ht="19.8">
      <c r="D689" s="73"/>
      <c r="F689" s="73"/>
      <c r="H689" s="73"/>
      <c r="J689" s="73"/>
      <c r="P689" s="74"/>
    </row>
    <row r="690" spans="4:16" ht="19.8">
      <c r="D690" s="73"/>
      <c r="F690" s="73"/>
      <c r="H690" s="73"/>
      <c r="J690" s="73"/>
      <c r="P690" s="74"/>
    </row>
    <row r="691" spans="4:16" ht="19.8">
      <c r="D691" s="73"/>
      <c r="F691" s="73"/>
      <c r="H691" s="73"/>
      <c r="J691" s="73"/>
      <c r="P691" s="74"/>
    </row>
    <row r="692" spans="4:16" ht="19.8">
      <c r="D692" s="73"/>
      <c r="F692" s="73"/>
      <c r="H692" s="73"/>
      <c r="J692" s="73"/>
      <c r="P692" s="74"/>
    </row>
    <row r="693" spans="4:16" ht="19.8">
      <c r="D693" s="73"/>
      <c r="F693" s="73"/>
      <c r="H693" s="73"/>
      <c r="J693" s="73"/>
      <c r="P693" s="74"/>
    </row>
    <row r="694" spans="4:16" ht="19.8">
      <c r="D694" s="73"/>
      <c r="F694" s="73"/>
      <c r="H694" s="73"/>
      <c r="J694" s="73"/>
      <c r="P694" s="74"/>
    </row>
    <row r="695" spans="4:16" ht="19.8">
      <c r="D695" s="73"/>
      <c r="F695" s="73"/>
      <c r="H695" s="73"/>
      <c r="J695" s="73"/>
      <c r="P695" s="74"/>
    </row>
    <row r="696" spans="4:16" ht="19.8">
      <c r="D696" s="73"/>
      <c r="F696" s="73"/>
      <c r="H696" s="73"/>
      <c r="J696" s="73"/>
      <c r="P696" s="74"/>
    </row>
    <row r="697" spans="4:16" ht="19.8">
      <c r="D697" s="73"/>
      <c r="F697" s="73"/>
      <c r="H697" s="73"/>
      <c r="J697" s="73"/>
      <c r="P697" s="74"/>
    </row>
    <row r="698" spans="4:16" ht="19.8">
      <c r="D698" s="73"/>
      <c r="F698" s="73"/>
      <c r="H698" s="73"/>
      <c r="J698" s="73"/>
      <c r="P698" s="74"/>
    </row>
    <row r="699" spans="4:16" ht="19.8">
      <c r="D699" s="73"/>
      <c r="F699" s="73"/>
      <c r="H699" s="73"/>
      <c r="J699" s="73"/>
      <c r="P699" s="74"/>
    </row>
    <row r="700" spans="4:16" ht="19.8">
      <c r="D700" s="73"/>
      <c r="F700" s="73"/>
      <c r="H700" s="73"/>
      <c r="J700" s="73"/>
      <c r="P700" s="74"/>
    </row>
    <row r="701" spans="4:16" ht="19.8">
      <c r="D701" s="73"/>
      <c r="F701" s="73"/>
      <c r="H701" s="73"/>
      <c r="J701" s="73"/>
      <c r="P701" s="74"/>
    </row>
    <row r="702" spans="4:16" ht="19.8">
      <c r="D702" s="73"/>
      <c r="F702" s="73"/>
      <c r="H702" s="73"/>
      <c r="J702" s="73"/>
      <c r="P702" s="74"/>
    </row>
    <row r="703" spans="4:16" ht="19.8">
      <c r="D703" s="73"/>
      <c r="F703" s="73"/>
      <c r="H703" s="73"/>
      <c r="J703" s="73"/>
      <c r="P703" s="74"/>
    </row>
    <row r="704" spans="4:16" ht="19.8">
      <c r="D704" s="73"/>
      <c r="F704" s="73"/>
      <c r="H704" s="73"/>
      <c r="J704" s="73"/>
      <c r="P704" s="74"/>
    </row>
    <row r="705" spans="4:16" ht="19.8">
      <c r="D705" s="73"/>
      <c r="F705" s="73"/>
      <c r="H705" s="73"/>
      <c r="J705" s="73"/>
      <c r="P705" s="74"/>
    </row>
    <row r="706" spans="4:16" ht="19.8">
      <c r="D706" s="73"/>
      <c r="F706" s="73"/>
      <c r="H706" s="73"/>
      <c r="J706" s="73"/>
      <c r="P706" s="74"/>
    </row>
    <row r="707" spans="4:16" ht="19.8">
      <c r="D707" s="73"/>
      <c r="F707" s="73"/>
      <c r="H707" s="73"/>
      <c r="J707" s="73"/>
      <c r="P707" s="74"/>
    </row>
    <row r="708" spans="4:16" ht="19.8">
      <c r="D708" s="73"/>
      <c r="F708" s="73"/>
      <c r="H708" s="73"/>
      <c r="J708" s="73"/>
      <c r="P708" s="74"/>
    </row>
    <row r="709" spans="4:16" ht="19.8">
      <c r="D709" s="73"/>
      <c r="F709" s="73"/>
      <c r="H709" s="73"/>
      <c r="J709" s="73"/>
      <c r="P709" s="74"/>
    </row>
    <row r="710" spans="4:16" ht="19.8">
      <c r="D710" s="73"/>
      <c r="F710" s="73"/>
      <c r="H710" s="73"/>
      <c r="J710" s="73"/>
      <c r="P710" s="74"/>
    </row>
    <row r="711" spans="4:16" ht="19.8">
      <c r="D711" s="73"/>
      <c r="F711" s="73"/>
      <c r="H711" s="73"/>
      <c r="J711" s="73"/>
      <c r="P711" s="74"/>
    </row>
    <row r="712" spans="4:16" ht="19.8">
      <c r="D712" s="73"/>
      <c r="F712" s="73"/>
      <c r="H712" s="73"/>
      <c r="J712" s="73"/>
      <c r="P712" s="74"/>
    </row>
    <row r="713" spans="4:16" ht="19.8">
      <c r="D713" s="73"/>
      <c r="F713" s="73"/>
      <c r="H713" s="73"/>
      <c r="J713" s="73"/>
      <c r="P713" s="74"/>
    </row>
    <row r="714" spans="4:16" ht="19.8">
      <c r="D714" s="73"/>
      <c r="F714" s="73"/>
      <c r="H714" s="73"/>
      <c r="J714" s="73"/>
      <c r="P714" s="74"/>
    </row>
    <row r="715" spans="4:16" ht="19.8">
      <c r="D715" s="73"/>
      <c r="F715" s="73"/>
      <c r="H715" s="73"/>
      <c r="J715" s="73"/>
      <c r="P715" s="74"/>
    </row>
    <row r="716" spans="4:16" ht="19.8">
      <c r="D716" s="73"/>
      <c r="F716" s="73"/>
      <c r="H716" s="73"/>
      <c r="J716" s="73"/>
      <c r="P716" s="74"/>
    </row>
    <row r="717" spans="4:16" ht="19.8">
      <c r="D717" s="73"/>
      <c r="F717" s="73"/>
      <c r="H717" s="73"/>
      <c r="J717" s="73"/>
      <c r="P717" s="74"/>
    </row>
    <row r="718" spans="4:16" ht="19.8">
      <c r="D718" s="73"/>
      <c r="F718" s="73"/>
      <c r="H718" s="73"/>
      <c r="J718" s="73"/>
      <c r="P718" s="74"/>
    </row>
    <row r="719" spans="4:16" ht="19.8">
      <c r="D719" s="73"/>
      <c r="F719" s="73"/>
      <c r="H719" s="73"/>
      <c r="J719" s="73"/>
      <c r="P719" s="74"/>
    </row>
    <row r="720" spans="4:16" ht="19.8">
      <c r="D720" s="73"/>
      <c r="F720" s="73"/>
      <c r="H720" s="73"/>
      <c r="J720" s="73"/>
      <c r="P720" s="74"/>
    </row>
    <row r="721" spans="4:16" ht="19.8">
      <c r="D721" s="73"/>
      <c r="F721" s="73"/>
      <c r="H721" s="73"/>
      <c r="J721" s="73"/>
      <c r="P721" s="74"/>
    </row>
    <row r="722" spans="4:16" ht="19.8">
      <c r="D722" s="73"/>
      <c r="F722" s="73"/>
      <c r="H722" s="73"/>
      <c r="J722" s="73"/>
      <c r="P722" s="74"/>
    </row>
    <row r="723" spans="4:16" ht="19.8">
      <c r="D723" s="73"/>
      <c r="F723" s="73"/>
      <c r="H723" s="73"/>
      <c r="J723" s="73"/>
      <c r="P723" s="74"/>
    </row>
    <row r="724" spans="4:16" ht="19.8">
      <c r="D724" s="73"/>
      <c r="F724" s="73"/>
      <c r="H724" s="73"/>
      <c r="J724" s="73"/>
      <c r="P724" s="74"/>
    </row>
    <row r="725" spans="4:16" ht="19.8">
      <c r="D725" s="73"/>
      <c r="F725" s="73"/>
      <c r="H725" s="73"/>
      <c r="J725" s="73"/>
      <c r="P725" s="74"/>
    </row>
    <row r="726" spans="4:16" ht="19.8">
      <c r="D726" s="73"/>
      <c r="F726" s="73"/>
      <c r="H726" s="73"/>
      <c r="J726" s="73"/>
      <c r="P726" s="74"/>
    </row>
    <row r="727" spans="4:16" ht="19.8">
      <c r="D727" s="73"/>
      <c r="F727" s="73"/>
      <c r="H727" s="73"/>
      <c r="J727" s="73"/>
      <c r="P727" s="74"/>
    </row>
    <row r="728" spans="4:16" ht="19.8">
      <c r="D728" s="73"/>
      <c r="F728" s="73"/>
      <c r="H728" s="73"/>
      <c r="J728" s="73"/>
      <c r="P728" s="74"/>
    </row>
    <row r="729" spans="4:16" ht="19.8">
      <c r="D729" s="73"/>
      <c r="F729" s="73"/>
      <c r="H729" s="73"/>
      <c r="J729" s="73"/>
      <c r="P729" s="74"/>
    </row>
    <row r="730" spans="4:16" ht="19.8">
      <c r="D730" s="73"/>
      <c r="F730" s="73"/>
      <c r="H730" s="73"/>
      <c r="J730" s="73"/>
      <c r="P730" s="74"/>
    </row>
    <row r="731" spans="4:16" ht="19.8">
      <c r="D731" s="73"/>
      <c r="F731" s="73"/>
      <c r="H731" s="73"/>
      <c r="J731" s="73"/>
      <c r="P731" s="74"/>
    </row>
    <row r="732" spans="4:16" ht="19.8">
      <c r="D732" s="73"/>
      <c r="F732" s="73"/>
      <c r="H732" s="73"/>
      <c r="J732" s="73"/>
      <c r="P732" s="74"/>
    </row>
    <row r="733" spans="4:16" ht="19.8">
      <c r="D733" s="73"/>
      <c r="F733" s="73"/>
      <c r="H733" s="73"/>
      <c r="J733" s="73"/>
      <c r="P733" s="74"/>
    </row>
    <row r="734" spans="4:16" ht="19.8">
      <c r="D734" s="73"/>
      <c r="F734" s="73"/>
      <c r="H734" s="73"/>
      <c r="J734" s="73"/>
      <c r="P734" s="74"/>
    </row>
    <row r="735" spans="4:16" ht="19.8">
      <c r="D735" s="73"/>
      <c r="F735" s="73"/>
      <c r="H735" s="73"/>
      <c r="J735" s="73"/>
      <c r="P735" s="74"/>
    </row>
    <row r="736" spans="4:16" ht="19.8">
      <c r="D736" s="73"/>
      <c r="F736" s="73"/>
      <c r="H736" s="73"/>
      <c r="J736" s="73"/>
      <c r="P736" s="74"/>
    </row>
    <row r="737" spans="4:16" ht="19.8">
      <c r="D737" s="73"/>
      <c r="F737" s="73"/>
      <c r="H737" s="73"/>
      <c r="J737" s="73"/>
      <c r="P737" s="74"/>
    </row>
    <row r="738" spans="4:16" ht="19.8">
      <c r="D738" s="73"/>
      <c r="F738" s="73"/>
      <c r="H738" s="73"/>
      <c r="J738" s="73"/>
      <c r="P738" s="74"/>
    </row>
    <row r="739" spans="4:16" ht="19.8">
      <c r="D739" s="73"/>
      <c r="F739" s="73"/>
      <c r="H739" s="73"/>
      <c r="J739" s="73"/>
      <c r="P739" s="74"/>
    </row>
    <row r="740" spans="4:16" ht="19.8">
      <c r="D740" s="73"/>
      <c r="F740" s="73"/>
      <c r="H740" s="73"/>
      <c r="J740" s="73"/>
      <c r="P740" s="74"/>
    </row>
    <row r="741" spans="4:16" ht="19.8">
      <c r="D741" s="73"/>
      <c r="F741" s="73"/>
      <c r="H741" s="73"/>
      <c r="J741" s="73"/>
      <c r="P741" s="74"/>
    </row>
    <row r="742" spans="4:16" ht="19.8">
      <c r="D742" s="73"/>
      <c r="F742" s="73"/>
      <c r="H742" s="73"/>
      <c r="J742" s="73"/>
      <c r="P742" s="74"/>
    </row>
    <row r="743" spans="4:16" ht="19.8">
      <c r="D743" s="73"/>
      <c r="F743" s="73"/>
      <c r="H743" s="73"/>
      <c r="J743" s="73"/>
      <c r="P743" s="74"/>
    </row>
    <row r="744" spans="4:16" ht="19.8">
      <c r="D744" s="73"/>
      <c r="F744" s="73"/>
      <c r="H744" s="73"/>
      <c r="J744" s="73"/>
      <c r="P744" s="74"/>
    </row>
    <row r="745" spans="4:16" ht="19.8">
      <c r="D745" s="73"/>
      <c r="F745" s="73"/>
      <c r="H745" s="73"/>
      <c r="J745" s="73"/>
      <c r="P745" s="74"/>
    </row>
    <row r="746" spans="4:16" ht="19.8">
      <c r="D746" s="73"/>
      <c r="F746" s="73"/>
      <c r="H746" s="73"/>
      <c r="J746" s="73"/>
      <c r="P746" s="74"/>
    </row>
    <row r="747" spans="4:16" ht="19.8">
      <c r="D747" s="73"/>
      <c r="F747" s="73"/>
      <c r="H747" s="73"/>
      <c r="J747" s="73"/>
      <c r="P747" s="74"/>
    </row>
    <row r="748" spans="4:16" ht="19.8">
      <c r="D748" s="73"/>
      <c r="F748" s="73"/>
      <c r="H748" s="73"/>
      <c r="J748" s="73"/>
      <c r="P748" s="74"/>
    </row>
    <row r="749" spans="4:16" ht="19.8">
      <c r="D749" s="73"/>
      <c r="F749" s="73"/>
      <c r="H749" s="73"/>
      <c r="J749" s="73"/>
      <c r="P749" s="74"/>
    </row>
    <row r="750" spans="4:16" ht="19.8">
      <c r="D750" s="73"/>
      <c r="F750" s="73"/>
      <c r="H750" s="73"/>
      <c r="J750" s="73"/>
      <c r="P750" s="74"/>
    </row>
    <row r="751" spans="4:16" ht="19.8">
      <c r="D751" s="73"/>
      <c r="F751" s="73"/>
      <c r="H751" s="73"/>
      <c r="J751" s="73"/>
      <c r="P751" s="74"/>
    </row>
    <row r="752" spans="4:16" ht="19.8">
      <c r="D752" s="73"/>
      <c r="F752" s="73"/>
      <c r="H752" s="73"/>
      <c r="J752" s="73"/>
      <c r="P752" s="74"/>
    </row>
    <row r="753" spans="4:16" ht="19.8">
      <c r="D753" s="73"/>
      <c r="F753" s="73"/>
      <c r="H753" s="73"/>
      <c r="J753" s="73"/>
      <c r="P753" s="74"/>
    </row>
    <row r="754" spans="4:16" ht="19.8">
      <c r="D754" s="73"/>
      <c r="F754" s="73"/>
      <c r="H754" s="73"/>
      <c r="J754" s="73"/>
      <c r="P754" s="74"/>
    </row>
    <row r="755" spans="4:16" ht="19.8">
      <c r="D755" s="73"/>
      <c r="F755" s="73"/>
      <c r="H755" s="73"/>
      <c r="J755" s="73"/>
      <c r="P755" s="74"/>
    </row>
    <row r="756" spans="4:16" ht="19.8">
      <c r="D756" s="73"/>
      <c r="F756" s="73"/>
      <c r="H756" s="73"/>
      <c r="J756" s="73"/>
      <c r="P756" s="74"/>
    </row>
    <row r="757" spans="4:16" ht="19.8">
      <c r="D757" s="73"/>
      <c r="F757" s="73"/>
      <c r="H757" s="73"/>
      <c r="J757" s="73"/>
      <c r="P757" s="74"/>
    </row>
    <row r="758" spans="4:16" ht="19.8">
      <c r="D758" s="73"/>
      <c r="F758" s="73"/>
      <c r="H758" s="73"/>
      <c r="J758" s="73"/>
      <c r="P758" s="74"/>
    </row>
    <row r="759" spans="4:16" ht="19.8">
      <c r="D759" s="73"/>
      <c r="F759" s="73"/>
      <c r="H759" s="73"/>
      <c r="J759" s="73"/>
      <c r="P759" s="74"/>
    </row>
    <row r="760" spans="4:16" ht="19.8">
      <c r="D760" s="73"/>
      <c r="F760" s="73"/>
      <c r="H760" s="73"/>
      <c r="J760" s="73"/>
      <c r="P760" s="74"/>
    </row>
    <row r="761" spans="4:16" ht="19.8">
      <c r="D761" s="73"/>
      <c r="F761" s="73"/>
      <c r="H761" s="73"/>
      <c r="J761" s="73"/>
      <c r="P761" s="74"/>
    </row>
    <row r="762" spans="4:16" ht="19.8">
      <c r="D762" s="73"/>
      <c r="F762" s="73"/>
      <c r="H762" s="73"/>
      <c r="J762" s="73"/>
      <c r="P762" s="74"/>
    </row>
    <row r="763" spans="4:16" ht="19.8">
      <c r="D763" s="73"/>
      <c r="F763" s="73"/>
      <c r="H763" s="73"/>
      <c r="J763" s="73"/>
      <c r="P763" s="74"/>
    </row>
    <row r="764" spans="4:16" ht="19.8">
      <c r="D764" s="73"/>
      <c r="F764" s="73"/>
      <c r="H764" s="73"/>
      <c r="J764" s="73"/>
      <c r="P764" s="74"/>
    </row>
    <row r="765" spans="4:16" ht="19.8">
      <c r="D765" s="73"/>
      <c r="F765" s="73"/>
      <c r="H765" s="73"/>
      <c r="J765" s="73"/>
      <c r="P765" s="74"/>
    </row>
    <row r="766" spans="4:16" ht="19.8">
      <c r="D766" s="73"/>
      <c r="F766" s="73"/>
      <c r="H766" s="73"/>
      <c r="J766" s="73"/>
      <c r="P766" s="74"/>
    </row>
    <row r="767" spans="4:16" ht="19.8">
      <c r="D767" s="73"/>
      <c r="F767" s="73"/>
      <c r="H767" s="73"/>
      <c r="J767" s="73"/>
      <c r="P767" s="74"/>
    </row>
    <row r="768" spans="4:16" ht="19.8">
      <c r="D768" s="73"/>
      <c r="F768" s="73"/>
      <c r="H768" s="73"/>
      <c r="J768" s="73"/>
      <c r="P768" s="74"/>
    </row>
    <row r="769" spans="4:16" ht="19.8">
      <c r="D769" s="73"/>
      <c r="F769" s="73"/>
      <c r="H769" s="73"/>
      <c r="J769" s="73"/>
      <c r="P769" s="74"/>
    </row>
    <row r="770" spans="4:16" ht="19.8">
      <c r="D770" s="73"/>
      <c r="F770" s="73"/>
      <c r="H770" s="73"/>
      <c r="J770" s="73"/>
      <c r="P770" s="74"/>
    </row>
    <row r="771" spans="4:16" ht="19.8">
      <c r="D771" s="73"/>
      <c r="F771" s="73"/>
      <c r="H771" s="73"/>
      <c r="J771" s="73"/>
      <c r="P771" s="74"/>
    </row>
    <row r="772" spans="4:16" ht="19.8">
      <c r="D772" s="73"/>
      <c r="F772" s="73"/>
      <c r="H772" s="73"/>
      <c r="J772" s="73"/>
      <c r="P772" s="74"/>
    </row>
    <row r="773" spans="4:16" ht="19.8">
      <c r="D773" s="73"/>
      <c r="F773" s="73"/>
      <c r="H773" s="73"/>
      <c r="J773" s="73"/>
      <c r="P773" s="74"/>
    </row>
    <row r="774" spans="4:16" ht="19.8">
      <c r="D774" s="73"/>
      <c r="F774" s="73"/>
      <c r="H774" s="73"/>
      <c r="J774" s="73"/>
      <c r="P774" s="74"/>
    </row>
    <row r="775" spans="4:16" ht="19.8">
      <c r="D775" s="73"/>
      <c r="F775" s="73"/>
      <c r="H775" s="73"/>
      <c r="J775" s="73"/>
      <c r="P775" s="74"/>
    </row>
    <row r="776" spans="4:16" ht="19.8">
      <c r="D776" s="73"/>
      <c r="F776" s="73"/>
      <c r="H776" s="73"/>
      <c r="J776" s="73"/>
      <c r="P776" s="74"/>
    </row>
    <row r="777" spans="4:16" ht="19.8">
      <c r="D777" s="73"/>
      <c r="F777" s="73"/>
      <c r="H777" s="73"/>
      <c r="J777" s="73"/>
      <c r="P777" s="74"/>
    </row>
    <row r="778" spans="4:16" ht="19.8">
      <c r="D778" s="73"/>
      <c r="F778" s="73"/>
      <c r="H778" s="73"/>
      <c r="J778" s="73"/>
      <c r="P778" s="74"/>
    </row>
    <row r="779" spans="4:16" ht="19.8">
      <c r="D779" s="73"/>
      <c r="F779" s="73"/>
      <c r="H779" s="73"/>
      <c r="J779" s="73"/>
      <c r="P779" s="74"/>
    </row>
    <row r="780" spans="4:16" ht="19.8">
      <c r="D780" s="73"/>
      <c r="F780" s="73"/>
      <c r="H780" s="73"/>
      <c r="J780" s="73"/>
      <c r="P780" s="74"/>
    </row>
    <row r="781" spans="4:16" ht="19.8">
      <c r="D781" s="73"/>
      <c r="F781" s="73"/>
      <c r="H781" s="73"/>
      <c r="J781" s="73"/>
      <c r="P781" s="74"/>
    </row>
    <row r="782" spans="4:16" ht="19.8">
      <c r="D782" s="73"/>
      <c r="F782" s="73"/>
      <c r="H782" s="73"/>
      <c r="J782" s="73"/>
      <c r="P782" s="74"/>
    </row>
    <row r="783" spans="4:16" ht="19.8">
      <c r="D783" s="73"/>
      <c r="F783" s="73"/>
      <c r="H783" s="73"/>
      <c r="J783" s="73"/>
      <c r="P783" s="74"/>
    </row>
    <row r="784" spans="4:16" ht="19.8">
      <c r="D784" s="73"/>
      <c r="F784" s="73"/>
      <c r="H784" s="73"/>
      <c r="J784" s="73"/>
      <c r="P784" s="74"/>
    </row>
    <row r="785" spans="4:16" ht="19.8">
      <c r="D785" s="73"/>
      <c r="F785" s="73"/>
      <c r="H785" s="73"/>
      <c r="J785" s="73"/>
      <c r="P785" s="74"/>
    </row>
    <row r="786" spans="4:16" ht="19.8">
      <c r="D786" s="73"/>
      <c r="F786" s="73"/>
      <c r="H786" s="73"/>
      <c r="J786" s="73"/>
      <c r="P786" s="74"/>
    </row>
    <row r="787" spans="4:16" ht="19.8">
      <c r="D787" s="73"/>
      <c r="F787" s="73"/>
      <c r="H787" s="73"/>
      <c r="J787" s="73"/>
      <c r="P787" s="74"/>
    </row>
    <row r="788" spans="4:16" ht="19.8">
      <c r="D788" s="73"/>
      <c r="F788" s="73"/>
      <c r="H788" s="73"/>
      <c r="J788" s="73"/>
      <c r="P788" s="74"/>
    </row>
    <row r="789" spans="4:16" ht="19.8">
      <c r="D789" s="73"/>
      <c r="F789" s="73"/>
      <c r="H789" s="73"/>
      <c r="J789" s="73"/>
      <c r="P789" s="74"/>
    </row>
    <row r="790" spans="4:16" ht="19.8">
      <c r="D790" s="73"/>
      <c r="F790" s="73"/>
      <c r="H790" s="73"/>
      <c r="J790" s="73"/>
      <c r="P790" s="74"/>
    </row>
    <row r="791" spans="4:16" ht="19.8">
      <c r="D791" s="73"/>
      <c r="F791" s="73"/>
      <c r="H791" s="73"/>
      <c r="J791" s="73"/>
      <c r="P791" s="74"/>
    </row>
    <row r="792" spans="4:16" ht="19.8">
      <c r="D792" s="73"/>
      <c r="F792" s="73"/>
      <c r="H792" s="73"/>
      <c r="J792" s="73"/>
      <c r="P792" s="74"/>
    </row>
    <row r="793" spans="4:16" ht="19.8">
      <c r="D793" s="73"/>
      <c r="F793" s="73"/>
      <c r="H793" s="73"/>
      <c r="J793" s="73"/>
      <c r="P793" s="74"/>
    </row>
    <row r="794" spans="4:16" ht="19.8">
      <c r="D794" s="73"/>
      <c r="F794" s="73"/>
      <c r="H794" s="73"/>
      <c r="J794" s="73"/>
      <c r="P794" s="74"/>
    </row>
    <row r="795" spans="4:16" ht="19.8">
      <c r="D795" s="73"/>
      <c r="F795" s="73"/>
      <c r="H795" s="73"/>
      <c r="J795" s="73"/>
      <c r="P795" s="74"/>
    </row>
    <row r="796" spans="4:16" ht="19.8">
      <c r="D796" s="73"/>
      <c r="F796" s="73"/>
      <c r="H796" s="73"/>
      <c r="J796" s="73"/>
      <c r="P796" s="74"/>
    </row>
    <row r="797" spans="4:16" ht="19.8">
      <c r="D797" s="73"/>
      <c r="F797" s="73"/>
      <c r="H797" s="73"/>
      <c r="J797" s="73"/>
      <c r="P797" s="74"/>
    </row>
    <row r="798" spans="4:16" ht="19.8">
      <c r="D798" s="73"/>
      <c r="F798" s="73"/>
      <c r="H798" s="73"/>
      <c r="J798" s="73"/>
      <c r="P798" s="74"/>
    </row>
    <row r="799" spans="4:16" ht="19.8">
      <c r="D799" s="73"/>
      <c r="F799" s="73"/>
      <c r="H799" s="73"/>
      <c r="J799" s="73"/>
      <c r="P799" s="74"/>
    </row>
    <row r="800" spans="4:16" ht="19.8">
      <c r="D800" s="73"/>
      <c r="F800" s="73"/>
      <c r="H800" s="73"/>
      <c r="J800" s="73"/>
      <c r="P800" s="74"/>
    </row>
    <row r="801" spans="4:16" ht="19.8">
      <c r="D801" s="73"/>
      <c r="F801" s="73"/>
      <c r="H801" s="73"/>
      <c r="J801" s="73"/>
      <c r="P801" s="74"/>
    </row>
    <row r="802" spans="4:16" ht="19.8">
      <c r="D802" s="73"/>
      <c r="F802" s="73"/>
      <c r="H802" s="73"/>
      <c r="J802" s="73"/>
      <c r="P802" s="74"/>
    </row>
    <row r="803" spans="4:16" ht="19.8">
      <c r="D803" s="73"/>
      <c r="F803" s="73"/>
      <c r="H803" s="73"/>
      <c r="J803" s="73"/>
      <c r="P803" s="74"/>
    </row>
    <row r="804" spans="4:16" ht="19.8">
      <c r="D804" s="73"/>
      <c r="F804" s="73"/>
      <c r="H804" s="73"/>
      <c r="J804" s="73"/>
      <c r="P804" s="74"/>
    </row>
    <row r="805" spans="4:16" ht="19.8">
      <c r="D805" s="73"/>
      <c r="F805" s="73"/>
      <c r="H805" s="73"/>
      <c r="J805" s="73"/>
      <c r="P805" s="74"/>
    </row>
    <row r="806" spans="4:16" ht="19.8">
      <c r="D806" s="73"/>
      <c r="F806" s="73"/>
      <c r="H806" s="73"/>
      <c r="J806" s="73"/>
      <c r="P806" s="74"/>
    </row>
    <row r="807" spans="4:16" ht="19.8">
      <c r="D807" s="73"/>
      <c r="F807" s="73"/>
      <c r="H807" s="73"/>
      <c r="J807" s="73"/>
      <c r="P807" s="74"/>
    </row>
    <row r="808" spans="4:16" ht="19.8">
      <c r="D808" s="73"/>
      <c r="F808" s="73"/>
      <c r="H808" s="73"/>
      <c r="J808" s="73"/>
      <c r="P808" s="74"/>
    </row>
    <row r="809" spans="4:16" ht="19.8">
      <c r="D809" s="73"/>
      <c r="F809" s="73"/>
      <c r="H809" s="73"/>
      <c r="J809" s="73"/>
      <c r="P809" s="74"/>
    </row>
    <row r="810" spans="4:16" ht="19.8">
      <c r="D810" s="73"/>
      <c r="F810" s="73"/>
      <c r="H810" s="73"/>
      <c r="J810" s="73"/>
      <c r="P810" s="74"/>
    </row>
    <row r="811" spans="4:16" ht="19.8">
      <c r="D811" s="73"/>
      <c r="F811" s="73"/>
      <c r="H811" s="73"/>
      <c r="J811" s="73"/>
      <c r="P811" s="74"/>
    </row>
    <row r="812" spans="4:16" ht="19.8">
      <c r="D812" s="73"/>
      <c r="F812" s="73"/>
      <c r="H812" s="73"/>
      <c r="J812" s="73"/>
      <c r="P812" s="74"/>
    </row>
    <row r="813" spans="4:16" ht="19.8">
      <c r="D813" s="73"/>
      <c r="F813" s="73"/>
      <c r="H813" s="73"/>
      <c r="J813" s="73"/>
      <c r="P813" s="74"/>
    </row>
    <row r="814" spans="4:16" ht="19.8">
      <c r="D814" s="73"/>
      <c r="F814" s="73"/>
      <c r="H814" s="73"/>
      <c r="J814" s="73"/>
      <c r="P814" s="74"/>
    </row>
    <row r="815" spans="4:16" ht="19.8">
      <c r="D815" s="73"/>
      <c r="F815" s="73"/>
      <c r="H815" s="73"/>
      <c r="J815" s="73"/>
      <c r="P815" s="74"/>
    </row>
    <row r="816" spans="4:16" ht="19.8">
      <c r="D816" s="73"/>
      <c r="F816" s="73"/>
      <c r="H816" s="73"/>
      <c r="J816" s="73"/>
      <c r="P816" s="74"/>
    </row>
    <row r="817" spans="4:16" ht="19.8">
      <c r="D817" s="73"/>
      <c r="F817" s="73"/>
      <c r="H817" s="73"/>
      <c r="J817" s="73"/>
      <c r="P817" s="74"/>
    </row>
    <row r="818" spans="4:16" ht="19.8">
      <c r="D818" s="73"/>
      <c r="F818" s="73"/>
      <c r="H818" s="73"/>
      <c r="J818" s="73"/>
      <c r="P818" s="74"/>
    </row>
    <row r="819" spans="4:16" ht="19.8">
      <c r="D819" s="73"/>
      <c r="F819" s="73"/>
      <c r="H819" s="73"/>
      <c r="J819" s="73"/>
      <c r="P819" s="74"/>
    </row>
    <row r="820" spans="4:16" ht="19.8">
      <c r="D820" s="73"/>
      <c r="F820" s="73"/>
      <c r="H820" s="73"/>
      <c r="J820" s="73"/>
      <c r="P820" s="74"/>
    </row>
    <row r="821" spans="4:16" ht="19.8">
      <c r="D821" s="73"/>
      <c r="F821" s="73"/>
      <c r="H821" s="73"/>
      <c r="J821" s="73"/>
      <c r="P821" s="74"/>
    </row>
    <row r="822" spans="4:16" ht="19.8">
      <c r="D822" s="73"/>
      <c r="F822" s="73"/>
      <c r="H822" s="73"/>
      <c r="J822" s="73"/>
      <c r="P822" s="74"/>
    </row>
    <row r="823" spans="4:16" ht="19.8">
      <c r="D823" s="73"/>
      <c r="F823" s="73"/>
      <c r="H823" s="73"/>
      <c r="J823" s="73"/>
      <c r="P823" s="74"/>
    </row>
    <row r="824" spans="4:16" ht="19.8">
      <c r="D824" s="73"/>
      <c r="F824" s="73"/>
      <c r="H824" s="73"/>
      <c r="J824" s="73"/>
      <c r="P824" s="74"/>
    </row>
    <row r="825" spans="4:16" ht="19.8">
      <c r="D825" s="73"/>
      <c r="F825" s="73"/>
      <c r="H825" s="73"/>
      <c r="J825" s="73"/>
      <c r="P825" s="74"/>
    </row>
    <row r="826" spans="4:16" ht="19.8">
      <c r="D826" s="73"/>
      <c r="F826" s="73"/>
      <c r="H826" s="73"/>
      <c r="J826" s="73"/>
      <c r="P826" s="74"/>
    </row>
    <row r="827" spans="4:16" ht="19.8">
      <c r="D827" s="73"/>
      <c r="F827" s="73"/>
      <c r="H827" s="73"/>
      <c r="J827" s="73"/>
      <c r="P827" s="74"/>
    </row>
    <row r="828" spans="4:16" ht="19.8">
      <c r="D828" s="73"/>
      <c r="F828" s="73"/>
      <c r="H828" s="73"/>
      <c r="J828" s="73"/>
      <c r="P828" s="74"/>
    </row>
    <row r="829" spans="4:16" ht="19.8">
      <c r="D829" s="73"/>
      <c r="F829" s="73"/>
      <c r="H829" s="73"/>
      <c r="J829" s="73"/>
      <c r="P829" s="74"/>
    </row>
    <row r="830" spans="4:16" ht="19.8">
      <c r="D830" s="73"/>
      <c r="F830" s="73"/>
      <c r="H830" s="73"/>
      <c r="J830" s="73"/>
      <c r="P830" s="74"/>
    </row>
    <row r="831" spans="4:16" ht="19.8">
      <c r="D831" s="73"/>
      <c r="F831" s="73"/>
      <c r="H831" s="73"/>
      <c r="J831" s="73"/>
      <c r="P831" s="74"/>
    </row>
    <row r="832" spans="4:16" ht="19.8">
      <c r="D832" s="73"/>
      <c r="F832" s="73"/>
      <c r="H832" s="73"/>
      <c r="J832" s="73"/>
      <c r="P832" s="74"/>
    </row>
    <row r="833" spans="4:16" ht="19.8">
      <c r="D833" s="73"/>
      <c r="F833" s="73"/>
      <c r="H833" s="73"/>
      <c r="J833" s="73"/>
      <c r="P833" s="74"/>
    </row>
    <row r="834" spans="4:16" ht="19.8">
      <c r="D834" s="73"/>
      <c r="F834" s="73"/>
      <c r="H834" s="73"/>
      <c r="J834" s="73"/>
      <c r="P834" s="74"/>
    </row>
    <row r="835" spans="4:16" ht="19.8">
      <c r="D835" s="73"/>
      <c r="F835" s="73"/>
      <c r="H835" s="73"/>
      <c r="J835" s="73"/>
      <c r="P835" s="74"/>
    </row>
    <row r="836" spans="4:16" ht="19.8">
      <c r="D836" s="73"/>
      <c r="F836" s="73"/>
      <c r="H836" s="73"/>
      <c r="J836" s="73"/>
      <c r="P836" s="74"/>
    </row>
    <row r="837" spans="4:16" ht="19.8">
      <c r="D837" s="73"/>
      <c r="F837" s="73"/>
      <c r="H837" s="73"/>
      <c r="J837" s="73"/>
      <c r="P837" s="74"/>
    </row>
    <row r="838" spans="4:16" ht="19.8">
      <c r="D838" s="73"/>
      <c r="F838" s="73"/>
      <c r="H838" s="73"/>
      <c r="J838" s="73"/>
      <c r="P838" s="74"/>
    </row>
    <row r="839" spans="4:16" ht="19.8">
      <c r="D839" s="73"/>
      <c r="F839" s="73"/>
      <c r="H839" s="73"/>
      <c r="J839" s="73"/>
      <c r="P839" s="74"/>
    </row>
    <row r="840" spans="4:16" ht="19.8">
      <c r="D840" s="73"/>
      <c r="F840" s="73"/>
      <c r="H840" s="73"/>
      <c r="J840" s="73"/>
      <c r="P840" s="74"/>
    </row>
    <row r="841" spans="4:16" ht="19.8">
      <c r="D841" s="73"/>
      <c r="F841" s="73"/>
      <c r="H841" s="73"/>
      <c r="J841" s="73"/>
      <c r="P841" s="74"/>
    </row>
    <row r="842" spans="4:16" ht="19.8">
      <c r="D842" s="73"/>
      <c r="F842" s="73"/>
      <c r="H842" s="73"/>
      <c r="J842" s="73"/>
      <c r="P842" s="74"/>
    </row>
    <row r="843" spans="4:16" ht="19.8">
      <c r="D843" s="73"/>
      <c r="F843" s="73"/>
      <c r="H843" s="73"/>
      <c r="J843" s="73"/>
      <c r="P843" s="74"/>
    </row>
    <row r="844" spans="4:16" ht="19.8">
      <c r="D844" s="73"/>
      <c r="F844" s="73"/>
      <c r="H844" s="73"/>
      <c r="J844" s="73"/>
      <c r="P844" s="74"/>
    </row>
    <row r="845" spans="4:16" ht="19.8">
      <c r="D845" s="73"/>
      <c r="F845" s="73"/>
      <c r="H845" s="73"/>
      <c r="J845" s="73"/>
      <c r="P845" s="74"/>
    </row>
    <row r="846" spans="4:16" ht="19.8">
      <c r="D846" s="73"/>
      <c r="F846" s="73"/>
      <c r="H846" s="73"/>
      <c r="J846" s="73"/>
      <c r="P846" s="74"/>
    </row>
    <row r="847" spans="4:16" ht="19.8">
      <c r="D847" s="73"/>
      <c r="F847" s="73"/>
      <c r="H847" s="73"/>
      <c r="J847" s="73"/>
      <c r="P847" s="74"/>
    </row>
    <row r="848" spans="4:16" ht="19.8">
      <c r="D848" s="73"/>
      <c r="F848" s="73"/>
      <c r="H848" s="73"/>
      <c r="J848" s="73"/>
      <c r="P848" s="74"/>
    </row>
    <row r="849" spans="4:16" ht="19.8">
      <c r="D849" s="73"/>
      <c r="F849" s="73"/>
      <c r="H849" s="73"/>
      <c r="J849" s="73"/>
      <c r="P849" s="74"/>
    </row>
    <row r="850" spans="4:16" ht="19.8">
      <c r="D850" s="73"/>
      <c r="F850" s="73"/>
      <c r="H850" s="73"/>
      <c r="J850" s="73"/>
      <c r="P850" s="74"/>
    </row>
    <row r="851" spans="4:16" ht="19.8">
      <c r="D851" s="73"/>
      <c r="F851" s="73"/>
      <c r="H851" s="73"/>
      <c r="J851" s="73"/>
      <c r="P851" s="74"/>
    </row>
    <row r="852" spans="4:16" ht="19.8">
      <c r="D852" s="73"/>
      <c r="F852" s="73"/>
      <c r="H852" s="73"/>
      <c r="J852" s="73"/>
      <c r="P852" s="74"/>
    </row>
    <row r="853" spans="4:16" ht="19.8">
      <c r="D853" s="73"/>
      <c r="F853" s="73"/>
      <c r="H853" s="73"/>
      <c r="J853" s="73"/>
      <c r="P853" s="74"/>
    </row>
    <row r="854" spans="4:16" ht="19.8">
      <c r="D854" s="73"/>
      <c r="F854" s="73"/>
      <c r="H854" s="73"/>
      <c r="J854" s="73"/>
      <c r="P854" s="74"/>
    </row>
    <row r="855" spans="4:16" ht="19.8">
      <c r="D855" s="73"/>
      <c r="F855" s="73"/>
      <c r="H855" s="73"/>
      <c r="J855" s="73"/>
      <c r="P855" s="74"/>
    </row>
    <row r="856" spans="4:16" ht="19.8">
      <c r="D856" s="73"/>
      <c r="F856" s="73"/>
      <c r="H856" s="73"/>
      <c r="J856" s="73"/>
      <c r="P856" s="74"/>
    </row>
    <row r="857" spans="4:16" ht="19.8">
      <c r="D857" s="73"/>
      <c r="F857" s="73"/>
      <c r="H857" s="73"/>
      <c r="J857" s="73"/>
      <c r="P857" s="74"/>
    </row>
    <row r="858" spans="4:16" ht="19.8">
      <c r="D858" s="73"/>
      <c r="F858" s="73"/>
      <c r="H858" s="73"/>
      <c r="J858" s="73"/>
      <c r="P858" s="74"/>
    </row>
    <row r="859" spans="4:16" ht="19.8">
      <c r="D859" s="73"/>
      <c r="F859" s="73"/>
      <c r="H859" s="73"/>
      <c r="J859" s="73"/>
      <c r="P859" s="74"/>
    </row>
    <row r="860" spans="4:16" ht="19.8">
      <c r="D860" s="73"/>
      <c r="F860" s="73"/>
      <c r="H860" s="73"/>
      <c r="J860" s="73"/>
      <c r="P860" s="74"/>
    </row>
    <row r="861" spans="4:16" ht="19.8">
      <c r="D861" s="73"/>
      <c r="F861" s="73"/>
      <c r="H861" s="73"/>
      <c r="J861" s="73"/>
      <c r="P861" s="74"/>
    </row>
    <row r="862" spans="4:16" ht="19.8">
      <c r="D862" s="73"/>
      <c r="F862" s="73"/>
      <c r="H862" s="73"/>
      <c r="J862" s="73"/>
      <c r="P862" s="74"/>
    </row>
    <row r="863" spans="4:16" ht="19.8">
      <c r="D863" s="73"/>
      <c r="F863" s="73"/>
      <c r="H863" s="73"/>
      <c r="J863" s="73"/>
      <c r="P863" s="74"/>
    </row>
    <row r="864" spans="4:16" ht="19.8">
      <c r="D864" s="73"/>
      <c r="F864" s="73"/>
      <c r="H864" s="73"/>
      <c r="J864" s="73"/>
      <c r="P864" s="74"/>
    </row>
    <row r="865" spans="4:16" ht="19.8">
      <c r="D865" s="73"/>
      <c r="F865" s="73"/>
      <c r="H865" s="73"/>
      <c r="J865" s="73"/>
      <c r="P865" s="74"/>
    </row>
    <row r="866" spans="4:16" ht="19.8">
      <c r="D866" s="73"/>
      <c r="F866" s="73"/>
      <c r="H866" s="73"/>
      <c r="J866" s="73"/>
      <c r="P866" s="74"/>
    </row>
    <row r="867" spans="4:16" ht="19.8">
      <c r="D867" s="73"/>
      <c r="F867" s="73"/>
      <c r="H867" s="73"/>
      <c r="J867" s="73"/>
      <c r="P867" s="74"/>
    </row>
    <row r="868" spans="4:16" ht="19.8">
      <c r="D868" s="73"/>
      <c r="F868" s="73"/>
      <c r="H868" s="73"/>
      <c r="J868" s="73"/>
      <c r="P868" s="74"/>
    </row>
    <row r="869" spans="4:16" ht="19.8">
      <c r="D869" s="73"/>
      <c r="F869" s="73"/>
      <c r="H869" s="73"/>
      <c r="J869" s="73"/>
      <c r="P869" s="74"/>
    </row>
    <row r="870" spans="4:16" ht="19.8">
      <c r="D870" s="73"/>
      <c r="F870" s="73"/>
      <c r="H870" s="73"/>
      <c r="J870" s="73"/>
      <c r="P870" s="74"/>
    </row>
    <row r="871" spans="4:16" ht="19.8">
      <c r="D871" s="73"/>
      <c r="F871" s="73"/>
      <c r="H871" s="73"/>
      <c r="J871" s="73"/>
      <c r="P871" s="74"/>
    </row>
    <row r="872" spans="4:16" ht="19.8">
      <c r="D872" s="73"/>
      <c r="F872" s="73"/>
      <c r="H872" s="73"/>
      <c r="J872" s="73"/>
      <c r="P872" s="74"/>
    </row>
    <row r="873" spans="4:16" ht="19.8">
      <c r="D873" s="73"/>
      <c r="F873" s="73"/>
      <c r="H873" s="73"/>
      <c r="J873" s="73"/>
      <c r="P873" s="74"/>
    </row>
    <row r="874" spans="4:16" ht="19.8">
      <c r="D874" s="73"/>
      <c r="F874" s="73"/>
      <c r="H874" s="73"/>
      <c r="J874" s="73"/>
      <c r="P874" s="74"/>
    </row>
    <row r="875" spans="4:16" ht="19.8">
      <c r="D875" s="73"/>
      <c r="F875" s="73"/>
      <c r="H875" s="73"/>
      <c r="J875" s="73"/>
      <c r="P875" s="74"/>
    </row>
    <row r="876" spans="4:16" ht="19.8">
      <c r="D876" s="73"/>
      <c r="F876" s="73"/>
      <c r="H876" s="73"/>
      <c r="J876" s="73"/>
      <c r="P876" s="74"/>
    </row>
    <row r="877" spans="4:16" ht="19.8">
      <c r="D877" s="73"/>
      <c r="F877" s="73"/>
      <c r="H877" s="73"/>
      <c r="J877" s="73"/>
      <c r="P877" s="74"/>
    </row>
    <row r="878" spans="4:16" ht="19.8">
      <c r="D878" s="73"/>
      <c r="F878" s="73"/>
      <c r="H878" s="73"/>
      <c r="J878" s="73"/>
      <c r="P878" s="74"/>
    </row>
    <row r="879" spans="4:16" ht="19.8">
      <c r="D879" s="73"/>
      <c r="F879" s="73"/>
      <c r="H879" s="73"/>
      <c r="J879" s="73"/>
      <c r="P879" s="74"/>
    </row>
    <row r="880" spans="4:16" ht="19.8">
      <c r="D880" s="73"/>
      <c r="F880" s="73"/>
      <c r="H880" s="73"/>
      <c r="J880" s="73"/>
      <c r="P880" s="74"/>
    </row>
    <row r="881" spans="4:16" ht="19.8">
      <c r="D881" s="73"/>
      <c r="F881" s="73"/>
      <c r="H881" s="73"/>
      <c r="J881" s="73"/>
      <c r="P881" s="74"/>
    </row>
    <row r="882" spans="4:16" ht="19.8">
      <c r="D882" s="73"/>
      <c r="F882" s="73"/>
      <c r="H882" s="73"/>
      <c r="J882" s="73"/>
      <c r="P882" s="74"/>
    </row>
    <row r="883" spans="4:16" ht="19.8">
      <c r="D883" s="73"/>
      <c r="F883" s="73"/>
      <c r="H883" s="73"/>
      <c r="J883" s="73"/>
      <c r="P883" s="74"/>
    </row>
    <row r="884" spans="4:16" ht="19.8">
      <c r="D884" s="73"/>
      <c r="F884" s="73"/>
      <c r="H884" s="73"/>
      <c r="J884" s="73"/>
      <c r="P884" s="74"/>
    </row>
    <row r="885" spans="4:16" ht="19.8">
      <c r="D885" s="73"/>
      <c r="F885" s="73"/>
      <c r="H885" s="73"/>
      <c r="J885" s="73"/>
      <c r="P885" s="74"/>
    </row>
    <row r="886" spans="4:16" ht="19.8">
      <c r="D886" s="73"/>
      <c r="F886" s="73"/>
      <c r="H886" s="73"/>
      <c r="J886" s="73"/>
      <c r="P886" s="74"/>
    </row>
    <row r="887" spans="4:16" ht="19.8">
      <c r="D887" s="73"/>
      <c r="F887" s="73"/>
      <c r="H887" s="73"/>
      <c r="J887" s="73"/>
      <c r="P887" s="74"/>
    </row>
    <row r="888" spans="4:16" ht="19.8">
      <c r="D888" s="73"/>
      <c r="F888" s="73"/>
      <c r="H888" s="73"/>
      <c r="J888" s="73"/>
      <c r="P888" s="74"/>
    </row>
    <row r="889" spans="4:16" ht="19.8">
      <c r="D889" s="73"/>
      <c r="F889" s="73"/>
      <c r="H889" s="73"/>
      <c r="J889" s="73"/>
      <c r="P889" s="74"/>
    </row>
    <row r="890" spans="4:16" ht="19.8">
      <c r="D890" s="73"/>
      <c r="F890" s="73"/>
      <c r="H890" s="73"/>
      <c r="J890" s="73"/>
      <c r="P890" s="74"/>
    </row>
    <row r="891" spans="4:16" ht="19.8">
      <c r="D891" s="73"/>
      <c r="F891" s="73"/>
      <c r="H891" s="73"/>
      <c r="J891" s="73"/>
      <c r="P891" s="74"/>
    </row>
    <row r="892" spans="4:16" ht="19.8">
      <c r="D892" s="73"/>
      <c r="F892" s="73"/>
      <c r="H892" s="73"/>
      <c r="J892" s="73"/>
      <c r="P892" s="74"/>
    </row>
    <row r="893" spans="4:16" ht="19.8">
      <c r="D893" s="73"/>
      <c r="F893" s="73"/>
      <c r="H893" s="73"/>
      <c r="J893" s="73"/>
      <c r="P893" s="74"/>
    </row>
    <row r="894" spans="4:16" ht="19.8">
      <c r="D894" s="73"/>
      <c r="F894" s="73"/>
      <c r="H894" s="73"/>
      <c r="J894" s="73"/>
      <c r="P894" s="74"/>
    </row>
    <row r="895" spans="4:16" ht="19.8">
      <c r="D895" s="73"/>
      <c r="F895" s="73"/>
      <c r="H895" s="73"/>
      <c r="J895" s="73"/>
      <c r="P895" s="74"/>
    </row>
    <row r="896" spans="4:16" ht="19.8">
      <c r="D896" s="73"/>
      <c r="F896" s="73"/>
      <c r="H896" s="73"/>
      <c r="J896" s="73"/>
      <c r="P896" s="74"/>
    </row>
    <row r="897" spans="4:16" ht="19.8">
      <c r="D897" s="73"/>
      <c r="F897" s="73"/>
      <c r="H897" s="73"/>
      <c r="J897" s="73"/>
      <c r="P897" s="74"/>
    </row>
    <row r="898" spans="4:16" ht="19.8">
      <c r="D898" s="73"/>
      <c r="F898" s="73"/>
      <c r="H898" s="73"/>
      <c r="J898" s="73"/>
      <c r="P898" s="74"/>
    </row>
    <row r="899" spans="4:16" ht="19.8">
      <c r="D899" s="73"/>
      <c r="F899" s="73"/>
      <c r="H899" s="73"/>
      <c r="J899" s="73"/>
      <c r="P899" s="74"/>
    </row>
    <row r="900" spans="4:16" ht="19.8">
      <c r="D900" s="73"/>
      <c r="F900" s="73"/>
      <c r="H900" s="73"/>
      <c r="J900" s="73"/>
      <c r="P900" s="74"/>
    </row>
    <row r="901" spans="4:16" ht="19.8">
      <c r="D901" s="73"/>
      <c r="F901" s="73"/>
      <c r="H901" s="73"/>
      <c r="J901" s="73"/>
      <c r="P901" s="74"/>
    </row>
    <row r="902" spans="4:16" ht="19.8">
      <c r="D902" s="73"/>
      <c r="F902" s="73"/>
      <c r="H902" s="73"/>
      <c r="J902" s="73"/>
      <c r="P902" s="74"/>
    </row>
    <row r="903" spans="4:16" ht="19.8">
      <c r="D903" s="73"/>
      <c r="F903" s="73"/>
      <c r="H903" s="73"/>
      <c r="J903" s="73"/>
      <c r="P903" s="74"/>
    </row>
    <row r="904" spans="4:16" ht="19.8">
      <c r="D904" s="73"/>
      <c r="F904" s="73"/>
      <c r="H904" s="73"/>
      <c r="J904" s="73"/>
      <c r="P904" s="74"/>
    </row>
    <row r="905" spans="4:16" ht="19.8">
      <c r="D905" s="73"/>
      <c r="F905" s="73"/>
      <c r="H905" s="73"/>
      <c r="J905" s="73"/>
      <c r="P905" s="74"/>
    </row>
    <row r="906" spans="4:16" ht="19.8">
      <c r="D906" s="73"/>
      <c r="F906" s="73"/>
      <c r="H906" s="73"/>
      <c r="J906" s="73"/>
      <c r="P906" s="74"/>
    </row>
    <row r="907" spans="4:16" ht="19.8">
      <c r="D907" s="73"/>
      <c r="F907" s="73"/>
      <c r="H907" s="73"/>
      <c r="J907" s="73"/>
      <c r="P907" s="74"/>
    </row>
    <row r="908" spans="4:16" ht="19.8">
      <c r="D908" s="73"/>
      <c r="F908" s="73"/>
      <c r="H908" s="73"/>
      <c r="J908" s="73"/>
      <c r="P908" s="74"/>
    </row>
    <row r="909" spans="4:16" ht="19.8">
      <c r="D909" s="73"/>
      <c r="F909" s="73"/>
      <c r="H909" s="73"/>
      <c r="J909" s="73"/>
      <c r="P909" s="74"/>
    </row>
    <row r="910" spans="4:16" ht="19.8">
      <c r="D910" s="73"/>
      <c r="F910" s="73"/>
      <c r="H910" s="73"/>
      <c r="J910" s="73"/>
      <c r="P910" s="74"/>
    </row>
    <row r="911" spans="4:16" ht="19.8">
      <c r="D911" s="73"/>
      <c r="F911" s="73"/>
      <c r="H911" s="73"/>
      <c r="J911" s="73"/>
      <c r="P911" s="74"/>
    </row>
    <row r="912" spans="4:16" ht="19.8">
      <c r="D912" s="73"/>
      <c r="F912" s="73"/>
      <c r="H912" s="73"/>
      <c r="J912" s="73"/>
      <c r="P912" s="74"/>
    </row>
    <row r="913" spans="4:16" ht="19.8">
      <c r="D913" s="73"/>
      <c r="F913" s="73"/>
      <c r="H913" s="73"/>
      <c r="J913" s="73"/>
      <c r="P913" s="74"/>
    </row>
    <row r="914" spans="4:16" ht="19.8">
      <c r="D914" s="73"/>
      <c r="F914" s="73"/>
      <c r="H914" s="73"/>
      <c r="J914" s="73"/>
      <c r="P914" s="74"/>
    </row>
    <row r="915" spans="4:16" ht="19.8">
      <c r="D915" s="73"/>
      <c r="F915" s="73"/>
      <c r="H915" s="73"/>
      <c r="J915" s="73"/>
      <c r="P915" s="74"/>
    </row>
    <row r="916" spans="4:16" ht="19.8">
      <c r="D916" s="73"/>
      <c r="F916" s="73"/>
      <c r="H916" s="73"/>
      <c r="J916" s="73"/>
      <c r="P916" s="74"/>
    </row>
    <row r="917" spans="4:16" ht="19.8">
      <c r="D917" s="73"/>
      <c r="F917" s="73"/>
      <c r="H917" s="73"/>
      <c r="J917" s="73"/>
      <c r="P917" s="74"/>
    </row>
    <row r="918" spans="4:16" ht="19.8">
      <c r="D918" s="73"/>
      <c r="F918" s="73"/>
      <c r="H918" s="73"/>
      <c r="J918" s="73"/>
      <c r="P918" s="74"/>
    </row>
    <row r="919" spans="4:16" ht="19.8">
      <c r="D919" s="73"/>
      <c r="F919" s="73"/>
      <c r="H919" s="73"/>
      <c r="J919" s="73"/>
      <c r="P919" s="74"/>
    </row>
    <row r="920" spans="4:16" ht="19.8">
      <c r="D920" s="73"/>
      <c r="F920" s="73"/>
      <c r="H920" s="73"/>
      <c r="J920" s="73"/>
      <c r="P920" s="74"/>
    </row>
    <row r="921" spans="4:16" ht="19.8">
      <c r="D921" s="73"/>
      <c r="F921" s="73"/>
      <c r="H921" s="73"/>
      <c r="J921" s="73"/>
      <c r="P921" s="74"/>
    </row>
    <row r="922" spans="4:16" ht="19.8">
      <c r="D922" s="73"/>
      <c r="F922" s="73"/>
      <c r="H922" s="73"/>
      <c r="J922" s="73"/>
      <c r="P922" s="74"/>
    </row>
    <row r="923" spans="4:16" ht="19.8">
      <c r="D923" s="73"/>
      <c r="F923" s="73"/>
      <c r="H923" s="73"/>
      <c r="J923" s="73"/>
      <c r="P923" s="74"/>
    </row>
    <row r="924" spans="4:16" ht="19.8">
      <c r="D924" s="73"/>
      <c r="F924" s="73"/>
      <c r="H924" s="73"/>
      <c r="J924" s="73"/>
      <c r="P924" s="74"/>
    </row>
    <row r="925" spans="4:16" ht="19.8">
      <c r="D925" s="73"/>
      <c r="F925" s="73"/>
      <c r="H925" s="73"/>
      <c r="J925" s="73"/>
      <c r="P925" s="74"/>
    </row>
    <row r="926" spans="4:16" ht="19.8">
      <c r="D926" s="73"/>
      <c r="F926" s="73"/>
      <c r="H926" s="73"/>
      <c r="J926" s="73"/>
      <c r="P926" s="74"/>
    </row>
    <row r="927" spans="4:16" ht="19.8">
      <c r="D927" s="73"/>
      <c r="F927" s="73"/>
      <c r="H927" s="73"/>
      <c r="J927" s="73"/>
      <c r="P927" s="74"/>
    </row>
    <row r="928" spans="4:16" ht="19.8">
      <c r="D928" s="73"/>
      <c r="F928" s="73"/>
      <c r="H928" s="73"/>
      <c r="J928" s="73"/>
      <c r="P928" s="74"/>
    </row>
    <row r="929" spans="4:16" ht="19.8">
      <c r="D929" s="73"/>
      <c r="F929" s="73"/>
      <c r="H929" s="73"/>
      <c r="J929" s="73"/>
      <c r="P929" s="74"/>
    </row>
    <row r="930" spans="4:16" ht="19.8">
      <c r="D930" s="73"/>
      <c r="F930" s="73"/>
      <c r="H930" s="73"/>
      <c r="J930" s="73"/>
      <c r="P930" s="74"/>
    </row>
    <row r="931" spans="4:16" ht="19.8">
      <c r="D931" s="73"/>
      <c r="F931" s="73"/>
      <c r="H931" s="73"/>
      <c r="J931" s="73"/>
      <c r="P931" s="74"/>
    </row>
    <row r="932" spans="4:16" ht="19.8">
      <c r="D932" s="73"/>
      <c r="F932" s="73"/>
      <c r="H932" s="73"/>
      <c r="J932" s="73"/>
      <c r="P932" s="74"/>
    </row>
    <row r="933" spans="4:16" ht="19.8">
      <c r="D933" s="73"/>
      <c r="F933" s="73"/>
      <c r="H933" s="73"/>
      <c r="J933" s="73"/>
      <c r="P933" s="74"/>
    </row>
    <row r="934" spans="4:16" ht="19.8">
      <c r="D934" s="73"/>
      <c r="F934" s="73"/>
      <c r="H934" s="73"/>
      <c r="J934" s="73"/>
      <c r="P934" s="74"/>
    </row>
    <row r="935" spans="4:16" ht="19.8">
      <c r="D935" s="73"/>
      <c r="F935" s="73"/>
      <c r="H935" s="73"/>
      <c r="J935" s="73"/>
      <c r="P935" s="74"/>
    </row>
    <row r="936" spans="4:16" ht="19.8">
      <c r="D936" s="73"/>
      <c r="F936" s="73"/>
      <c r="H936" s="73"/>
      <c r="J936" s="73"/>
      <c r="P936" s="74"/>
    </row>
    <row r="937" spans="4:16" ht="19.8">
      <c r="D937" s="73"/>
      <c r="F937" s="73"/>
      <c r="H937" s="73"/>
      <c r="J937" s="73"/>
      <c r="P937" s="74"/>
    </row>
    <row r="938" spans="4:16" ht="19.8">
      <c r="D938" s="73"/>
      <c r="F938" s="73"/>
      <c r="H938" s="73"/>
      <c r="J938" s="73"/>
      <c r="P938" s="74"/>
    </row>
    <row r="939" spans="4:16" ht="19.8">
      <c r="D939" s="73"/>
      <c r="F939" s="73"/>
      <c r="H939" s="73"/>
      <c r="J939" s="73"/>
      <c r="P939" s="74"/>
    </row>
    <row r="940" spans="4:16" ht="19.8">
      <c r="D940" s="73"/>
      <c r="F940" s="73"/>
      <c r="H940" s="73"/>
      <c r="J940" s="73"/>
      <c r="P940" s="74"/>
    </row>
    <row r="941" spans="4:16" ht="19.8">
      <c r="D941" s="73"/>
      <c r="F941" s="73"/>
      <c r="H941" s="73"/>
      <c r="J941" s="73"/>
      <c r="P941" s="74"/>
    </row>
    <row r="942" spans="4:16" ht="19.8">
      <c r="D942" s="73"/>
      <c r="F942" s="73"/>
      <c r="H942" s="73"/>
      <c r="J942" s="73"/>
      <c r="P942" s="74"/>
    </row>
    <row r="943" spans="4:16" ht="19.8">
      <c r="D943" s="73"/>
      <c r="F943" s="73"/>
      <c r="H943" s="73"/>
      <c r="J943" s="73"/>
      <c r="P943" s="74"/>
    </row>
    <row r="944" spans="4:16" ht="19.8">
      <c r="D944" s="73"/>
      <c r="F944" s="73"/>
      <c r="H944" s="73"/>
      <c r="J944" s="73"/>
      <c r="P944" s="74"/>
    </row>
    <row r="945" spans="4:16" ht="19.8">
      <c r="D945" s="73"/>
      <c r="F945" s="73"/>
      <c r="H945" s="73"/>
      <c r="J945" s="73"/>
      <c r="P945" s="74"/>
    </row>
    <row r="946" spans="4:16" ht="19.8">
      <c r="D946" s="73"/>
      <c r="F946" s="73"/>
      <c r="H946" s="73"/>
      <c r="J946" s="73"/>
      <c r="P946" s="74"/>
    </row>
    <row r="947" spans="4:16" ht="19.8">
      <c r="D947" s="73"/>
      <c r="F947" s="73"/>
      <c r="H947" s="73"/>
      <c r="J947" s="73"/>
      <c r="P947" s="74"/>
    </row>
    <row r="948" spans="4:16" ht="19.8">
      <c r="D948" s="73"/>
      <c r="F948" s="73"/>
      <c r="H948" s="73"/>
      <c r="J948" s="73"/>
      <c r="P948" s="74"/>
    </row>
    <row r="949" spans="4:16" ht="19.8">
      <c r="D949" s="73"/>
      <c r="F949" s="73"/>
      <c r="H949" s="73"/>
      <c r="J949" s="73"/>
      <c r="P949" s="74"/>
    </row>
    <row r="950" spans="4:16" ht="19.8">
      <c r="D950" s="73"/>
      <c r="F950" s="73"/>
      <c r="H950" s="73"/>
      <c r="J950" s="73"/>
      <c r="P950" s="74"/>
    </row>
    <row r="951" spans="4:16" ht="19.8">
      <c r="D951" s="73"/>
      <c r="F951" s="73"/>
      <c r="H951" s="73"/>
      <c r="J951" s="73"/>
      <c r="P951" s="74"/>
    </row>
    <row r="952" spans="4:16" ht="19.8">
      <c r="D952" s="73"/>
      <c r="F952" s="73"/>
      <c r="H952" s="73"/>
      <c r="J952" s="73"/>
      <c r="P952" s="74"/>
    </row>
    <row r="953" spans="4:16" ht="19.8">
      <c r="D953" s="73"/>
      <c r="F953" s="73"/>
      <c r="H953" s="73"/>
      <c r="J953" s="73"/>
      <c r="P953" s="74"/>
    </row>
    <row r="954" spans="4:16" ht="19.8">
      <c r="D954" s="73"/>
      <c r="F954" s="73"/>
      <c r="H954" s="73"/>
      <c r="J954" s="73"/>
      <c r="P954" s="74"/>
    </row>
    <row r="955" spans="4:16" ht="19.8">
      <c r="D955" s="73"/>
      <c r="F955" s="73"/>
      <c r="H955" s="73"/>
      <c r="J955" s="73"/>
      <c r="P955" s="74"/>
    </row>
    <row r="956" spans="4:16" ht="19.8">
      <c r="D956" s="73"/>
      <c r="F956" s="73"/>
      <c r="H956" s="73"/>
      <c r="J956" s="73"/>
      <c r="P956" s="74"/>
    </row>
    <row r="957" spans="4:16" ht="19.8">
      <c r="D957" s="73"/>
      <c r="F957" s="73"/>
      <c r="H957" s="73"/>
      <c r="J957" s="73"/>
      <c r="P957" s="74"/>
    </row>
    <row r="958" spans="4:16" ht="19.8">
      <c r="D958" s="73"/>
      <c r="F958" s="73"/>
      <c r="H958" s="73"/>
      <c r="J958" s="73"/>
      <c r="P958" s="74"/>
    </row>
    <row r="959" spans="4:16" ht="19.8">
      <c r="D959" s="73"/>
      <c r="F959" s="73"/>
      <c r="H959" s="73"/>
      <c r="J959" s="73"/>
      <c r="P959" s="74"/>
    </row>
    <row r="960" spans="4:16" ht="19.8">
      <c r="D960" s="73"/>
      <c r="F960" s="73"/>
      <c r="H960" s="73"/>
      <c r="J960" s="73"/>
      <c r="P960" s="74"/>
    </row>
    <row r="961" spans="4:16" ht="19.8">
      <c r="D961" s="73"/>
      <c r="F961" s="73"/>
      <c r="H961" s="73"/>
      <c r="J961" s="73"/>
      <c r="P961" s="74"/>
    </row>
    <row r="962" spans="4:16" ht="19.8">
      <c r="D962" s="73"/>
      <c r="F962" s="73"/>
      <c r="H962" s="73"/>
      <c r="J962" s="73"/>
      <c r="P962" s="74"/>
    </row>
    <row r="963" spans="4:16" ht="19.8">
      <c r="D963" s="73"/>
      <c r="F963" s="73"/>
      <c r="H963" s="73"/>
      <c r="J963" s="73"/>
      <c r="P963" s="74"/>
    </row>
    <row r="964" spans="4:16" ht="19.8">
      <c r="D964" s="73"/>
      <c r="F964" s="73"/>
      <c r="H964" s="73"/>
      <c r="J964" s="73"/>
      <c r="P964" s="74"/>
    </row>
    <row r="965" spans="4:16" ht="19.8">
      <c r="D965" s="73"/>
      <c r="F965" s="73"/>
      <c r="H965" s="73"/>
      <c r="J965" s="73"/>
      <c r="P965" s="74"/>
    </row>
    <row r="966" spans="4:16" ht="19.8">
      <c r="D966" s="73"/>
      <c r="F966" s="73"/>
      <c r="H966" s="73"/>
      <c r="J966" s="73"/>
      <c r="P966" s="74"/>
    </row>
    <row r="967" spans="4:16" ht="19.8">
      <c r="D967" s="73"/>
      <c r="F967" s="73"/>
      <c r="H967" s="73"/>
      <c r="J967" s="73"/>
      <c r="P967" s="74"/>
    </row>
    <row r="968" spans="4:16" ht="19.8">
      <c r="D968" s="73"/>
      <c r="F968" s="73"/>
      <c r="H968" s="73"/>
      <c r="J968" s="73"/>
      <c r="P968" s="74"/>
    </row>
    <row r="969" spans="4:16" ht="19.8">
      <c r="D969" s="73"/>
      <c r="F969" s="73"/>
      <c r="H969" s="73"/>
      <c r="J969" s="73"/>
      <c r="P969" s="74"/>
    </row>
    <row r="970" spans="4:16" ht="19.8">
      <c r="D970" s="73"/>
      <c r="F970" s="73"/>
      <c r="H970" s="73"/>
      <c r="J970" s="73"/>
      <c r="P970" s="74"/>
    </row>
    <row r="971" spans="4:16" ht="19.8">
      <c r="D971" s="73"/>
      <c r="F971" s="73"/>
      <c r="H971" s="73"/>
      <c r="J971" s="73"/>
      <c r="P971" s="74"/>
    </row>
    <row r="972" spans="4:16" ht="19.8">
      <c r="D972" s="73"/>
      <c r="F972" s="73"/>
      <c r="H972" s="73"/>
      <c r="J972" s="73"/>
      <c r="P972" s="74"/>
    </row>
    <row r="973" spans="4:16" ht="19.8">
      <c r="D973" s="73"/>
      <c r="F973" s="73"/>
      <c r="H973" s="73"/>
      <c r="J973" s="73"/>
      <c r="P973" s="74"/>
    </row>
    <row r="974" spans="4:16" ht="19.8">
      <c r="D974" s="73"/>
      <c r="F974" s="73"/>
      <c r="H974" s="73"/>
      <c r="J974" s="73"/>
      <c r="P974" s="74"/>
    </row>
    <row r="975" spans="4:16" ht="19.8">
      <c r="D975" s="73"/>
      <c r="F975" s="73"/>
      <c r="H975" s="73"/>
      <c r="J975" s="73"/>
      <c r="P975" s="74"/>
    </row>
    <row r="976" spans="4:16" ht="19.8">
      <c r="D976" s="73"/>
      <c r="F976" s="73"/>
      <c r="H976" s="73"/>
      <c r="J976" s="73"/>
      <c r="P976" s="74"/>
    </row>
    <row r="977" spans="4:16" ht="19.8">
      <c r="D977" s="73"/>
      <c r="F977" s="73"/>
      <c r="H977" s="73"/>
      <c r="J977" s="73"/>
      <c r="P977" s="74"/>
    </row>
    <row r="978" spans="4:16" ht="19.8">
      <c r="D978" s="73"/>
      <c r="F978" s="73"/>
      <c r="H978" s="73"/>
      <c r="J978" s="73"/>
      <c r="P978" s="74"/>
    </row>
    <row r="979" spans="4:16" ht="19.8">
      <c r="D979" s="73"/>
      <c r="F979" s="73"/>
      <c r="H979" s="73"/>
      <c r="J979" s="73"/>
      <c r="P979" s="74"/>
    </row>
    <row r="980" spans="4:16" ht="19.8">
      <c r="D980" s="73"/>
      <c r="F980" s="73"/>
      <c r="H980" s="73"/>
      <c r="J980" s="73"/>
      <c r="P980" s="74"/>
    </row>
    <row r="981" spans="4:16" ht="19.8">
      <c r="D981" s="73"/>
      <c r="F981" s="73"/>
      <c r="H981" s="73"/>
      <c r="J981" s="73"/>
      <c r="P981" s="74"/>
    </row>
    <row r="982" spans="4:16" ht="19.8">
      <c r="D982" s="73"/>
      <c r="F982" s="73"/>
      <c r="H982" s="73"/>
      <c r="J982" s="73"/>
      <c r="P982" s="74"/>
    </row>
    <row r="983" spans="4:16" ht="19.8">
      <c r="D983" s="73"/>
      <c r="F983" s="73"/>
      <c r="H983" s="73"/>
      <c r="J983" s="73"/>
      <c r="P983" s="74"/>
    </row>
    <row r="984" spans="4:16" ht="19.8">
      <c r="D984" s="73"/>
      <c r="F984" s="73"/>
      <c r="H984" s="73"/>
      <c r="J984" s="73"/>
      <c r="P984" s="74"/>
    </row>
    <row r="985" spans="4:16" ht="19.8">
      <c r="D985" s="73"/>
      <c r="F985" s="73"/>
      <c r="H985" s="73"/>
      <c r="J985" s="73"/>
      <c r="P985" s="74"/>
    </row>
    <row r="986" spans="4:16" ht="19.8">
      <c r="D986" s="73"/>
      <c r="F986" s="73"/>
      <c r="H986" s="73"/>
      <c r="J986" s="73"/>
      <c r="P986" s="74"/>
    </row>
    <row r="987" spans="4:16" ht="19.8">
      <c r="D987" s="73"/>
      <c r="F987" s="73"/>
      <c r="H987" s="73"/>
      <c r="J987" s="73"/>
      <c r="P987" s="74"/>
    </row>
    <row r="988" spans="4:16" ht="19.8">
      <c r="D988" s="73"/>
      <c r="F988" s="73"/>
      <c r="H988" s="73"/>
      <c r="J988" s="73"/>
      <c r="P988" s="74"/>
    </row>
    <row r="989" spans="4:16" ht="19.8">
      <c r="D989" s="73"/>
      <c r="F989" s="73"/>
      <c r="H989" s="73"/>
      <c r="J989" s="73"/>
      <c r="P989" s="74"/>
    </row>
    <row r="990" spans="4:16" ht="19.8">
      <c r="D990" s="73"/>
      <c r="F990" s="73"/>
      <c r="H990" s="73"/>
      <c r="J990" s="73"/>
      <c r="P990" s="74"/>
    </row>
    <row r="991" spans="4:16" ht="19.8">
      <c r="D991" s="73"/>
      <c r="F991" s="73"/>
      <c r="H991" s="73"/>
      <c r="J991" s="73"/>
      <c r="P991" s="74"/>
    </row>
    <row r="992" spans="4:16" ht="19.8">
      <c r="D992" s="73"/>
      <c r="F992" s="73"/>
      <c r="H992" s="73"/>
      <c r="J992" s="73"/>
      <c r="P992" s="74"/>
    </row>
    <row r="993" spans="4:16" ht="19.8">
      <c r="D993" s="73"/>
      <c r="F993" s="73"/>
      <c r="H993" s="73"/>
      <c r="J993" s="73"/>
      <c r="P993" s="74"/>
    </row>
    <row r="994" spans="4:16" ht="19.8">
      <c r="D994" s="73"/>
      <c r="F994" s="73"/>
      <c r="H994" s="73"/>
      <c r="J994" s="73"/>
      <c r="P994" s="74"/>
    </row>
    <row r="995" spans="4:16" ht="19.8">
      <c r="D995" s="73"/>
      <c r="F995" s="73"/>
      <c r="H995" s="73"/>
      <c r="J995" s="73"/>
      <c r="P995" s="74"/>
    </row>
    <row r="996" spans="4:16" ht="19.8">
      <c r="D996" s="73"/>
      <c r="F996" s="73"/>
      <c r="H996" s="73"/>
      <c r="J996" s="73"/>
      <c r="P996" s="74"/>
    </row>
    <row r="997" spans="4:16" ht="19.8">
      <c r="D997" s="73"/>
      <c r="F997" s="73"/>
      <c r="H997" s="73"/>
      <c r="J997" s="73"/>
      <c r="P997" s="74"/>
    </row>
    <row r="998" spans="4:16" ht="19.8">
      <c r="D998" s="73"/>
      <c r="F998" s="73"/>
      <c r="H998" s="73"/>
      <c r="J998" s="73"/>
      <c r="P998" s="74"/>
    </row>
    <row r="999" spans="4:16" ht="19.8">
      <c r="D999" s="73"/>
      <c r="F999" s="73"/>
      <c r="H999" s="73"/>
      <c r="J999" s="73"/>
      <c r="P999" s="74"/>
    </row>
    <row r="1000" spans="4:16" ht="19.8">
      <c r="D1000" s="73"/>
      <c r="F1000" s="73"/>
      <c r="H1000" s="73"/>
      <c r="J1000" s="73"/>
      <c r="P1000" s="74"/>
    </row>
    <row r="1001" spans="4:16" ht="19.8">
      <c r="D1001" s="73"/>
      <c r="F1001" s="73"/>
      <c r="H1001" s="73"/>
      <c r="J1001" s="73"/>
      <c r="P1001" s="74"/>
    </row>
    <row r="1002" spans="4:16" ht="19.8">
      <c r="D1002" s="73"/>
      <c r="F1002" s="73"/>
      <c r="H1002" s="73"/>
      <c r="J1002" s="73"/>
      <c r="P1002" s="74"/>
    </row>
    <row r="1003" spans="4:16" ht="19.8">
      <c r="D1003" s="73"/>
      <c r="F1003" s="73"/>
      <c r="H1003" s="73"/>
      <c r="J1003" s="73"/>
      <c r="P1003" s="74"/>
    </row>
    <row r="1004" spans="16:16" ht="19.8">
      <c r="P1004" s="74"/>
    </row>
  </sheetData>
  <mergeCells count="2">
    <mergeCell ref="D5:F5"/>
    <mergeCell ref="H5:J5"/>
  </mergeCells>
  <pageMargins left="0.78740157480315" right="0.47244094488189" top="0.748031496062992" bottom="0.748031496062992" header="0" footer="0"/>
  <pageSetup orientation="portrait" paperSize="9" scale="75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6"/>
  <sheetViews>
    <sheetView view="pageBreakPreview" zoomScale="85" zoomScaleNormal="118" zoomScaleSheetLayoutView="85" workbookViewId="0" topLeftCell="A52">
      <selection pane="topLeft" activeCell="M14" sqref="M14"/>
    </sheetView>
  </sheetViews>
  <sheetFormatPr defaultColWidth="12.695" defaultRowHeight="15" customHeight="1"/>
  <cols>
    <col min="1" max="1" width="50.75" style="113" customWidth="1"/>
    <col min="2" max="2" width="7.75" style="113" customWidth="1"/>
    <col min="3" max="3" width="1" style="113" customWidth="1"/>
    <col min="4" max="4" width="12.75" style="113"/>
    <col min="5" max="5" width="1" style="113" customWidth="1"/>
    <col min="6" max="6" width="12.75" style="113"/>
    <col min="7" max="7" width="0.75" style="113" customWidth="1"/>
    <col min="8" max="8" width="12.75" style="113"/>
    <col min="9" max="9" width="1" style="113" customWidth="1"/>
    <col min="10" max="10" width="12.75" style="113"/>
    <col min="11" max="11" width="4.75" style="113" customWidth="1"/>
    <col min="12" max="13" width="14.75" style="113" customWidth="1"/>
    <col min="14" max="15" width="12.75" style="113" customWidth="1"/>
    <col min="16" max="16384" width="12.75" style="113"/>
  </cols>
  <sheetData>
    <row r="1" spans="1:26" ht="21" customHeight="1">
      <c r="A1" s="70" t="s">
        <v>0</v>
      </c>
      <c r="B1" s="71"/>
      <c r="C1" s="71"/>
      <c r="D1" s="112"/>
      <c r="E1" s="71"/>
      <c r="F1" s="72"/>
      <c r="G1" s="71"/>
      <c r="H1" s="71"/>
      <c r="I1" s="71"/>
      <c r="J1" s="76" t="s">
        <v>8</v>
      </c>
      <c r="K1" s="9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21" customHeight="1">
      <c r="A2" s="70" t="s">
        <v>84</v>
      </c>
      <c r="B2" s="71"/>
      <c r="C2" s="71"/>
      <c r="D2" s="71"/>
      <c r="E2" s="71"/>
      <c r="F2" s="73"/>
      <c r="G2" s="71"/>
      <c r="H2" s="71"/>
      <c r="I2" s="71"/>
      <c r="J2" s="76" t="s">
        <v>85</v>
      </c>
      <c r="K2" s="9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21" customHeight="1">
      <c r="A3" s="70" t="s">
        <v>86</v>
      </c>
      <c r="B3" s="82"/>
      <c r="C3" s="82"/>
      <c r="D3" s="70"/>
      <c r="E3" s="71"/>
      <c r="F3" s="70"/>
      <c r="G3" s="78"/>
      <c r="H3" s="70"/>
      <c r="I3" s="71"/>
      <c r="J3" s="70"/>
      <c r="K3" s="9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21" customHeight="1">
      <c r="A4" s="84"/>
      <c r="B4" s="82"/>
      <c r="C4" s="82"/>
      <c r="D4" s="114"/>
      <c r="E4" s="114"/>
      <c r="F4" s="115"/>
      <c r="G4" s="114"/>
      <c r="H4" s="114"/>
      <c r="I4" s="114"/>
      <c r="J4" s="81" t="s">
        <v>3</v>
      </c>
      <c r="K4" s="9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21" customHeight="1">
      <c r="A5" s="84"/>
      <c r="B5" s="82"/>
      <c r="C5" s="71"/>
      <c r="D5" s="185" t="s">
        <v>4</v>
      </c>
      <c r="E5" s="186"/>
      <c r="F5" s="186"/>
      <c r="G5" s="71"/>
      <c r="H5" s="183" t="s">
        <v>5</v>
      </c>
      <c r="I5" s="186"/>
      <c r="J5" s="186"/>
      <c r="K5" s="9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21" customHeight="1">
      <c r="A6" s="84"/>
      <c r="B6" s="114" t="s">
        <v>10</v>
      </c>
      <c r="C6" s="82"/>
      <c r="D6" s="116">
        <v>2567</v>
      </c>
      <c r="E6" s="82"/>
      <c r="F6" s="116">
        <v>2566</v>
      </c>
      <c r="G6" s="82"/>
      <c r="H6" s="116">
        <v>2567</v>
      </c>
      <c r="I6" s="82"/>
      <c r="J6" s="116">
        <v>2566</v>
      </c>
      <c r="K6" s="9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21" customHeight="1">
      <c r="A7" s="84"/>
      <c r="B7" s="82"/>
      <c r="C7" s="90"/>
      <c r="D7" s="103"/>
      <c r="E7" s="103"/>
      <c r="F7" s="102"/>
      <c r="G7" s="103"/>
      <c r="H7" s="103"/>
      <c r="I7" s="103"/>
      <c r="J7" s="102"/>
      <c r="K7" s="9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ht="21" customHeight="1">
      <c r="A8" s="77" t="s">
        <v>87</v>
      </c>
      <c r="B8" s="82"/>
      <c r="C8" s="90"/>
      <c r="D8" s="71"/>
      <c r="E8" s="71"/>
      <c r="F8" s="73"/>
      <c r="G8" s="71"/>
      <c r="H8" s="71"/>
      <c r="I8" s="71"/>
      <c r="J8" s="73"/>
      <c r="K8" s="9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21" customHeight="1">
      <c r="A9" s="84" t="s">
        <v>88</v>
      </c>
      <c r="B9" s="82">
        <v>3</v>
      </c>
      <c r="C9" s="90"/>
      <c r="D9" s="73">
        <v>1692493</v>
      </c>
      <c r="E9" s="117"/>
      <c r="F9" s="73">
        <v>1469203</v>
      </c>
      <c r="G9" s="117"/>
      <c r="H9" s="73">
        <v>1692493</v>
      </c>
      <c r="I9" s="117"/>
      <c r="J9" s="73">
        <v>1469203</v>
      </c>
      <c r="K9" s="9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ht="21" customHeight="1">
      <c r="A10" s="84" t="s">
        <v>89</v>
      </c>
      <c r="B10" s="82"/>
      <c r="C10" s="90"/>
      <c r="D10" s="73">
        <v>113207</v>
      </c>
      <c r="E10" s="117"/>
      <c r="F10" s="73">
        <v>99855</v>
      </c>
      <c r="G10" s="117"/>
      <c r="H10" s="73">
        <v>0</v>
      </c>
      <c r="I10" s="117"/>
      <c r="J10" s="73">
        <v>0</v>
      </c>
      <c r="K10" s="9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ht="21" customHeight="1">
      <c r="A11" s="84" t="s">
        <v>90</v>
      </c>
      <c r="B11" s="82"/>
      <c r="C11" s="90"/>
      <c r="D11" s="73">
        <v>1586</v>
      </c>
      <c r="E11" s="117"/>
      <c r="F11" s="73">
        <v>1585</v>
      </c>
      <c r="G11" s="117"/>
      <c r="H11" s="73">
        <v>0</v>
      </c>
      <c r="I11" s="117"/>
      <c r="J11" s="73">
        <v>0</v>
      </c>
      <c r="K11" s="91"/>
      <c r="L11" s="9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 ht="21" customHeight="1">
      <c r="A12" s="84" t="s">
        <v>243</v>
      </c>
      <c r="B12" s="82"/>
      <c r="C12" s="90"/>
      <c r="D12" s="73">
        <v>33830</v>
      </c>
      <c r="E12" s="117"/>
      <c r="F12" s="73">
        <v>0</v>
      </c>
      <c r="G12" s="117"/>
      <c r="H12" s="73">
        <v>4248</v>
      </c>
      <c r="I12" s="117"/>
      <c r="J12" s="73">
        <v>0</v>
      </c>
      <c r="K12" s="91"/>
      <c r="L12" s="96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21" customHeight="1">
      <c r="A13" s="84" t="s">
        <v>264</v>
      </c>
      <c r="B13" s="82"/>
      <c r="C13" s="90"/>
      <c r="D13" s="73">
        <v>15592</v>
      </c>
      <c r="E13" s="117"/>
      <c r="F13" s="73">
        <v>0</v>
      </c>
      <c r="G13" s="117"/>
      <c r="H13" s="73">
        <v>0</v>
      </c>
      <c r="I13" s="117"/>
      <c r="J13" s="73"/>
      <c r="K13" s="91"/>
      <c r="L13" s="96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21" customHeight="1">
      <c r="A14" s="84" t="s">
        <v>248</v>
      </c>
      <c r="B14" s="82"/>
      <c r="C14" s="90"/>
      <c r="D14" s="73">
        <v>37748</v>
      </c>
      <c r="E14" s="117"/>
      <c r="F14" s="73">
        <v>0</v>
      </c>
      <c r="G14" s="117"/>
      <c r="H14" s="73">
        <v>0</v>
      </c>
      <c r="I14" s="117"/>
      <c r="J14" s="73">
        <v>0</v>
      </c>
      <c r="K14" s="91"/>
      <c r="L14" s="96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ht="21" customHeight="1">
      <c r="A15" s="84" t="s">
        <v>91</v>
      </c>
      <c r="B15" s="82"/>
      <c r="C15" s="90"/>
      <c r="D15" s="73">
        <v>2022</v>
      </c>
      <c r="E15" s="117"/>
      <c r="F15" s="73">
        <v>1064</v>
      </c>
      <c r="G15" s="117"/>
      <c r="H15" s="73">
        <v>2022</v>
      </c>
      <c r="I15" s="117"/>
      <c r="J15" s="73">
        <v>1064</v>
      </c>
      <c r="K15" s="91"/>
      <c r="L15" s="96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21" customHeight="1">
      <c r="A16" s="84" t="s">
        <v>92</v>
      </c>
      <c r="B16" s="82"/>
      <c r="C16" s="90"/>
      <c r="D16" s="73">
        <v>21510</v>
      </c>
      <c r="E16" s="117"/>
      <c r="F16" s="73">
        <v>0</v>
      </c>
      <c r="G16" s="117"/>
      <c r="H16" s="73">
        <v>21510</v>
      </c>
      <c r="I16" s="117"/>
      <c r="J16" s="73">
        <v>0</v>
      </c>
      <c r="K16" s="91"/>
      <c r="L16" s="96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21" customHeight="1">
      <c r="A17" s="84" t="s">
        <v>93</v>
      </c>
      <c r="B17" s="82">
        <v>3</v>
      </c>
      <c r="C17" s="90"/>
      <c r="D17" s="73">
        <v>1647</v>
      </c>
      <c r="E17" s="117"/>
      <c r="F17" s="73">
        <v>453</v>
      </c>
      <c r="G17" s="117"/>
      <c r="H17" s="73">
        <v>4549</v>
      </c>
      <c r="I17" s="117"/>
      <c r="J17" s="73">
        <v>1596</v>
      </c>
      <c r="K17" s="71"/>
      <c r="L17" s="96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ht="21" customHeight="1">
      <c r="A18" s="84" t="s">
        <v>94</v>
      </c>
      <c r="B18" s="82">
        <v>3</v>
      </c>
      <c r="C18" s="90"/>
      <c r="D18" s="73">
        <v>33483</v>
      </c>
      <c r="E18" s="117"/>
      <c r="F18" s="73">
        <v>24483</v>
      </c>
      <c r="G18" s="117"/>
      <c r="H18" s="73">
        <v>32988</v>
      </c>
      <c r="I18" s="117"/>
      <c r="J18" s="73">
        <v>24808</v>
      </c>
      <c r="K18" s="91"/>
      <c r="L18" s="96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ht="21" customHeight="1">
      <c r="A19" s="77" t="s">
        <v>95</v>
      </c>
      <c r="B19" s="82"/>
      <c r="C19" s="90"/>
      <c r="D19" s="94">
        <v>1953118</v>
      </c>
      <c r="E19" s="118"/>
      <c r="F19" s="94">
        <v>1596643</v>
      </c>
      <c r="G19" s="118"/>
      <c r="H19" s="94">
        <v>1757810</v>
      </c>
      <c r="I19" s="118"/>
      <c r="J19" s="94">
        <v>1496671</v>
      </c>
      <c r="K19" s="91"/>
      <c r="L19" s="67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ht="21" customHeight="1">
      <c r="A20" s="84"/>
      <c r="B20" s="82"/>
      <c r="C20" s="90"/>
      <c r="D20" s="117"/>
      <c r="E20" s="117"/>
      <c r="F20" s="73"/>
      <c r="G20" s="117"/>
      <c r="H20" s="117"/>
      <c r="I20" s="117"/>
      <c r="J20" s="73"/>
      <c r="K20" s="9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21" customHeight="1">
      <c r="A21" s="77" t="s">
        <v>96</v>
      </c>
      <c r="B21" s="82"/>
      <c r="C21" s="90"/>
      <c r="D21" s="117"/>
      <c r="E21" s="117"/>
      <c r="F21" s="73"/>
      <c r="G21" s="117"/>
      <c r="H21" s="117"/>
      <c r="I21" s="117"/>
      <c r="J21" s="73"/>
      <c r="K21" s="9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21" customHeight="1">
      <c r="A22" s="84" t="s">
        <v>97</v>
      </c>
      <c r="B22" s="82">
        <v>3</v>
      </c>
      <c r="C22" s="90"/>
      <c r="D22" s="119">
        <v>1576696</v>
      </c>
      <c r="E22" s="117"/>
      <c r="F22" s="73">
        <v>1393850</v>
      </c>
      <c r="G22" s="117"/>
      <c r="H22" s="73">
        <v>1576696</v>
      </c>
      <c r="I22" s="117"/>
      <c r="J22" s="73">
        <v>1393850</v>
      </c>
      <c r="K22" s="9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21" customHeight="1">
      <c r="A23" s="84" t="s">
        <v>98</v>
      </c>
      <c r="B23" s="82"/>
      <c r="C23" s="90"/>
      <c r="D23" s="119">
        <v>54131</v>
      </c>
      <c r="E23" s="117"/>
      <c r="F23" s="73">
        <v>60479</v>
      </c>
      <c r="G23" s="117"/>
      <c r="H23" s="73">
        <v>0</v>
      </c>
      <c r="I23" s="117"/>
      <c r="J23" s="73">
        <v>0</v>
      </c>
      <c r="K23" s="9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21" customHeight="1">
      <c r="A24" s="84" t="s">
        <v>99</v>
      </c>
      <c r="B24" s="82"/>
      <c r="C24" s="90"/>
      <c r="D24" s="73">
        <v>660</v>
      </c>
      <c r="E24" s="117"/>
      <c r="F24" s="73">
        <v>558</v>
      </c>
      <c r="G24" s="117"/>
      <c r="H24" s="73">
        <v>0</v>
      </c>
      <c r="I24" s="117"/>
      <c r="J24" s="73">
        <v>0</v>
      </c>
      <c r="K24" s="9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21" customHeight="1">
      <c r="A25" s="84" t="s">
        <v>100</v>
      </c>
      <c r="B25" s="82"/>
      <c r="C25" s="90"/>
      <c r="D25" s="119">
        <v>19129</v>
      </c>
      <c r="E25" s="117"/>
      <c r="F25" s="73">
        <v>12373</v>
      </c>
      <c r="G25" s="117"/>
      <c r="H25" s="73">
        <v>6921</v>
      </c>
      <c r="I25" s="117"/>
      <c r="J25" s="73">
        <v>5870</v>
      </c>
      <c r="K25" s="9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21" customHeight="1">
      <c r="A26" s="84" t="s">
        <v>101</v>
      </c>
      <c r="B26" s="82">
        <v>3</v>
      </c>
      <c r="C26" s="90"/>
      <c r="D26" s="73">
        <v>82232</v>
      </c>
      <c r="E26" s="117"/>
      <c r="F26" s="73">
        <v>86839</v>
      </c>
      <c r="G26" s="117"/>
      <c r="H26" s="73">
        <v>59030</v>
      </c>
      <c r="I26" s="117"/>
      <c r="J26" s="73">
        <v>59112</v>
      </c>
      <c r="K26" s="9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21" customHeight="1">
      <c r="A27" s="84" t="s">
        <v>102</v>
      </c>
      <c r="B27" s="82"/>
      <c r="C27" s="90"/>
      <c r="D27" s="73">
        <v>406</v>
      </c>
      <c r="E27" s="117"/>
      <c r="F27" s="73">
        <v>-170</v>
      </c>
      <c r="G27" s="117"/>
      <c r="H27" s="73">
        <v>281</v>
      </c>
      <c r="I27" s="117"/>
      <c r="J27" s="73">
        <v>-294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21" customHeight="1">
      <c r="A28" s="120" t="s">
        <v>103</v>
      </c>
      <c r="B28" s="121"/>
      <c r="C28" s="122"/>
      <c r="D28" s="123">
        <v>1733254</v>
      </c>
      <c r="E28" s="124"/>
      <c r="F28" s="123">
        <v>1553929</v>
      </c>
      <c r="G28" s="124"/>
      <c r="H28" s="123">
        <v>1642928</v>
      </c>
      <c r="I28" s="124"/>
      <c r="J28" s="123">
        <v>1458538</v>
      </c>
      <c r="K28" s="125"/>
      <c r="L28" s="68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21" customHeight="1">
      <c r="A29" s="75" t="s">
        <v>104</v>
      </c>
      <c r="B29" s="78"/>
      <c r="C29" s="127"/>
      <c r="D29" s="100">
        <v>219864</v>
      </c>
      <c r="E29" s="118"/>
      <c r="F29" s="100">
        <v>42714</v>
      </c>
      <c r="G29" s="118"/>
      <c r="H29" s="100">
        <v>114882</v>
      </c>
      <c r="I29" s="100"/>
      <c r="J29" s="100">
        <v>38133</v>
      </c>
      <c r="K29" s="128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21" customHeight="1">
      <c r="A30" s="84" t="s">
        <v>105</v>
      </c>
      <c r="B30" s="82">
        <v>3</v>
      </c>
      <c r="C30" s="90"/>
      <c r="D30" s="119">
        <v>17714</v>
      </c>
      <c r="E30" s="129"/>
      <c r="F30" s="119">
        <v>20906</v>
      </c>
      <c r="G30" s="129"/>
      <c r="H30" s="119">
        <v>1064</v>
      </c>
      <c r="I30" s="129"/>
      <c r="J30" s="119">
        <v>599</v>
      </c>
      <c r="K30" s="9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21" customHeight="1">
      <c r="A31" s="84" t="s">
        <v>247</v>
      </c>
      <c r="B31" s="82"/>
      <c r="C31" s="90"/>
      <c r="D31" s="130">
        <v>1895</v>
      </c>
      <c r="E31" s="117"/>
      <c r="F31" s="130">
        <v>0</v>
      </c>
      <c r="G31" s="117"/>
      <c r="H31" s="130">
        <v>0</v>
      </c>
      <c r="I31" s="117"/>
      <c r="J31" s="130">
        <v>0</v>
      </c>
      <c r="K31" s="9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21" customHeight="1">
      <c r="A32" s="77" t="s">
        <v>106</v>
      </c>
      <c r="B32" s="78"/>
      <c r="C32" s="127"/>
      <c r="D32" s="104">
        <v>200255</v>
      </c>
      <c r="E32" s="118"/>
      <c r="F32" s="100">
        <v>21808</v>
      </c>
      <c r="G32" s="118"/>
      <c r="H32" s="100">
        <v>113818</v>
      </c>
      <c r="I32" s="118"/>
      <c r="J32" s="100">
        <v>37534</v>
      </c>
      <c r="K32" s="128"/>
      <c r="L32" s="69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1" customHeight="1">
      <c r="A33" s="84" t="s">
        <v>107</v>
      </c>
      <c r="B33" s="82"/>
      <c r="C33" s="90"/>
      <c r="D33" s="119">
        <v>15301</v>
      </c>
      <c r="E33" s="117"/>
      <c r="F33" s="73">
        <v>7611</v>
      </c>
      <c r="G33" s="117"/>
      <c r="H33" s="73">
        <v>13999</v>
      </c>
      <c r="I33" s="117"/>
      <c r="J33" s="73">
        <v>6230</v>
      </c>
      <c r="K33" s="9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21" customHeight="1" thickBot="1">
      <c r="A34" s="77" t="s">
        <v>108</v>
      </c>
      <c r="B34" s="82"/>
      <c r="C34" s="71"/>
      <c r="D34" s="131">
        <v>184954</v>
      </c>
      <c r="E34" s="118"/>
      <c r="F34" s="131">
        <v>14197</v>
      </c>
      <c r="G34" s="118"/>
      <c r="H34" s="131">
        <v>99819</v>
      </c>
      <c r="I34" s="118"/>
      <c r="J34" s="131">
        <v>31304</v>
      </c>
      <c r="K34" s="91"/>
      <c r="L34" s="67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21" customHeight="1" thickTop="1">
      <c r="A35" s="84"/>
      <c r="B35" s="82"/>
      <c r="C35" s="90"/>
      <c r="D35" s="117"/>
      <c r="E35" s="117"/>
      <c r="F35" s="73"/>
      <c r="G35" s="117"/>
      <c r="H35" s="117"/>
      <c r="I35" s="117"/>
      <c r="J35" s="73"/>
      <c r="K35" s="9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21" customHeight="1">
      <c r="A36" s="77" t="s">
        <v>109</v>
      </c>
      <c r="B36" s="82"/>
      <c r="C36" s="90"/>
      <c r="D36" s="117"/>
      <c r="E36" s="117"/>
      <c r="F36" s="73"/>
      <c r="G36" s="117"/>
      <c r="H36" s="117"/>
      <c r="I36" s="117"/>
      <c r="J36" s="73"/>
      <c r="K36" s="9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21" customHeight="1">
      <c r="A37" s="77" t="s">
        <v>110</v>
      </c>
      <c r="B37" s="82"/>
      <c r="C37" s="90"/>
      <c r="D37" s="118"/>
      <c r="E37" s="118"/>
      <c r="F37" s="100"/>
      <c r="G37" s="70"/>
      <c r="H37" s="118"/>
      <c r="I37" s="70"/>
      <c r="J37" s="100"/>
      <c r="K37" s="9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21" customHeight="1">
      <c r="A38" s="77" t="s">
        <v>111</v>
      </c>
      <c r="B38" s="82"/>
      <c r="C38" s="90"/>
      <c r="D38" s="118"/>
      <c r="E38" s="118"/>
      <c r="F38" s="100"/>
      <c r="G38" s="70"/>
      <c r="H38" s="118"/>
      <c r="I38" s="70"/>
      <c r="J38" s="100"/>
      <c r="K38" s="9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21" customHeight="1">
      <c r="A39" s="84" t="s">
        <v>112</v>
      </c>
      <c r="B39" s="82"/>
      <c r="C39" s="90"/>
      <c r="D39" s="118"/>
      <c r="E39" s="118"/>
      <c r="F39" s="100"/>
      <c r="G39" s="70"/>
      <c r="H39" s="118"/>
      <c r="I39" s="70"/>
      <c r="J39" s="100"/>
      <c r="K39" s="9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21" customHeight="1">
      <c r="A40" s="84" t="s">
        <v>113</v>
      </c>
      <c r="B40" s="82"/>
      <c r="C40" s="90"/>
      <c r="D40" s="117">
        <v>-30069</v>
      </c>
      <c r="E40" s="118"/>
      <c r="F40" s="117">
        <v>-26310</v>
      </c>
      <c r="G40" s="70"/>
      <c r="H40" s="117">
        <v>-30069</v>
      </c>
      <c r="I40" s="70"/>
      <c r="J40" s="117">
        <v>-26310</v>
      </c>
      <c r="K40" s="91"/>
      <c r="L40" s="71"/>
      <c r="M40" s="117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21" customHeight="1">
      <c r="A41" s="84" t="s">
        <v>114</v>
      </c>
      <c r="B41" s="82"/>
      <c r="C41" s="90"/>
      <c r="D41" s="73"/>
      <c r="E41" s="118"/>
      <c r="F41" s="73"/>
      <c r="G41" s="70"/>
      <c r="H41" s="73"/>
      <c r="I41" s="70"/>
      <c r="J41" s="73"/>
      <c r="K41" s="91"/>
      <c r="L41" s="93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21" customHeight="1">
      <c r="A42" s="84" t="s">
        <v>115</v>
      </c>
      <c r="B42" s="82"/>
      <c r="C42" s="90"/>
      <c r="D42" s="132">
        <v>6014</v>
      </c>
      <c r="E42" s="118"/>
      <c r="F42" s="132">
        <v>5262</v>
      </c>
      <c r="G42" s="70"/>
      <c r="H42" s="132">
        <v>6014</v>
      </c>
      <c r="I42" s="70"/>
      <c r="J42" s="133">
        <v>5262</v>
      </c>
      <c r="K42" s="9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21" customHeight="1">
      <c r="A43" s="77" t="s">
        <v>116</v>
      </c>
      <c r="B43" s="82"/>
      <c r="C43" s="90"/>
      <c r="D43" s="118"/>
      <c r="E43" s="118"/>
      <c r="F43" s="73"/>
      <c r="G43" s="70"/>
      <c r="H43" s="118"/>
      <c r="I43" s="70"/>
      <c r="J43" s="73"/>
      <c r="K43" s="9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21" customHeight="1">
      <c r="A44" s="77" t="s">
        <v>115</v>
      </c>
      <c r="B44" s="82"/>
      <c r="C44" s="90"/>
      <c r="D44" s="79">
        <v>-24055</v>
      </c>
      <c r="E44" s="118"/>
      <c r="F44" s="79">
        <v>-21048</v>
      </c>
      <c r="G44" s="70"/>
      <c r="H44" s="79">
        <v>-24055</v>
      </c>
      <c r="I44" s="70"/>
      <c r="J44" s="79">
        <v>-21048</v>
      </c>
      <c r="K44" s="9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21" customHeight="1">
      <c r="A45" s="77" t="s">
        <v>117</v>
      </c>
      <c r="B45" s="82"/>
      <c r="C45" s="90"/>
      <c r="D45" s="100">
        <v>-24055</v>
      </c>
      <c r="E45" s="118"/>
      <c r="F45" s="100">
        <v>-21048</v>
      </c>
      <c r="G45" s="70"/>
      <c r="H45" s="100">
        <v>-24055</v>
      </c>
      <c r="I45" s="70"/>
      <c r="J45" s="100">
        <v>-21048</v>
      </c>
      <c r="K45" s="9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21" customHeight="1" thickBot="1">
      <c r="A46" s="77" t="s">
        <v>118</v>
      </c>
      <c r="B46" s="82"/>
      <c r="C46" s="90"/>
      <c r="D46" s="131">
        <v>160899</v>
      </c>
      <c r="E46" s="117"/>
      <c r="F46" s="131">
        <v>-6851</v>
      </c>
      <c r="G46" s="118"/>
      <c r="H46" s="131">
        <v>75764</v>
      </c>
      <c r="I46" s="117"/>
      <c r="J46" s="131">
        <v>10256</v>
      </c>
      <c r="K46" s="9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21" customHeight="1" thickTop="1">
      <c r="A47" s="77"/>
      <c r="B47" s="82"/>
      <c r="C47" s="90"/>
      <c r="D47" s="118"/>
      <c r="E47" s="117"/>
      <c r="F47" s="100"/>
      <c r="G47" s="118"/>
      <c r="H47" s="118"/>
      <c r="I47" s="117"/>
      <c r="J47" s="100"/>
      <c r="K47" s="9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21" customHeight="1">
      <c r="A48" s="77" t="s">
        <v>119</v>
      </c>
      <c r="B48" s="82"/>
      <c r="C48" s="71"/>
      <c r="D48" s="118"/>
      <c r="E48" s="118"/>
      <c r="F48" s="100"/>
      <c r="G48" s="118"/>
      <c r="H48" s="118"/>
      <c r="I48" s="118"/>
      <c r="J48" s="100"/>
      <c r="K48" s="9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21" customHeight="1">
      <c r="A49" s="84" t="s">
        <v>120</v>
      </c>
      <c r="B49" s="82"/>
      <c r="C49" s="71"/>
      <c r="D49" s="73">
        <v>181901</v>
      </c>
      <c r="E49" s="73"/>
      <c r="F49" s="134">
        <v>18360</v>
      </c>
      <c r="G49" s="73"/>
      <c r="H49" s="73">
        <v>99819</v>
      </c>
      <c r="I49" s="73"/>
      <c r="J49" s="73">
        <v>31304</v>
      </c>
      <c r="K49" s="91"/>
      <c r="L49" s="135"/>
      <c r="M49" s="93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21" customHeight="1">
      <c r="A50" s="84" t="s">
        <v>121</v>
      </c>
      <c r="B50" s="82"/>
      <c r="C50" s="71"/>
      <c r="D50" s="73">
        <v>3053</v>
      </c>
      <c r="E50" s="73"/>
      <c r="F50" s="134">
        <v>-4163</v>
      </c>
      <c r="G50" s="73"/>
      <c r="H50" s="73">
        <v>0</v>
      </c>
      <c r="I50" s="73"/>
      <c r="J50" s="73">
        <v>0</v>
      </c>
      <c r="K50" s="9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21" customHeight="1" thickBot="1">
      <c r="A51" s="77" t="s">
        <v>108</v>
      </c>
      <c r="B51" s="82"/>
      <c r="C51" s="71"/>
      <c r="D51" s="131">
        <v>184954</v>
      </c>
      <c r="E51" s="100"/>
      <c r="F51" s="131">
        <v>14197</v>
      </c>
      <c r="G51" s="100"/>
      <c r="H51" s="131">
        <v>99819</v>
      </c>
      <c r="I51" s="100"/>
      <c r="J51" s="131">
        <v>31304</v>
      </c>
      <c r="K51" s="91"/>
      <c r="L51" s="135"/>
      <c r="M51" s="93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21" customHeight="1" thickTop="1">
      <c r="A52" s="84"/>
      <c r="B52" s="82"/>
      <c r="C52" s="90"/>
      <c r="D52" s="117"/>
      <c r="E52" s="117"/>
      <c r="F52" s="73"/>
      <c r="G52" s="117"/>
      <c r="H52" s="117"/>
      <c r="I52" s="117"/>
      <c r="J52" s="73"/>
      <c r="K52" s="91"/>
      <c r="L52" s="93"/>
      <c r="M52" s="93"/>
      <c r="N52" s="73"/>
      <c r="O52" s="73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21" customHeight="1">
      <c r="A53" s="77" t="s">
        <v>122</v>
      </c>
      <c r="B53" s="82"/>
      <c r="C53" s="71"/>
      <c r="D53" s="118"/>
      <c r="E53" s="118"/>
      <c r="F53" s="100"/>
      <c r="G53" s="118"/>
      <c r="H53" s="118"/>
      <c r="I53" s="118"/>
      <c r="J53" s="100"/>
      <c r="K53" s="91"/>
      <c r="L53" s="93"/>
      <c r="M53" s="93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21" customHeight="1">
      <c r="A54" s="84" t="s">
        <v>120</v>
      </c>
      <c r="B54" s="82"/>
      <c r="C54" s="71"/>
      <c r="D54" s="119">
        <v>157846</v>
      </c>
      <c r="E54" s="73"/>
      <c r="F54" s="73">
        <v>-2688</v>
      </c>
      <c r="G54" s="73"/>
      <c r="H54" s="73">
        <v>75764</v>
      </c>
      <c r="I54" s="73"/>
      <c r="J54" s="73">
        <v>10256</v>
      </c>
      <c r="K54" s="91"/>
      <c r="L54" s="93"/>
      <c r="M54" s="93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21" customHeight="1">
      <c r="A55" s="84" t="s">
        <v>121</v>
      </c>
      <c r="B55" s="82"/>
      <c r="C55" s="71"/>
      <c r="D55" s="73">
        <v>3053</v>
      </c>
      <c r="E55" s="73"/>
      <c r="F55" s="73">
        <v>-4163</v>
      </c>
      <c r="G55" s="73"/>
      <c r="H55" s="73">
        <v>0</v>
      </c>
      <c r="I55" s="73"/>
      <c r="J55" s="73">
        <v>0</v>
      </c>
      <c r="K55" s="91"/>
      <c r="L55" s="93"/>
      <c r="M55" s="93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21" customHeight="1" thickBot="1">
      <c r="A56" s="77" t="s">
        <v>118</v>
      </c>
      <c r="B56" s="82"/>
      <c r="C56" s="71"/>
      <c r="D56" s="131">
        <v>160899</v>
      </c>
      <c r="E56" s="100"/>
      <c r="F56" s="131">
        <v>-6851</v>
      </c>
      <c r="G56" s="100"/>
      <c r="H56" s="131">
        <v>75764</v>
      </c>
      <c r="I56" s="100"/>
      <c r="J56" s="131">
        <v>10256</v>
      </c>
      <c r="K56" s="91"/>
      <c r="L56" s="93"/>
      <c r="M56" s="93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21" customHeight="1" thickTop="1">
      <c r="A57" s="84"/>
      <c r="B57" s="82"/>
      <c r="C57" s="71"/>
      <c r="D57" s="118"/>
      <c r="E57" s="118"/>
      <c r="F57" s="100"/>
      <c r="G57" s="118"/>
      <c r="H57" s="118"/>
      <c r="I57" s="118"/>
      <c r="J57" s="100"/>
      <c r="K57" s="91"/>
      <c r="L57" s="93"/>
      <c r="M57" s="93"/>
      <c r="N57" s="73"/>
      <c r="O57" s="73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21" customHeight="1">
      <c r="A58" s="75" t="s">
        <v>123</v>
      </c>
      <c r="B58" s="82"/>
      <c r="C58" s="71"/>
      <c r="D58" s="118"/>
      <c r="E58" s="118"/>
      <c r="F58" s="100"/>
      <c r="G58" s="118"/>
      <c r="H58" s="118"/>
      <c r="I58" s="118"/>
      <c r="J58" s="100"/>
      <c r="K58" s="9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21" customHeight="1">
      <c r="A59" s="84" t="s">
        <v>124</v>
      </c>
      <c r="B59" s="82">
        <v>17</v>
      </c>
      <c r="C59" s="71"/>
      <c r="D59" s="136">
        <v>0.11433432833194108</v>
      </c>
      <c r="E59" s="137"/>
      <c r="F59" s="137">
        <v>0.011540223902971608</v>
      </c>
      <c r="G59" s="137"/>
      <c r="H59" s="137">
        <v>0.062741482013655925</v>
      </c>
      <c r="I59" s="137"/>
      <c r="J59" s="137">
        <v>0.019676207465066622</v>
      </c>
      <c r="K59" s="9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21" customHeight="1">
      <c r="A60" s="84"/>
      <c r="B60" s="71"/>
      <c r="C60" s="71"/>
      <c r="D60" s="138"/>
      <c r="E60" s="71"/>
      <c r="F60" s="73"/>
      <c r="G60" s="139"/>
      <c r="H60" s="140"/>
      <c r="I60" s="139"/>
      <c r="J60" s="73"/>
      <c r="K60" s="9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21" customHeight="1">
      <c r="A61" s="84"/>
      <c r="B61" s="71"/>
      <c r="C61" s="71"/>
      <c r="D61" s="73"/>
      <c r="E61" s="71"/>
      <c r="F61" s="73"/>
      <c r="G61" s="71"/>
      <c r="H61" s="73"/>
      <c r="I61" s="71"/>
      <c r="J61" s="73"/>
      <c r="K61" s="9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21" customHeight="1">
      <c r="A62" s="84"/>
      <c r="B62" s="71"/>
      <c r="C62" s="71"/>
      <c r="D62" s="73"/>
      <c r="E62" s="71"/>
      <c r="F62" s="73"/>
      <c r="G62" s="71"/>
      <c r="H62" s="73"/>
      <c r="I62" s="71"/>
      <c r="J62" s="73"/>
      <c r="K62" s="9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21" customHeight="1">
      <c r="A63" s="84"/>
      <c r="B63" s="71"/>
      <c r="C63" s="71"/>
      <c r="D63" s="71"/>
      <c r="E63" s="71"/>
      <c r="F63" s="73"/>
      <c r="G63" s="71"/>
      <c r="H63" s="71"/>
      <c r="I63" s="71"/>
      <c r="J63" s="73"/>
      <c r="K63" s="9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21" customHeight="1">
      <c r="A64" s="84"/>
      <c r="B64" s="71"/>
      <c r="C64" s="71"/>
      <c r="D64" s="141"/>
      <c r="E64" s="141"/>
      <c r="F64" s="141"/>
      <c r="G64" s="141"/>
      <c r="H64" s="141"/>
      <c r="I64" s="141"/>
      <c r="J64" s="141"/>
      <c r="K64" s="9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21" customHeight="1">
      <c r="A65" s="84"/>
      <c r="B65" s="71"/>
      <c r="C65" s="71"/>
      <c r="D65" s="71"/>
      <c r="E65" s="71"/>
      <c r="F65" s="73"/>
      <c r="G65" s="71"/>
      <c r="H65" s="71"/>
      <c r="I65" s="71"/>
      <c r="J65" s="73"/>
      <c r="K65" s="9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21" customHeight="1">
      <c r="A66" s="84"/>
      <c r="B66" s="71"/>
      <c r="C66" s="71"/>
      <c r="D66" s="71"/>
      <c r="E66" s="71"/>
      <c r="F66" s="73"/>
      <c r="G66" s="71"/>
      <c r="H66" s="71"/>
      <c r="I66" s="71"/>
      <c r="J66" s="73"/>
      <c r="K66" s="9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21" customHeight="1">
      <c r="A67" s="84"/>
      <c r="B67" s="71"/>
      <c r="C67" s="71"/>
      <c r="D67" s="71"/>
      <c r="E67" s="71"/>
      <c r="F67" s="73"/>
      <c r="G67" s="71"/>
      <c r="H67" s="71"/>
      <c r="I67" s="71"/>
      <c r="J67" s="73"/>
      <c r="K67" s="9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21" customHeight="1">
      <c r="A68" s="84"/>
      <c r="B68" s="71"/>
      <c r="C68" s="71"/>
      <c r="D68" s="71"/>
      <c r="E68" s="71"/>
      <c r="F68" s="73"/>
      <c r="G68" s="71"/>
      <c r="H68" s="71"/>
      <c r="I68" s="71"/>
      <c r="J68" s="73"/>
      <c r="K68" s="9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21" customHeight="1">
      <c r="A69" s="84"/>
      <c r="B69" s="71"/>
      <c r="C69" s="71"/>
      <c r="D69" s="71"/>
      <c r="E69" s="71"/>
      <c r="F69" s="73"/>
      <c r="G69" s="71"/>
      <c r="H69" s="71"/>
      <c r="I69" s="71"/>
      <c r="J69" s="73"/>
      <c r="K69" s="9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21" customHeight="1">
      <c r="A70" s="84"/>
      <c r="B70" s="71"/>
      <c r="C70" s="71"/>
      <c r="D70" s="71"/>
      <c r="E70" s="71"/>
      <c r="F70" s="73"/>
      <c r="G70" s="71"/>
      <c r="H70" s="71"/>
      <c r="I70" s="71"/>
      <c r="J70" s="73"/>
      <c r="K70" s="9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21" customHeight="1">
      <c r="A71" s="84"/>
      <c r="B71" s="71"/>
      <c r="C71" s="71"/>
      <c r="D71" s="71"/>
      <c r="E71" s="71"/>
      <c r="F71" s="73"/>
      <c r="G71" s="71"/>
      <c r="H71" s="71"/>
      <c r="I71" s="71"/>
      <c r="J71" s="73"/>
      <c r="K71" s="9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21" customHeight="1">
      <c r="A72" s="84"/>
      <c r="B72" s="71"/>
      <c r="C72" s="71"/>
      <c r="D72" s="71"/>
      <c r="E72" s="71"/>
      <c r="F72" s="73"/>
      <c r="G72" s="71"/>
      <c r="H72" s="71"/>
      <c r="I72" s="71"/>
      <c r="J72" s="73"/>
      <c r="K72" s="9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21" customHeight="1">
      <c r="A73" s="84"/>
      <c r="B73" s="71"/>
      <c r="C73" s="71"/>
      <c r="D73" s="71"/>
      <c r="E73" s="71"/>
      <c r="F73" s="73"/>
      <c r="G73" s="71"/>
      <c r="H73" s="71"/>
      <c r="I73" s="71"/>
      <c r="J73" s="73"/>
      <c r="K73" s="9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21" customHeight="1">
      <c r="A74" s="84"/>
      <c r="B74" s="71"/>
      <c r="C74" s="71"/>
      <c r="D74" s="71"/>
      <c r="E74" s="71"/>
      <c r="F74" s="73"/>
      <c r="G74" s="71"/>
      <c r="H74" s="71"/>
      <c r="I74" s="71"/>
      <c r="J74" s="73"/>
      <c r="K74" s="9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21" customHeight="1">
      <c r="A75" s="84"/>
      <c r="B75" s="71"/>
      <c r="C75" s="71"/>
      <c r="D75" s="71"/>
      <c r="E75" s="71"/>
      <c r="F75" s="73"/>
      <c r="G75" s="71"/>
      <c r="H75" s="71"/>
      <c r="I75" s="71"/>
      <c r="J75" s="73"/>
      <c r="K75" s="9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21" customHeight="1">
      <c r="A76" s="84"/>
      <c r="B76" s="71"/>
      <c r="C76" s="71"/>
      <c r="D76" s="71"/>
      <c r="E76" s="71"/>
      <c r="F76" s="73"/>
      <c r="G76" s="71"/>
      <c r="H76" s="71"/>
      <c r="I76" s="71"/>
      <c r="J76" s="73"/>
      <c r="K76" s="9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21" customHeight="1">
      <c r="A77" s="84"/>
      <c r="B77" s="71"/>
      <c r="C77" s="71"/>
      <c r="D77" s="71"/>
      <c r="E77" s="71"/>
      <c r="F77" s="73"/>
      <c r="G77" s="71"/>
      <c r="H77" s="71"/>
      <c r="I77" s="71"/>
      <c r="J77" s="73"/>
      <c r="K77" s="9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21" customHeight="1">
      <c r="A78" s="84"/>
      <c r="B78" s="71"/>
      <c r="C78" s="71"/>
      <c r="D78" s="71"/>
      <c r="E78" s="71"/>
      <c r="F78" s="73"/>
      <c r="G78" s="71"/>
      <c r="H78" s="71"/>
      <c r="I78" s="71"/>
      <c r="J78" s="73"/>
      <c r="K78" s="9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21" customHeight="1">
      <c r="A79" s="84"/>
      <c r="B79" s="71"/>
      <c r="C79" s="71"/>
      <c r="D79" s="71"/>
      <c r="E79" s="71"/>
      <c r="F79" s="73"/>
      <c r="G79" s="71"/>
      <c r="H79" s="71"/>
      <c r="I79" s="71"/>
      <c r="J79" s="73"/>
      <c r="K79" s="9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21" customHeight="1">
      <c r="A80" s="84"/>
      <c r="B80" s="71"/>
      <c r="C80" s="71"/>
      <c r="D80" s="71"/>
      <c r="E80" s="71"/>
      <c r="F80" s="73"/>
      <c r="G80" s="71"/>
      <c r="H80" s="71"/>
      <c r="I80" s="71"/>
      <c r="J80" s="73"/>
      <c r="K80" s="9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21" customHeight="1">
      <c r="A81" s="84"/>
      <c r="B81" s="71"/>
      <c r="C81" s="71"/>
      <c r="D81" s="71"/>
      <c r="E81" s="71"/>
      <c r="F81" s="73"/>
      <c r="G81" s="71"/>
      <c r="H81" s="71"/>
      <c r="I81" s="71"/>
      <c r="J81" s="73"/>
      <c r="K81" s="9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21" customHeight="1">
      <c r="A82" s="84"/>
      <c r="B82" s="71"/>
      <c r="C82" s="71"/>
      <c r="D82" s="71"/>
      <c r="E82" s="71"/>
      <c r="F82" s="73"/>
      <c r="G82" s="71"/>
      <c r="H82" s="71"/>
      <c r="I82" s="71"/>
      <c r="J82" s="73"/>
      <c r="K82" s="9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21" customHeight="1">
      <c r="A83" s="84"/>
      <c r="B83" s="71"/>
      <c r="C83" s="71"/>
      <c r="D83" s="71"/>
      <c r="E83" s="71"/>
      <c r="F83" s="73"/>
      <c r="G83" s="71"/>
      <c r="H83" s="71"/>
      <c r="I83" s="71"/>
      <c r="J83" s="73"/>
      <c r="K83" s="9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21" customHeight="1">
      <c r="A84" s="84"/>
      <c r="B84" s="71"/>
      <c r="C84" s="71"/>
      <c r="D84" s="71"/>
      <c r="E84" s="71"/>
      <c r="F84" s="73"/>
      <c r="G84" s="71"/>
      <c r="H84" s="71"/>
      <c r="I84" s="71"/>
      <c r="J84" s="73"/>
      <c r="K84" s="9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21" customHeight="1">
      <c r="A85" s="84"/>
      <c r="B85" s="71"/>
      <c r="C85" s="71"/>
      <c r="D85" s="71"/>
      <c r="E85" s="71"/>
      <c r="F85" s="73"/>
      <c r="G85" s="71"/>
      <c r="H85" s="71"/>
      <c r="I85" s="71"/>
      <c r="J85" s="73"/>
      <c r="K85" s="9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21" customHeight="1">
      <c r="A86" s="84"/>
      <c r="B86" s="71"/>
      <c r="C86" s="71"/>
      <c r="D86" s="71"/>
      <c r="E86" s="71"/>
      <c r="F86" s="73"/>
      <c r="G86" s="71"/>
      <c r="H86" s="71"/>
      <c r="I86" s="71"/>
      <c r="J86" s="73"/>
      <c r="K86" s="9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21" customHeight="1">
      <c r="A87" s="84"/>
      <c r="B87" s="71"/>
      <c r="C87" s="71"/>
      <c r="D87" s="71"/>
      <c r="E87" s="71"/>
      <c r="F87" s="73"/>
      <c r="G87" s="71"/>
      <c r="H87" s="71"/>
      <c r="I87" s="71"/>
      <c r="J87" s="73"/>
      <c r="K87" s="9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21" customHeight="1">
      <c r="A88" s="84"/>
      <c r="B88" s="71"/>
      <c r="C88" s="71"/>
      <c r="D88" s="71"/>
      <c r="E88" s="71"/>
      <c r="F88" s="73"/>
      <c r="G88" s="71"/>
      <c r="H88" s="71"/>
      <c r="I88" s="71"/>
      <c r="J88" s="73"/>
      <c r="K88" s="9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21" customHeight="1">
      <c r="A89" s="84"/>
      <c r="B89" s="71"/>
      <c r="C89" s="71"/>
      <c r="D89" s="71"/>
      <c r="E89" s="71"/>
      <c r="F89" s="73"/>
      <c r="G89" s="71"/>
      <c r="H89" s="71"/>
      <c r="I89" s="71"/>
      <c r="J89" s="73"/>
      <c r="K89" s="9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21" customHeight="1">
      <c r="A90" s="84"/>
      <c r="B90" s="71"/>
      <c r="C90" s="71"/>
      <c r="D90" s="71"/>
      <c r="E90" s="71"/>
      <c r="F90" s="73"/>
      <c r="G90" s="71"/>
      <c r="H90" s="71"/>
      <c r="I90" s="71"/>
      <c r="J90" s="73"/>
      <c r="K90" s="9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21" customHeight="1">
      <c r="A91" s="84"/>
      <c r="B91" s="71"/>
      <c r="C91" s="71"/>
      <c r="D91" s="71"/>
      <c r="E91" s="71"/>
      <c r="F91" s="73"/>
      <c r="G91" s="71"/>
      <c r="H91" s="71"/>
      <c r="I91" s="71"/>
      <c r="J91" s="73"/>
      <c r="K91" s="9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21" customHeight="1">
      <c r="A92" s="84"/>
      <c r="B92" s="71"/>
      <c r="C92" s="71"/>
      <c r="D92" s="71"/>
      <c r="E92" s="71"/>
      <c r="F92" s="73"/>
      <c r="G92" s="71"/>
      <c r="H92" s="71"/>
      <c r="I92" s="71"/>
      <c r="J92" s="73"/>
      <c r="K92" s="9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21" customHeight="1">
      <c r="A93" s="84"/>
      <c r="B93" s="71"/>
      <c r="C93" s="71"/>
      <c r="D93" s="71"/>
      <c r="E93" s="71"/>
      <c r="F93" s="73"/>
      <c r="G93" s="71"/>
      <c r="H93" s="71"/>
      <c r="I93" s="71"/>
      <c r="J93" s="73"/>
      <c r="K93" s="9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21" customHeight="1">
      <c r="A94" s="84"/>
      <c r="B94" s="71"/>
      <c r="C94" s="71"/>
      <c r="D94" s="71"/>
      <c r="E94" s="71"/>
      <c r="F94" s="73"/>
      <c r="G94" s="71"/>
      <c r="H94" s="71"/>
      <c r="I94" s="71"/>
      <c r="J94" s="73"/>
      <c r="K94" s="9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21" customHeight="1">
      <c r="A95" s="84"/>
      <c r="B95" s="71"/>
      <c r="C95" s="71"/>
      <c r="D95" s="71"/>
      <c r="E95" s="71"/>
      <c r="F95" s="73"/>
      <c r="G95" s="71"/>
      <c r="H95" s="71"/>
      <c r="I95" s="71"/>
      <c r="J95" s="73"/>
      <c r="K95" s="9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21" customHeight="1">
      <c r="A96" s="84"/>
      <c r="B96" s="71"/>
      <c r="C96" s="71"/>
      <c r="D96" s="71"/>
      <c r="E96" s="71"/>
      <c r="F96" s="73"/>
      <c r="G96" s="71"/>
      <c r="H96" s="71"/>
      <c r="I96" s="71"/>
      <c r="J96" s="73"/>
      <c r="K96" s="9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21" customHeight="1">
      <c r="A97" s="84"/>
      <c r="B97" s="71"/>
      <c r="C97" s="71"/>
      <c r="D97" s="71"/>
      <c r="E97" s="71"/>
      <c r="F97" s="73"/>
      <c r="G97" s="71"/>
      <c r="H97" s="71"/>
      <c r="I97" s="71"/>
      <c r="J97" s="73"/>
      <c r="K97" s="9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21" customHeight="1">
      <c r="A98" s="84"/>
      <c r="B98" s="71"/>
      <c r="C98" s="71"/>
      <c r="D98" s="71"/>
      <c r="E98" s="71"/>
      <c r="F98" s="73"/>
      <c r="G98" s="71"/>
      <c r="H98" s="71"/>
      <c r="I98" s="71"/>
      <c r="J98" s="73"/>
      <c r="K98" s="9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21" customHeight="1">
      <c r="A99" s="84"/>
      <c r="B99" s="71"/>
      <c r="C99" s="71"/>
      <c r="D99" s="71"/>
      <c r="E99" s="71"/>
      <c r="F99" s="73"/>
      <c r="G99" s="71"/>
      <c r="H99" s="71"/>
      <c r="I99" s="71"/>
      <c r="J99" s="73"/>
      <c r="K99" s="9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21" customHeight="1">
      <c r="A100" s="84"/>
      <c r="B100" s="71"/>
      <c r="C100" s="71"/>
      <c r="D100" s="71"/>
      <c r="E100" s="71"/>
      <c r="F100" s="73"/>
      <c r="G100" s="71"/>
      <c r="H100" s="71"/>
      <c r="I100" s="71"/>
      <c r="J100" s="73"/>
      <c r="K100" s="9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21" customHeight="1">
      <c r="A101" s="84"/>
      <c r="B101" s="71"/>
      <c r="C101" s="71"/>
      <c r="D101" s="71"/>
      <c r="E101" s="71"/>
      <c r="F101" s="73"/>
      <c r="G101" s="71"/>
      <c r="H101" s="71"/>
      <c r="I101" s="71"/>
      <c r="J101" s="73"/>
      <c r="K101" s="9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21" customHeight="1">
      <c r="A102" s="84"/>
      <c r="B102" s="71"/>
      <c r="C102" s="71"/>
      <c r="D102" s="71"/>
      <c r="E102" s="71"/>
      <c r="F102" s="73"/>
      <c r="G102" s="71"/>
      <c r="H102" s="71"/>
      <c r="I102" s="71"/>
      <c r="J102" s="73"/>
      <c r="K102" s="9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21" customHeight="1">
      <c r="A103" s="84"/>
      <c r="B103" s="71"/>
      <c r="C103" s="71"/>
      <c r="D103" s="71"/>
      <c r="E103" s="71"/>
      <c r="F103" s="73"/>
      <c r="G103" s="71"/>
      <c r="H103" s="71"/>
      <c r="I103" s="71"/>
      <c r="J103" s="73"/>
      <c r="K103" s="9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21" customHeight="1">
      <c r="A104" s="84"/>
      <c r="B104" s="71"/>
      <c r="C104" s="71"/>
      <c r="D104" s="71"/>
      <c r="E104" s="71"/>
      <c r="F104" s="73"/>
      <c r="G104" s="71"/>
      <c r="H104" s="71"/>
      <c r="I104" s="71"/>
      <c r="J104" s="73"/>
      <c r="K104" s="9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21" customHeight="1">
      <c r="A105" s="84"/>
      <c r="B105" s="71"/>
      <c r="C105" s="71"/>
      <c r="D105" s="71"/>
      <c r="E105" s="71"/>
      <c r="F105" s="73"/>
      <c r="G105" s="71"/>
      <c r="H105" s="71"/>
      <c r="I105" s="71"/>
      <c r="J105" s="73"/>
      <c r="K105" s="9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21" customHeight="1">
      <c r="A106" s="84"/>
      <c r="B106" s="71"/>
      <c r="C106" s="71"/>
      <c r="D106" s="71"/>
      <c r="E106" s="71"/>
      <c r="F106" s="73"/>
      <c r="G106" s="71"/>
      <c r="H106" s="71"/>
      <c r="I106" s="71"/>
      <c r="J106" s="73"/>
      <c r="K106" s="9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21" customHeight="1">
      <c r="A107" s="84"/>
      <c r="B107" s="71"/>
      <c r="C107" s="71"/>
      <c r="D107" s="71"/>
      <c r="E107" s="71"/>
      <c r="F107" s="73"/>
      <c r="G107" s="71"/>
      <c r="H107" s="71"/>
      <c r="I107" s="71"/>
      <c r="J107" s="73"/>
      <c r="K107" s="9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21" customHeight="1">
      <c r="A108" s="84"/>
      <c r="B108" s="71"/>
      <c r="C108" s="71"/>
      <c r="D108" s="71"/>
      <c r="E108" s="71"/>
      <c r="F108" s="73"/>
      <c r="G108" s="71"/>
      <c r="H108" s="71"/>
      <c r="I108" s="71"/>
      <c r="J108" s="73"/>
      <c r="K108" s="9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21" customHeight="1">
      <c r="A109" s="84"/>
      <c r="B109" s="71"/>
      <c r="C109" s="71"/>
      <c r="D109" s="71"/>
      <c r="E109" s="71"/>
      <c r="F109" s="73"/>
      <c r="G109" s="71"/>
      <c r="H109" s="71"/>
      <c r="I109" s="71"/>
      <c r="J109" s="73"/>
      <c r="K109" s="9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21" customHeight="1">
      <c r="A110" s="84"/>
      <c r="B110" s="71"/>
      <c r="C110" s="71"/>
      <c r="D110" s="71"/>
      <c r="E110" s="71"/>
      <c r="F110" s="73"/>
      <c r="G110" s="71"/>
      <c r="H110" s="71"/>
      <c r="I110" s="71"/>
      <c r="J110" s="73"/>
      <c r="K110" s="9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21" customHeight="1">
      <c r="A111" s="84"/>
      <c r="B111" s="71"/>
      <c r="C111" s="71"/>
      <c r="D111" s="71"/>
      <c r="E111" s="71"/>
      <c r="F111" s="73"/>
      <c r="G111" s="71"/>
      <c r="H111" s="71"/>
      <c r="I111" s="71"/>
      <c r="J111" s="73"/>
      <c r="K111" s="9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21" customHeight="1">
      <c r="A112" s="84"/>
      <c r="B112" s="71"/>
      <c r="C112" s="71"/>
      <c r="D112" s="71"/>
      <c r="E112" s="71"/>
      <c r="F112" s="73"/>
      <c r="G112" s="71"/>
      <c r="H112" s="71"/>
      <c r="I112" s="71"/>
      <c r="J112" s="73"/>
      <c r="K112" s="9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21" customHeight="1">
      <c r="A113" s="84"/>
      <c r="B113" s="71"/>
      <c r="C113" s="71"/>
      <c r="D113" s="71"/>
      <c r="E113" s="71"/>
      <c r="F113" s="73"/>
      <c r="G113" s="71"/>
      <c r="H113" s="71"/>
      <c r="I113" s="71"/>
      <c r="J113" s="73"/>
      <c r="K113" s="9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21" customHeight="1">
      <c r="A114" s="84"/>
      <c r="B114" s="71"/>
      <c r="C114" s="71"/>
      <c r="D114" s="71"/>
      <c r="E114" s="71"/>
      <c r="F114" s="73"/>
      <c r="G114" s="71"/>
      <c r="H114" s="71"/>
      <c r="I114" s="71"/>
      <c r="J114" s="73"/>
      <c r="K114" s="9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21" customHeight="1">
      <c r="A115" s="84"/>
      <c r="B115" s="71"/>
      <c r="C115" s="71"/>
      <c r="D115" s="71"/>
      <c r="E115" s="71"/>
      <c r="F115" s="73"/>
      <c r="G115" s="71"/>
      <c r="H115" s="71"/>
      <c r="I115" s="71"/>
      <c r="J115" s="73"/>
      <c r="K115" s="9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21" customHeight="1">
      <c r="A116" s="84"/>
      <c r="B116" s="71"/>
      <c r="C116" s="71"/>
      <c r="D116" s="71"/>
      <c r="E116" s="71"/>
      <c r="F116" s="73"/>
      <c r="G116" s="71"/>
      <c r="H116" s="71"/>
      <c r="I116" s="71"/>
      <c r="J116" s="73"/>
      <c r="K116" s="9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21" customHeight="1">
      <c r="A117" s="84"/>
      <c r="B117" s="71"/>
      <c r="C117" s="71"/>
      <c r="D117" s="71"/>
      <c r="E117" s="71"/>
      <c r="F117" s="73"/>
      <c r="G117" s="71"/>
      <c r="H117" s="71"/>
      <c r="I117" s="71"/>
      <c r="J117" s="73"/>
      <c r="K117" s="9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21" customHeight="1">
      <c r="A118" s="84"/>
      <c r="B118" s="71"/>
      <c r="C118" s="71"/>
      <c r="D118" s="71"/>
      <c r="E118" s="71"/>
      <c r="F118" s="73"/>
      <c r="G118" s="71"/>
      <c r="H118" s="71"/>
      <c r="I118" s="71"/>
      <c r="J118" s="73"/>
      <c r="K118" s="9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21" customHeight="1">
      <c r="A119" s="84"/>
      <c r="B119" s="71"/>
      <c r="C119" s="71"/>
      <c r="D119" s="71"/>
      <c r="E119" s="71"/>
      <c r="F119" s="73"/>
      <c r="G119" s="71"/>
      <c r="H119" s="71"/>
      <c r="I119" s="71"/>
      <c r="J119" s="73"/>
      <c r="K119" s="9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21" customHeight="1">
      <c r="A120" s="84"/>
      <c r="B120" s="71"/>
      <c r="C120" s="71"/>
      <c r="D120" s="71"/>
      <c r="E120" s="71"/>
      <c r="F120" s="73"/>
      <c r="G120" s="71"/>
      <c r="H120" s="71"/>
      <c r="I120" s="71"/>
      <c r="J120" s="73"/>
      <c r="K120" s="9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21" customHeight="1">
      <c r="A121" s="84"/>
      <c r="B121" s="71"/>
      <c r="C121" s="71"/>
      <c r="D121" s="71"/>
      <c r="E121" s="71"/>
      <c r="F121" s="73"/>
      <c r="G121" s="71"/>
      <c r="H121" s="71"/>
      <c r="I121" s="71"/>
      <c r="J121" s="73"/>
      <c r="K121" s="9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21" customHeight="1">
      <c r="A122" s="84"/>
      <c r="B122" s="71"/>
      <c r="C122" s="71"/>
      <c r="D122" s="71"/>
      <c r="E122" s="71"/>
      <c r="F122" s="73"/>
      <c r="G122" s="71"/>
      <c r="H122" s="71"/>
      <c r="I122" s="71"/>
      <c r="J122" s="73"/>
      <c r="K122" s="9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21" customHeight="1">
      <c r="A123" s="84"/>
      <c r="B123" s="71"/>
      <c r="C123" s="71"/>
      <c r="D123" s="71"/>
      <c r="E123" s="71"/>
      <c r="F123" s="73"/>
      <c r="G123" s="71"/>
      <c r="H123" s="71"/>
      <c r="I123" s="71"/>
      <c r="J123" s="73"/>
      <c r="K123" s="9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21" customHeight="1">
      <c r="A124" s="84"/>
      <c r="B124" s="71"/>
      <c r="C124" s="71"/>
      <c r="D124" s="71"/>
      <c r="E124" s="71"/>
      <c r="F124" s="73"/>
      <c r="G124" s="71"/>
      <c r="H124" s="71"/>
      <c r="I124" s="71"/>
      <c r="J124" s="73"/>
      <c r="K124" s="9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21" customHeight="1">
      <c r="A125" s="84"/>
      <c r="B125" s="71"/>
      <c r="C125" s="71"/>
      <c r="D125" s="71"/>
      <c r="E125" s="71"/>
      <c r="F125" s="73"/>
      <c r="G125" s="71"/>
      <c r="H125" s="71"/>
      <c r="I125" s="71"/>
      <c r="J125" s="73"/>
      <c r="K125" s="9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21" customHeight="1">
      <c r="A126" s="84"/>
      <c r="B126" s="71"/>
      <c r="C126" s="71"/>
      <c r="D126" s="71"/>
      <c r="E126" s="71"/>
      <c r="F126" s="73"/>
      <c r="G126" s="71"/>
      <c r="H126" s="71"/>
      <c r="I126" s="71"/>
      <c r="J126" s="73"/>
      <c r="K126" s="9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21" customHeight="1">
      <c r="A127" s="84"/>
      <c r="B127" s="71"/>
      <c r="C127" s="71"/>
      <c r="D127" s="71"/>
      <c r="E127" s="71"/>
      <c r="F127" s="73"/>
      <c r="G127" s="71"/>
      <c r="H127" s="71"/>
      <c r="I127" s="71"/>
      <c r="J127" s="73"/>
      <c r="K127" s="9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21" customHeight="1">
      <c r="A128" s="84"/>
      <c r="B128" s="71"/>
      <c r="C128" s="71"/>
      <c r="D128" s="71"/>
      <c r="E128" s="71"/>
      <c r="F128" s="73"/>
      <c r="G128" s="71"/>
      <c r="H128" s="71"/>
      <c r="I128" s="71"/>
      <c r="J128" s="73"/>
      <c r="K128" s="9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21" customHeight="1">
      <c r="A129" s="84"/>
      <c r="B129" s="71"/>
      <c r="C129" s="71"/>
      <c r="D129" s="71"/>
      <c r="E129" s="71"/>
      <c r="F129" s="73"/>
      <c r="G129" s="71"/>
      <c r="H129" s="71"/>
      <c r="I129" s="71"/>
      <c r="J129" s="73"/>
      <c r="K129" s="9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21" customHeight="1">
      <c r="A130" s="84"/>
      <c r="B130" s="71"/>
      <c r="C130" s="71"/>
      <c r="D130" s="71"/>
      <c r="E130" s="71"/>
      <c r="F130" s="73"/>
      <c r="G130" s="71"/>
      <c r="H130" s="71"/>
      <c r="I130" s="71"/>
      <c r="J130" s="73"/>
      <c r="K130" s="9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21" customHeight="1">
      <c r="A131" s="84"/>
      <c r="B131" s="71"/>
      <c r="C131" s="71"/>
      <c r="D131" s="71"/>
      <c r="E131" s="71"/>
      <c r="F131" s="73"/>
      <c r="G131" s="71"/>
      <c r="H131" s="71"/>
      <c r="I131" s="71"/>
      <c r="J131" s="73"/>
      <c r="K131" s="9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21" customHeight="1">
      <c r="A132" s="84"/>
      <c r="B132" s="71"/>
      <c r="C132" s="71"/>
      <c r="D132" s="71"/>
      <c r="E132" s="71"/>
      <c r="F132" s="73"/>
      <c r="G132" s="71"/>
      <c r="H132" s="71"/>
      <c r="I132" s="71"/>
      <c r="J132" s="73"/>
      <c r="K132" s="9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21" customHeight="1">
      <c r="A133" s="84"/>
      <c r="B133" s="71"/>
      <c r="C133" s="71"/>
      <c r="D133" s="71"/>
      <c r="E133" s="71"/>
      <c r="F133" s="73"/>
      <c r="G133" s="71"/>
      <c r="H133" s="71"/>
      <c r="I133" s="71"/>
      <c r="J133" s="73"/>
      <c r="K133" s="9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21" customHeight="1">
      <c r="A134" s="84"/>
      <c r="B134" s="71"/>
      <c r="C134" s="71"/>
      <c r="D134" s="71"/>
      <c r="E134" s="71"/>
      <c r="F134" s="73"/>
      <c r="G134" s="71"/>
      <c r="H134" s="71"/>
      <c r="I134" s="71"/>
      <c r="J134" s="73"/>
      <c r="K134" s="9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21" customHeight="1">
      <c r="A135" s="84"/>
      <c r="B135" s="71"/>
      <c r="C135" s="71"/>
      <c r="D135" s="71"/>
      <c r="E135" s="71"/>
      <c r="F135" s="73"/>
      <c r="G135" s="71"/>
      <c r="H135" s="71"/>
      <c r="I135" s="71"/>
      <c r="J135" s="73"/>
      <c r="K135" s="9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21" customHeight="1">
      <c r="A136" s="84"/>
      <c r="B136" s="71"/>
      <c r="C136" s="71"/>
      <c r="D136" s="71"/>
      <c r="E136" s="71"/>
      <c r="F136" s="73"/>
      <c r="G136" s="71"/>
      <c r="H136" s="71"/>
      <c r="I136" s="71"/>
      <c r="J136" s="73"/>
      <c r="K136" s="9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21" customHeight="1">
      <c r="A137" s="84"/>
      <c r="B137" s="71"/>
      <c r="C137" s="71"/>
      <c r="D137" s="71"/>
      <c r="E137" s="71"/>
      <c r="F137" s="73"/>
      <c r="G137" s="71"/>
      <c r="H137" s="71"/>
      <c r="I137" s="71"/>
      <c r="J137" s="73"/>
      <c r="K137" s="9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21" customHeight="1">
      <c r="A138" s="84"/>
      <c r="B138" s="71"/>
      <c r="C138" s="71"/>
      <c r="D138" s="71"/>
      <c r="E138" s="71"/>
      <c r="F138" s="73"/>
      <c r="G138" s="71"/>
      <c r="H138" s="71"/>
      <c r="I138" s="71"/>
      <c r="J138" s="73"/>
      <c r="K138" s="9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21" customHeight="1">
      <c r="A139" s="84"/>
      <c r="B139" s="71"/>
      <c r="C139" s="71"/>
      <c r="D139" s="71"/>
      <c r="E139" s="71"/>
      <c r="F139" s="73"/>
      <c r="G139" s="71"/>
      <c r="H139" s="71"/>
      <c r="I139" s="71"/>
      <c r="J139" s="73"/>
      <c r="K139" s="9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21" customHeight="1">
      <c r="A140" s="84"/>
      <c r="B140" s="71"/>
      <c r="C140" s="71"/>
      <c r="D140" s="71"/>
      <c r="E140" s="71"/>
      <c r="F140" s="73"/>
      <c r="G140" s="71"/>
      <c r="H140" s="71"/>
      <c r="I140" s="71"/>
      <c r="J140" s="73"/>
      <c r="K140" s="9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21" customHeight="1">
      <c r="A141" s="84"/>
      <c r="B141" s="71"/>
      <c r="C141" s="71"/>
      <c r="D141" s="71"/>
      <c r="E141" s="71"/>
      <c r="F141" s="73"/>
      <c r="G141" s="71"/>
      <c r="H141" s="71"/>
      <c r="I141" s="71"/>
      <c r="J141" s="73"/>
      <c r="K141" s="9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21" customHeight="1">
      <c r="A142" s="84"/>
      <c r="B142" s="71"/>
      <c r="C142" s="71"/>
      <c r="D142" s="71"/>
      <c r="E142" s="71"/>
      <c r="F142" s="73"/>
      <c r="G142" s="71"/>
      <c r="H142" s="71"/>
      <c r="I142" s="71"/>
      <c r="J142" s="73"/>
      <c r="K142" s="9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21" customHeight="1">
      <c r="A143" s="84"/>
      <c r="B143" s="71"/>
      <c r="C143" s="71"/>
      <c r="D143" s="71"/>
      <c r="E143" s="71"/>
      <c r="F143" s="73"/>
      <c r="G143" s="71"/>
      <c r="H143" s="71"/>
      <c r="I143" s="71"/>
      <c r="J143" s="73"/>
      <c r="K143" s="9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21" customHeight="1">
      <c r="A144" s="84"/>
      <c r="B144" s="71"/>
      <c r="C144" s="71"/>
      <c r="D144" s="71"/>
      <c r="E144" s="71"/>
      <c r="F144" s="73"/>
      <c r="G144" s="71"/>
      <c r="H144" s="71"/>
      <c r="I144" s="71"/>
      <c r="J144" s="73"/>
      <c r="K144" s="9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21" customHeight="1">
      <c r="A145" s="84"/>
      <c r="B145" s="71"/>
      <c r="C145" s="71"/>
      <c r="D145" s="71"/>
      <c r="E145" s="71"/>
      <c r="F145" s="73"/>
      <c r="G145" s="71"/>
      <c r="H145" s="71"/>
      <c r="I145" s="71"/>
      <c r="J145" s="73"/>
      <c r="K145" s="9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21" customHeight="1">
      <c r="A146" s="84"/>
      <c r="B146" s="71"/>
      <c r="C146" s="71"/>
      <c r="D146" s="71"/>
      <c r="E146" s="71"/>
      <c r="F146" s="73"/>
      <c r="G146" s="71"/>
      <c r="H146" s="71"/>
      <c r="I146" s="71"/>
      <c r="J146" s="73"/>
      <c r="K146" s="9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21" customHeight="1">
      <c r="A147" s="84"/>
      <c r="B147" s="71"/>
      <c r="C147" s="71"/>
      <c r="D147" s="71"/>
      <c r="E147" s="71"/>
      <c r="F147" s="73"/>
      <c r="G147" s="71"/>
      <c r="H147" s="71"/>
      <c r="I147" s="71"/>
      <c r="J147" s="73"/>
      <c r="K147" s="9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21" customHeight="1">
      <c r="A148" s="84"/>
      <c r="B148" s="71"/>
      <c r="C148" s="71"/>
      <c r="D148" s="71"/>
      <c r="E148" s="71"/>
      <c r="F148" s="73"/>
      <c r="G148" s="71"/>
      <c r="H148" s="71"/>
      <c r="I148" s="71"/>
      <c r="J148" s="73"/>
      <c r="K148" s="9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21" customHeight="1">
      <c r="A149" s="84"/>
      <c r="B149" s="71"/>
      <c r="C149" s="71"/>
      <c r="D149" s="71"/>
      <c r="E149" s="71"/>
      <c r="F149" s="73"/>
      <c r="G149" s="71"/>
      <c r="H149" s="71"/>
      <c r="I149" s="71"/>
      <c r="J149" s="73"/>
      <c r="K149" s="9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21" customHeight="1">
      <c r="A150" s="84"/>
      <c r="B150" s="71"/>
      <c r="C150" s="71"/>
      <c r="D150" s="71"/>
      <c r="E150" s="71"/>
      <c r="F150" s="73"/>
      <c r="G150" s="71"/>
      <c r="H150" s="71"/>
      <c r="I150" s="71"/>
      <c r="J150" s="73"/>
      <c r="K150" s="9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21" customHeight="1">
      <c r="A151" s="84"/>
      <c r="B151" s="71"/>
      <c r="C151" s="71"/>
      <c r="D151" s="71"/>
      <c r="E151" s="71"/>
      <c r="F151" s="73"/>
      <c r="G151" s="71"/>
      <c r="H151" s="71"/>
      <c r="I151" s="71"/>
      <c r="J151" s="73"/>
      <c r="K151" s="9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21" customHeight="1">
      <c r="A152" s="84"/>
      <c r="B152" s="71"/>
      <c r="C152" s="71"/>
      <c r="D152" s="71"/>
      <c r="E152" s="71"/>
      <c r="F152" s="73"/>
      <c r="G152" s="71"/>
      <c r="H152" s="71"/>
      <c r="I152" s="71"/>
      <c r="J152" s="73"/>
      <c r="K152" s="9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21" customHeight="1">
      <c r="A153" s="84"/>
      <c r="B153" s="71"/>
      <c r="C153" s="71"/>
      <c r="D153" s="71"/>
      <c r="E153" s="71"/>
      <c r="F153" s="73"/>
      <c r="G153" s="71"/>
      <c r="H153" s="71"/>
      <c r="I153" s="71"/>
      <c r="J153" s="73"/>
      <c r="K153" s="9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21" customHeight="1">
      <c r="A154" s="84"/>
      <c r="B154" s="71"/>
      <c r="C154" s="71"/>
      <c r="D154" s="71"/>
      <c r="E154" s="71"/>
      <c r="F154" s="73"/>
      <c r="G154" s="71"/>
      <c r="H154" s="71"/>
      <c r="I154" s="71"/>
      <c r="J154" s="73"/>
      <c r="K154" s="9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21" customHeight="1">
      <c r="A155" s="84"/>
      <c r="B155" s="71"/>
      <c r="C155" s="71"/>
      <c r="D155" s="71"/>
      <c r="E155" s="71"/>
      <c r="F155" s="73"/>
      <c r="G155" s="71"/>
      <c r="H155" s="71"/>
      <c r="I155" s="71"/>
      <c r="J155" s="73"/>
      <c r="K155" s="9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21" customHeight="1">
      <c r="A156" s="84"/>
      <c r="B156" s="71"/>
      <c r="C156" s="71"/>
      <c r="D156" s="71"/>
      <c r="E156" s="71"/>
      <c r="F156" s="73"/>
      <c r="G156" s="71"/>
      <c r="H156" s="71"/>
      <c r="I156" s="71"/>
      <c r="J156" s="73"/>
      <c r="K156" s="9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21" customHeight="1">
      <c r="A157" s="84"/>
      <c r="B157" s="71"/>
      <c r="C157" s="71"/>
      <c r="D157" s="71"/>
      <c r="E157" s="71"/>
      <c r="F157" s="73"/>
      <c r="G157" s="71"/>
      <c r="H157" s="71"/>
      <c r="I157" s="71"/>
      <c r="J157" s="73"/>
      <c r="K157" s="9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21" customHeight="1">
      <c r="A158" s="84"/>
      <c r="B158" s="71"/>
      <c r="C158" s="71"/>
      <c r="D158" s="71"/>
      <c r="E158" s="71"/>
      <c r="F158" s="73"/>
      <c r="G158" s="71"/>
      <c r="H158" s="71"/>
      <c r="I158" s="71"/>
      <c r="J158" s="73"/>
      <c r="K158" s="9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21" customHeight="1">
      <c r="A159" s="84"/>
      <c r="B159" s="71"/>
      <c r="C159" s="71"/>
      <c r="D159" s="71"/>
      <c r="E159" s="71"/>
      <c r="F159" s="73"/>
      <c r="G159" s="71"/>
      <c r="H159" s="71"/>
      <c r="I159" s="71"/>
      <c r="J159" s="73"/>
      <c r="K159" s="9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21" customHeight="1">
      <c r="A160" s="84"/>
      <c r="B160" s="71"/>
      <c r="C160" s="71"/>
      <c r="D160" s="71"/>
      <c r="E160" s="71"/>
      <c r="F160" s="73"/>
      <c r="G160" s="71"/>
      <c r="H160" s="71"/>
      <c r="I160" s="71"/>
      <c r="J160" s="73"/>
      <c r="K160" s="9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21" customHeight="1">
      <c r="A161" s="84"/>
      <c r="B161" s="71"/>
      <c r="C161" s="71"/>
      <c r="D161" s="71"/>
      <c r="E161" s="71"/>
      <c r="F161" s="73"/>
      <c r="G161" s="71"/>
      <c r="H161" s="71"/>
      <c r="I161" s="71"/>
      <c r="J161" s="73"/>
      <c r="K161" s="9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21" customHeight="1">
      <c r="A162" s="84"/>
      <c r="B162" s="71"/>
      <c r="C162" s="71"/>
      <c r="D162" s="71"/>
      <c r="E162" s="71"/>
      <c r="F162" s="73"/>
      <c r="G162" s="71"/>
      <c r="H162" s="71"/>
      <c r="I162" s="71"/>
      <c r="J162" s="73"/>
      <c r="K162" s="9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21" customHeight="1">
      <c r="A163" s="84"/>
      <c r="B163" s="71"/>
      <c r="C163" s="71"/>
      <c r="D163" s="71"/>
      <c r="E163" s="71"/>
      <c r="F163" s="73"/>
      <c r="G163" s="71"/>
      <c r="H163" s="71"/>
      <c r="I163" s="71"/>
      <c r="J163" s="73"/>
      <c r="K163" s="9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21" customHeight="1">
      <c r="A164" s="84"/>
      <c r="B164" s="71"/>
      <c r="C164" s="71"/>
      <c r="D164" s="71"/>
      <c r="E164" s="71"/>
      <c r="F164" s="73"/>
      <c r="G164" s="71"/>
      <c r="H164" s="71"/>
      <c r="I164" s="71"/>
      <c r="J164" s="73"/>
      <c r="K164" s="9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21" customHeight="1">
      <c r="A165" s="84"/>
      <c r="B165" s="71"/>
      <c r="C165" s="71"/>
      <c r="D165" s="71"/>
      <c r="E165" s="71"/>
      <c r="F165" s="73"/>
      <c r="G165" s="71"/>
      <c r="H165" s="71"/>
      <c r="I165" s="71"/>
      <c r="J165" s="73"/>
      <c r="K165" s="9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21" customHeight="1">
      <c r="A166" s="84"/>
      <c r="B166" s="71"/>
      <c r="C166" s="71"/>
      <c r="D166" s="71"/>
      <c r="E166" s="71"/>
      <c r="F166" s="73"/>
      <c r="G166" s="71"/>
      <c r="H166" s="71"/>
      <c r="I166" s="71"/>
      <c r="J166" s="73"/>
      <c r="K166" s="9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21" customHeight="1">
      <c r="A167" s="84"/>
      <c r="B167" s="71"/>
      <c r="C167" s="71"/>
      <c r="D167" s="71"/>
      <c r="E167" s="71"/>
      <c r="F167" s="73"/>
      <c r="G167" s="71"/>
      <c r="H167" s="71"/>
      <c r="I167" s="71"/>
      <c r="J167" s="73"/>
      <c r="K167" s="9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21" customHeight="1">
      <c r="A168" s="84"/>
      <c r="B168" s="71"/>
      <c r="C168" s="71"/>
      <c r="D168" s="71"/>
      <c r="E168" s="71"/>
      <c r="F168" s="73"/>
      <c r="G168" s="71"/>
      <c r="H168" s="71"/>
      <c r="I168" s="71"/>
      <c r="J168" s="73"/>
      <c r="K168" s="9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21" customHeight="1">
      <c r="A169" s="84"/>
      <c r="B169" s="71"/>
      <c r="C169" s="71"/>
      <c r="D169" s="71"/>
      <c r="E169" s="71"/>
      <c r="F169" s="73"/>
      <c r="G169" s="71"/>
      <c r="H169" s="71"/>
      <c r="I169" s="71"/>
      <c r="J169" s="73"/>
      <c r="K169" s="9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21" customHeight="1">
      <c r="A170" s="84"/>
      <c r="B170" s="71"/>
      <c r="C170" s="71"/>
      <c r="D170" s="71"/>
      <c r="E170" s="71"/>
      <c r="F170" s="73"/>
      <c r="G170" s="71"/>
      <c r="H170" s="71"/>
      <c r="I170" s="71"/>
      <c r="J170" s="73"/>
      <c r="K170" s="9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21" customHeight="1">
      <c r="A171" s="84"/>
      <c r="B171" s="71"/>
      <c r="C171" s="71"/>
      <c r="D171" s="71"/>
      <c r="E171" s="71"/>
      <c r="F171" s="73"/>
      <c r="G171" s="71"/>
      <c r="H171" s="71"/>
      <c r="I171" s="71"/>
      <c r="J171" s="73"/>
      <c r="K171" s="9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21" customHeight="1">
      <c r="A172" s="84"/>
      <c r="B172" s="71"/>
      <c r="C172" s="71"/>
      <c r="D172" s="71"/>
      <c r="E172" s="71"/>
      <c r="F172" s="73"/>
      <c r="G172" s="71"/>
      <c r="H172" s="71"/>
      <c r="I172" s="71"/>
      <c r="J172" s="73"/>
      <c r="K172" s="9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21" customHeight="1">
      <c r="A173" s="84"/>
      <c r="B173" s="71"/>
      <c r="C173" s="71"/>
      <c r="D173" s="71"/>
      <c r="E173" s="71"/>
      <c r="F173" s="73"/>
      <c r="G173" s="71"/>
      <c r="H173" s="71"/>
      <c r="I173" s="71"/>
      <c r="J173" s="73"/>
      <c r="K173" s="9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21" customHeight="1">
      <c r="A174" s="84"/>
      <c r="B174" s="71"/>
      <c r="C174" s="71"/>
      <c r="D174" s="71"/>
      <c r="E174" s="71"/>
      <c r="F174" s="73"/>
      <c r="G174" s="71"/>
      <c r="H174" s="71"/>
      <c r="I174" s="71"/>
      <c r="J174" s="73"/>
      <c r="K174" s="9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21" customHeight="1">
      <c r="A175" s="84"/>
      <c r="B175" s="71"/>
      <c r="C175" s="71"/>
      <c r="D175" s="71"/>
      <c r="E175" s="71"/>
      <c r="F175" s="73"/>
      <c r="G175" s="71"/>
      <c r="H175" s="71"/>
      <c r="I175" s="71"/>
      <c r="J175" s="73"/>
      <c r="K175" s="9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21" customHeight="1">
      <c r="A176" s="84"/>
      <c r="B176" s="71"/>
      <c r="C176" s="71"/>
      <c r="D176" s="71"/>
      <c r="E176" s="71"/>
      <c r="F176" s="73"/>
      <c r="G176" s="71"/>
      <c r="H176" s="71"/>
      <c r="I176" s="71"/>
      <c r="J176" s="73"/>
      <c r="K176" s="9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21" customHeight="1">
      <c r="A177" s="84"/>
      <c r="B177" s="71"/>
      <c r="C177" s="71"/>
      <c r="D177" s="71"/>
      <c r="E177" s="71"/>
      <c r="F177" s="73"/>
      <c r="G177" s="71"/>
      <c r="H177" s="71"/>
      <c r="I177" s="71"/>
      <c r="J177" s="73"/>
      <c r="K177" s="9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21" customHeight="1">
      <c r="A178" s="84"/>
      <c r="B178" s="71"/>
      <c r="C178" s="71"/>
      <c r="D178" s="71"/>
      <c r="E178" s="71"/>
      <c r="F178" s="73"/>
      <c r="G178" s="71"/>
      <c r="H178" s="71"/>
      <c r="I178" s="71"/>
      <c r="J178" s="73"/>
      <c r="K178" s="9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21" customHeight="1">
      <c r="A179" s="84"/>
      <c r="B179" s="71"/>
      <c r="C179" s="71"/>
      <c r="D179" s="71"/>
      <c r="E179" s="71"/>
      <c r="F179" s="73"/>
      <c r="G179" s="71"/>
      <c r="H179" s="71"/>
      <c r="I179" s="71"/>
      <c r="J179" s="73"/>
      <c r="K179" s="9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21" customHeight="1">
      <c r="A180" s="84"/>
      <c r="B180" s="71"/>
      <c r="C180" s="71"/>
      <c r="D180" s="71"/>
      <c r="E180" s="71"/>
      <c r="F180" s="73"/>
      <c r="G180" s="71"/>
      <c r="H180" s="71"/>
      <c r="I180" s="71"/>
      <c r="J180" s="73"/>
      <c r="K180" s="9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21" customHeight="1">
      <c r="A181" s="84"/>
      <c r="B181" s="71"/>
      <c r="C181" s="71"/>
      <c r="D181" s="71"/>
      <c r="E181" s="71"/>
      <c r="F181" s="73"/>
      <c r="G181" s="71"/>
      <c r="H181" s="71"/>
      <c r="I181" s="71"/>
      <c r="J181" s="73"/>
      <c r="K181" s="9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21" customHeight="1">
      <c r="A182" s="84"/>
      <c r="B182" s="71"/>
      <c r="C182" s="71"/>
      <c r="D182" s="71"/>
      <c r="E182" s="71"/>
      <c r="F182" s="73"/>
      <c r="G182" s="71"/>
      <c r="H182" s="71"/>
      <c r="I182" s="71"/>
      <c r="J182" s="73"/>
      <c r="K182" s="9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21" customHeight="1">
      <c r="A183" s="84"/>
      <c r="B183" s="71"/>
      <c r="C183" s="71"/>
      <c r="D183" s="71"/>
      <c r="E183" s="71"/>
      <c r="F183" s="73"/>
      <c r="G183" s="71"/>
      <c r="H183" s="71"/>
      <c r="I183" s="71"/>
      <c r="J183" s="73"/>
      <c r="K183" s="9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21" customHeight="1">
      <c r="A184" s="84"/>
      <c r="B184" s="71"/>
      <c r="C184" s="71"/>
      <c r="D184" s="71"/>
      <c r="E184" s="71"/>
      <c r="F184" s="73"/>
      <c r="G184" s="71"/>
      <c r="H184" s="71"/>
      <c r="I184" s="71"/>
      <c r="J184" s="73"/>
      <c r="K184" s="9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21" customHeight="1">
      <c r="A185" s="84"/>
      <c r="B185" s="71"/>
      <c r="C185" s="71"/>
      <c r="D185" s="71"/>
      <c r="E185" s="71"/>
      <c r="F185" s="73"/>
      <c r="G185" s="71"/>
      <c r="H185" s="71"/>
      <c r="I185" s="71"/>
      <c r="J185" s="73"/>
      <c r="K185" s="9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21" customHeight="1">
      <c r="A186" s="84"/>
      <c r="B186" s="71"/>
      <c r="C186" s="71"/>
      <c r="D186" s="71"/>
      <c r="E186" s="71"/>
      <c r="F186" s="73"/>
      <c r="G186" s="71"/>
      <c r="H186" s="71"/>
      <c r="I186" s="71"/>
      <c r="J186" s="73"/>
      <c r="K186" s="9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21" customHeight="1">
      <c r="A187" s="84"/>
      <c r="B187" s="71"/>
      <c r="C187" s="71"/>
      <c r="D187" s="71"/>
      <c r="E187" s="71"/>
      <c r="F187" s="73"/>
      <c r="G187" s="71"/>
      <c r="H187" s="71"/>
      <c r="I187" s="71"/>
      <c r="J187" s="73"/>
      <c r="K187" s="9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21" customHeight="1">
      <c r="A188" s="84"/>
      <c r="B188" s="71"/>
      <c r="C188" s="71"/>
      <c r="D188" s="71"/>
      <c r="E188" s="71"/>
      <c r="F188" s="73"/>
      <c r="G188" s="71"/>
      <c r="H188" s="71"/>
      <c r="I188" s="71"/>
      <c r="J188" s="73"/>
      <c r="K188" s="9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21" customHeight="1">
      <c r="A189" s="84"/>
      <c r="B189" s="71"/>
      <c r="C189" s="71"/>
      <c r="D189" s="71"/>
      <c r="E189" s="71"/>
      <c r="F189" s="73"/>
      <c r="G189" s="71"/>
      <c r="H189" s="71"/>
      <c r="I189" s="71"/>
      <c r="J189" s="73"/>
      <c r="K189" s="9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21" customHeight="1">
      <c r="A190" s="84"/>
      <c r="B190" s="71"/>
      <c r="C190" s="71"/>
      <c r="D190" s="71"/>
      <c r="E190" s="71"/>
      <c r="F190" s="73"/>
      <c r="G190" s="71"/>
      <c r="H190" s="71"/>
      <c r="I190" s="71"/>
      <c r="J190" s="73"/>
      <c r="K190" s="9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21" customHeight="1">
      <c r="A191" s="84"/>
      <c r="B191" s="71"/>
      <c r="C191" s="71"/>
      <c r="D191" s="71"/>
      <c r="E191" s="71"/>
      <c r="F191" s="73"/>
      <c r="G191" s="71"/>
      <c r="H191" s="71"/>
      <c r="I191" s="71"/>
      <c r="J191" s="73"/>
      <c r="K191" s="9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21" customHeight="1">
      <c r="A192" s="84"/>
      <c r="B192" s="71"/>
      <c r="C192" s="71"/>
      <c r="D192" s="71"/>
      <c r="E192" s="71"/>
      <c r="F192" s="73"/>
      <c r="G192" s="71"/>
      <c r="H192" s="71"/>
      <c r="I192" s="71"/>
      <c r="J192" s="73"/>
      <c r="K192" s="9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21" customHeight="1">
      <c r="A193" s="84"/>
      <c r="B193" s="71"/>
      <c r="C193" s="71"/>
      <c r="D193" s="71"/>
      <c r="E193" s="71"/>
      <c r="F193" s="73"/>
      <c r="G193" s="71"/>
      <c r="H193" s="71"/>
      <c r="I193" s="71"/>
      <c r="J193" s="73"/>
      <c r="K193" s="9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21" customHeight="1">
      <c r="A194" s="84"/>
      <c r="B194" s="71"/>
      <c r="C194" s="71"/>
      <c r="D194" s="71"/>
      <c r="E194" s="71"/>
      <c r="F194" s="73"/>
      <c r="G194" s="71"/>
      <c r="H194" s="71"/>
      <c r="I194" s="71"/>
      <c r="J194" s="73"/>
      <c r="K194" s="9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21" customHeight="1">
      <c r="A195" s="84"/>
      <c r="B195" s="71"/>
      <c r="C195" s="71"/>
      <c r="D195" s="71"/>
      <c r="E195" s="71"/>
      <c r="F195" s="73"/>
      <c r="G195" s="71"/>
      <c r="H195" s="71"/>
      <c r="I195" s="71"/>
      <c r="J195" s="73"/>
      <c r="K195" s="9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21" customHeight="1">
      <c r="A196" s="84"/>
      <c r="B196" s="71"/>
      <c r="C196" s="71"/>
      <c r="D196" s="71"/>
      <c r="E196" s="71"/>
      <c r="F196" s="73"/>
      <c r="G196" s="71"/>
      <c r="H196" s="71"/>
      <c r="I196" s="71"/>
      <c r="J196" s="73"/>
      <c r="K196" s="9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21" customHeight="1">
      <c r="A197" s="84"/>
      <c r="B197" s="71"/>
      <c r="C197" s="71"/>
      <c r="D197" s="71"/>
      <c r="E197" s="71"/>
      <c r="F197" s="73"/>
      <c r="G197" s="71"/>
      <c r="H197" s="71"/>
      <c r="I197" s="71"/>
      <c r="J197" s="73"/>
      <c r="K197" s="9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21" customHeight="1">
      <c r="A198" s="84"/>
      <c r="B198" s="71"/>
      <c r="C198" s="71"/>
      <c r="D198" s="71"/>
      <c r="E198" s="71"/>
      <c r="F198" s="73"/>
      <c r="G198" s="71"/>
      <c r="H198" s="71"/>
      <c r="I198" s="71"/>
      <c r="J198" s="73"/>
      <c r="K198" s="9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21" customHeight="1">
      <c r="A199" s="84"/>
      <c r="B199" s="71"/>
      <c r="C199" s="71"/>
      <c r="D199" s="71"/>
      <c r="E199" s="71"/>
      <c r="F199" s="73"/>
      <c r="G199" s="71"/>
      <c r="H199" s="71"/>
      <c r="I199" s="71"/>
      <c r="J199" s="73"/>
      <c r="K199" s="9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21" customHeight="1">
      <c r="A200" s="84"/>
      <c r="B200" s="71"/>
      <c r="C200" s="71"/>
      <c r="D200" s="71"/>
      <c r="E200" s="71"/>
      <c r="F200" s="73"/>
      <c r="G200" s="71"/>
      <c r="H200" s="71"/>
      <c r="I200" s="71"/>
      <c r="J200" s="73"/>
      <c r="K200" s="9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21" customHeight="1">
      <c r="A201" s="84"/>
      <c r="B201" s="71"/>
      <c r="C201" s="71"/>
      <c r="D201" s="71"/>
      <c r="E201" s="71"/>
      <c r="F201" s="73"/>
      <c r="G201" s="71"/>
      <c r="H201" s="71"/>
      <c r="I201" s="71"/>
      <c r="J201" s="73"/>
      <c r="K201" s="9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21" customHeight="1">
      <c r="A202" s="84"/>
      <c r="B202" s="71"/>
      <c r="C202" s="71"/>
      <c r="D202" s="71"/>
      <c r="E202" s="71"/>
      <c r="F202" s="73"/>
      <c r="G202" s="71"/>
      <c r="H202" s="71"/>
      <c r="I202" s="71"/>
      <c r="J202" s="73"/>
      <c r="K202" s="9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21" customHeight="1">
      <c r="A203" s="84"/>
      <c r="B203" s="71"/>
      <c r="C203" s="71"/>
      <c r="D203" s="71"/>
      <c r="E203" s="71"/>
      <c r="F203" s="73"/>
      <c r="G203" s="71"/>
      <c r="H203" s="71"/>
      <c r="I203" s="71"/>
      <c r="J203" s="73"/>
      <c r="K203" s="9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21" customHeight="1">
      <c r="A204" s="84"/>
      <c r="B204" s="71"/>
      <c r="C204" s="71"/>
      <c r="D204" s="71"/>
      <c r="E204" s="71"/>
      <c r="F204" s="73"/>
      <c r="G204" s="71"/>
      <c r="H204" s="71"/>
      <c r="I204" s="71"/>
      <c r="J204" s="73"/>
      <c r="K204" s="9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21" customHeight="1">
      <c r="A205" s="84"/>
      <c r="B205" s="71"/>
      <c r="C205" s="71"/>
      <c r="D205" s="71"/>
      <c r="E205" s="71"/>
      <c r="F205" s="73"/>
      <c r="G205" s="71"/>
      <c r="H205" s="71"/>
      <c r="I205" s="71"/>
      <c r="J205" s="73"/>
      <c r="K205" s="9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21" customHeight="1">
      <c r="A206" s="84"/>
      <c r="B206" s="71"/>
      <c r="C206" s="71"/>
      <c r="D206" s="71"/>
      <c r="E206" s="71"/>
      <c r="F206" s="73"/>
      <c r="G206" s="71"/>
      <c r="H206" s="71"/>
      <c r="I206" s="71"/>
      <c r="J206" s="73"/>
      <c r="K206" s="9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21" customHeight="1">
      <c r="A207" s="84"/>
      <c r="B207" s="71"/>
      <c r="C207" s="71"/>
      <c r="D207" s="71"/>
      <c r="E207" s="71"/>
      <c r="F207" s="73"/>
      <c r="G207" s="71"/>
      <c r="H207" s="71"/>
      <c r="I207" s="71"/>
      <c r="J207" s="73"/>
      <c r="K207" s="9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21" customHeight="1">
      <c r="A208" s="84"/>
      <c r="B208" s="71"/>
      <c r="C208" s="71"/>
      <c r="D208" s="71"/>
      <c r="E208" s="71"/>
      <c r="F208" s="73"/>
      <c r="G208" s="71"/>
      <c r="H208" s="71"/>
      <c r="I208" s="71"/>
      <c r="J208" s="73"/>
      <c r="K208" s="9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21" customHeight="1">
      <c r="A209" s="84"/>
      <c r="B209" s="71"/>
      <c r="C209" s="71"/>
      <c r="D209" s="71"/>
      <c r="E209" s="71"/>
      <c r="F209" s="73"/>
      <c r="G209" s="71"/>
      <c r="H209" s="71"/>
      <c r="I209" s="71"/>
      <c r="J209" s="73"/>
      <c r="K209" s="9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21" customHeight="1">
      <c r="A210" s="84"/>
      <c r="B210" s="71"/>
      <c r="C210" s="71"/>
      <c r="D210" s="71"/>
      <c r="E210" s="71"/>
      <c r="F210" s="73"/>
      <c r="G210" s="71"/>
      <c r="H210" s="71"/>
      <c r="I210" s="71"/>
      <c r="J210" s="73"/>
      <c r="K210" s="9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21" customHeight="1">
      <c r="A211" s="84"/>
      <c r="B211" s="71"/>
      <c r="C211" s="71"/>
      <c r="D211" s="71"/>
      <c r="E211" s="71"/>
      <c r="F211" s="73"/>
      <c r="G211" s="71"/>
      <c r="H211" s="71"/>
      <c r="I211" s="71"/>
      <c r="J211" s="73"/>
      <c r="K211" s="9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21" customHeight="1">
      <c r="A212" s="84"/>
      <c r="B212" s="71"/>
      <c r="C212" s="71"/>
      <c r="D212" s="71"/>
      <c r="E212" s="71"/>
      <c r="F212" s="73"/>
      <c r="G212" s="71"/>
      <c r="H212" s="71"/>
      <c r="I212" s="71"/>
      <c r="J212" s="73"/>
      <c r="K212" s="9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21" customHeight="1">
      <c r="A213" s="84"/>
      <c r="B213" s="71"/>
      <c r="C213" s="71"/>
      <c r="D213" s="71"/>
      <c r="E213" s="71"/>
      <c r="F213" s="73"/>
      <c r="G213" s="71"/>
      <c r="H213" s="71"/>
      <c r="I213" s="71"/>
      <c r="J213" s="73"/>
      <c r="K213" s="9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21" customHeight="1">
      <c r="A214" s="84"/>
      <c r="B214" s="71"/>
      <c r="C214" s="71"/>
      <c r="D214" s="71"/>
      <c r="E214" s="71"/>
      <c r="F214" s="73"/>
      <c r="G214" s="71"/>
      <c r="H214" s="71"/>
      <c r="I214" s="71"/>
      <c r="J214" s="73"/>
      <c r="K214" s="9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21" customHeight="1">
      <c r="A215" s="84"/>
      <c r="B215" s="71"/>
      <c r="C215" s="71"/>
      <c r="D215" s="71"/>
      <c r="E215" s="71"/>
      <c r="F215" s="73"/>
      <c r="G215" s="71"/>
      <c r="H215" s="71"/>
      <c r="I215" s="71"/>
      <c r="J215" s="73"/>
      <c r="K215" s="9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21" customHeight="1">
      <c r="A216" s="84"/>
      <c r="B216" s="71"/>
      <c r="C216" s="71"/>
      <c r="D216" s="71"/>
      <c r="E216" s="71"/>
      <c r="F216" s="73"/>
      <c r="G216" s="71"/>
      <c r="H216" s="71"/>
      <c r="I216" s="71"/>
      <c r="J216" s="73"/>
      <c r="K216" s="9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21" customHeight="1">
      <c r="A217" s="84"/>
      <c r="B217" s="71"/>
      <c r="C217" s="71"/>
      <c r="D217" s="71"/>
      <c r="E217" s="71"/>
      <c r="F217" s="73"/>
      <c r="G217" s="71"/>
      <c r="H217" s="71"/>
      <c r="I217" s="71"/>
      <c r="J217" s="73"/>
      <c r="K217" s="9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21" customHeight="1">
      <c r="A218" s="84"/>
      <c r="B218" s="71"/>
      <c r="C218" s="71"/>
      <c r="D218" s="71"/>
      <c r="E218" s="71"/>
      <c r="F218" s="73"/>
      <c r="G218" s="71"/>
      <c r="H218" s="71"/>
      <c r="I218" s="71"/>
      <c r="J218" s="73"/>
      <c r="K218" s="9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21" customHeight="1">
      <c r="A219" s="84"/>
      <c r="B219" s="71"/>
      <c r="C219" s="71"/>
      <c r="D219" s="71"/>
      <c r="E219" s="71"/>
      <c r="F219" s="73"/>
      <c r="G219" s="71"/>
      <c r="H219" s="71"/>
      <c r="I219" s="71"/>
      <c r="J219" s="73"/>
      <c r="K219" s="9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21" customHeight="1">
      <c r="A220" s="84"/>
      <c r="B220" s="71"/>
      <c r="C220" s="71"/>
      <c r="D220" s="71"/>
      <c r="E220" s="71"/>
      <c r="F220" s="73"/>
      <c r="G220" s="71"/>
      <c r="H220" s="71"/>
      <c r="I220" s="71"/>
      <c r="J220" s="73"/>
      <c r="K220" s="9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21" customHeight="1">
      <c r="A221" s="84"/>
      <c r="B221" s="71"/>
      <c r="C221" s="71"/>
      <c r="D221" s="71"/>
      <c r="E221" s="71"/>
      <c r="F221" s="73"/>
      <c r="G221" s="71"/>
      <c r="H221" s="71"/>
      <c r="I221" s="71"/>
      <c r="J221" s="73"/>
      <c r="K221" s="9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21" customHeight="1">
      <c r="A222" s="84"/>
      <c r="B222" s="71"/>
      <c r="C222" s="71"/>
      <c r="D222" s="71"/>
      <c r="E222" s="71"/>
      <c r="F222" s="73"/>
      <c r="G222" s="71"/>
      <c r="H222" s="71"/>
      <c r="I222" s="71"/>
      <c r="J222" s="73"/>
      <c r="K222" s="9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21" customHeight="1">
      <c r="A223" s="84"/>
      <c r="B223" s="71"/>
      <c r="C223" s="71"/>
      <c r="D223" s="71"/>
      <c r="E223" s="71"/>
      <c r="F223" s="73"/>
      <c r="G223" s="71"/>
      <c r="H223" s="71"/>
      <c r="I223" s="71"/>
      <c r="J223" s="73"/>
      <c r="K223" s="9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21" customHeight="1">
      <c r="A224" s="84"/>
      <c r="B224" s="71"/>
      <c r="C224" s="71"/>
      <c r="D224" s="71"/>
      <c r="E224" s="71"/>
      <c r="F224" s="73"/>
      <c r="G224" s="71"/>
      <c r="H224" s="71"/>
      <c r="I224" s="71"/>
      <c r="J224" s="73"/>
      <c r="K224" s="9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21" customHeight="1">
      <c r="A225" s="84"/>
      <c r="B225" s="71"/>
      <c r="C225" s="71"/>
      <c r="D225" s="71"/>
      <c r="E225" s="71"/>
      <c r="F225" s="73"/>
      <c r="G225" s="71"/>
      <c r="H225" s="71"/>
      <c r="I225" s="71"/>
      <c r="J225" s="73"/>
      <c r="K225" s="9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21" customHeight="1">
      <c r="A226" s="84"/>
      <c r="B226" s="71"/>
      <c r="C226" s="71"/>
      <c r="D226" s="71"/>
      <c r="E226" s="71"/>
      <c r="F226" s="73"/>
      <c r="G226" s="71"/>
      <c r="H226" s="71"/>
      <c r="I226" s="71"/>
      <c r="J226" s="73"/>
      <c r="K226" s="9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21" customHeight="1">
      <c r="A227" s="84"/>
      <c r="B227" s="71"/>
      <c r="C227" s="71"/>
      <c r="D227" s="71"/>
      <c r="E227" s="71"/>
      <c r="F227" s="73"/>
      <c r="G227" s="71"/>
      <c r="H227" s="71"/>
      <c r="I227" s="71"/>
      <c r="J227" s="73"/>
      <c r="K227" s="9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21" customHeight="1">
      <c r="A228" s="84"/>
      <c r="B228" s="71"/>
      <c r="C228" s="71"/>
      <c r="D228" s="71"/>
      <c r="E228" s="71"/>
      <c r="F228" s="73"/>
      <c r="G228" s="71"/>
      <c r="H228" s="71"/>
      <c r="I228" s="71"/>
      <c r="J228" s="73"/>
      <c r="K228" s="9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21" customHeight="1">
      <c r="A229" s="84"/>
      <c r="B229" s="71"/>
      <c r="C229" s="71"/>
      <c r="D229" s="71"/>
      <c r="E229" s="71"/>
      <c r="F229" s="73"/>
      <c r="G229" s="71"/>
      <c r="H229" s="71"/>
      <c r="I229" s="71"/>
      <c r="J229" s="73"/>
      <c r="K229" s="9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21" customHeight="1">
      <c r="A230" s="84"/>
      <c r="B230" s="71"/>
      <c r="C230" s="71"/>
      <c r="D230" s="71"/>
      <c r="E230" s="71"/>
      <c r="F230" s="73"/>
      <c r="G230" s="71"/>
      <c r="H230" s="71"/>
      <c r="I230" s="71"/>
      <c r="J230" s="73"/>
      <c r="K230" s="9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21" customHeight="1">
      <c r="A231" s="84"/>
      <c r="B231" s="71"/>
      <c r="C231" s="71"/>
      <c r="D231" s="71"/>
      <c r="E231" s="71"/>
      <c r="F231" s="73"/>
      <c r="G231" s="71"/>
      <c r="H231" s="71"/>
      <c r="I231" s="71"/>
      <c r="J231" s="73"/>
      <c r="K231" s="9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21" customHeight="1">
      <c r="A232" s="84"/>
      <c r="B232" s="71"/>
      <c r="C232" s="71"/>
      <c r="D232" s="71"/>
      <c r="E232" s="71"/>
      <c r="F232" s="73"/>
      <c r="G232" s="71"/>
      <c r="H232" s="71"/>
      <c r="I232" s="71"/>
      <c r="J232" s="73"/>
      <c r="K232" s="9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21" customHeight="1">
      <c r="A233" s="84"/>
      <c r="B233" s="71"/>
      <c r="C233" s="71"/>
      <c r="D233" s="71"/>
      <c r="E233" s="71"/>
      <c r="F233" s="73"/>
      <c r="G233" s="71"/>
      <c r="H233" s="71"/>
      <c r="I233" s="71"/>
      <c r="J233" s="73"/>
      <c r="K233" s="9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21" customHeight="1">
      <c r="A234" s="84"/>
      <c r="B234" s="71"/>
      <c r="C234" s="71"/>
      <c r="D234" s="71"/>
      <c r="E234" s="71"/>
      <c r="F234" s="73"/>
      <c r="G234" s="71"/>
      <c r="H234" s="71"/>
      <c r="I234" s="71"/>
      <c r="J234" s="73"/>
      <c r="K234" s="9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21" customHeight="1">
      <c r="A235" s="84"/>
      <c r="B235" s="71"/>
      <c r="C235" s="71"/>
      <c r="D235" s="71"/>
      <c r="E235" s="71"/>
      <c r="F235" s="73"/>
      <c r="G235" s="71"/>
      <c r="H235" s="71"/>
      <c r="I235" s="71"/>
      <c r="J235" s="73"/>
      <c r="K235" s="9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21" customHeight="1">
      <c r="A236" s="84"/>
      <c r="B236" s="71"/>
      <c r="C236" s="71"/>
      <c r="D236" s="71"/>
      <c r="E236" s="71"/>
      <c r="F236" s="73"/>
      <c r="G236" s="71"/>
      <c r="H236" s="71"/>
      <c r="I236" s="71"/>
      <c r="J236" s="73"/>
      <c r="K236" s="9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21" customHeight="1">
      <c r="A237" s="84"/>
      <c r="B237" s="71"/>
      <c r="C237" s="71"/>
      <c r="D237" s="71"/>
      <c r="E237" s="71"/>
      <c r="F237" s="73"/>
      <c r="G237" s="71"/>
      <c r="H237" s="71"/>
      <c r="I237" s="71"/>
      <c r="J237" s="73"/>
      <c r="K237" s="9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21" customHeight="1">
      <c r="A238" s="84"/>
      <c r="B238" s="71"/>
      <c r="C238" s="71"/>
      <c r="D238" s="71"/>
      <c r="E238" s="71"/>
      <c r="F238" s="73"/>
      <c r="G238" s="71"/>
      <c r="H238" s="71"/>
      <c r="I238" s="71"/>
      <c r="J238" s="73"/>
      <c r="K238" s="9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21" customHeight="1">
      <c r="A239" s="84"/>
      <c r="B239" s="71"/>
      <c r="C239" s="71"/>
      <c r="D239" s="71"/>
      <c r="E239" s="71"/>
      <c r="F239" s="73"/>
      <c r="G239" s="71"/>
      <c r="H239" s="71"/>
      <c r="I239" s="71"/>
      <c r="J239" s="73"/>
      <c r="K239" s="9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21" customHeight="1">
      <c r="A240" s="84"/>
      <c r="B240" s="71"/>
      <c r="C240" s="71"/>
      <c r="D240" s="71"/>
      <c r="E240" s="71"/>
      <c r="F240" s="73"/>
      <c r="G240" s="71"/>
      <c r="H240" s="71"/>
      <c r="I240" s="71"/>
      <c r="J240" s="73"/>
      <c r="K240" s="9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21" customHeight="1">
      <c r="A241" s="84"/>
      <c r="B241" s="71"/>
      <c r="C241" s="71"/>
      <c r="D241" s="71"/>
      <c r="E241" s="71"/>
      <c r="F241" s="73"/>
      <c r="G241" s="71"/>
      <c r="H241" s="71"/>
      <c r="I241" s="71"/>
      <c r="J241" s="73"/>
      <c r="K241" s="9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21" customHeight="1">
      <c r="A242" s="84"/>
      <c r="B242" s="71"/>
      <c r="C242" s="71"/>
      <c r="D242" s="71"/>
      <c r="E242" s="71"/>
      <c r="F242" s="73"/>
      <c r="G242" s="71"/>
      <c r="H242" s="71"/>
      <c r="I242" s="71"/>
      <c r="J242" s="73"/>
      <c r="K242" s="9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21" customHeight="1">
      <c r="A243" s="84"/>
      <c r="B243" s="71"/>
      <c r="C243" s="71"/>
      <c r="D243" s="71"/>
      <c r="E243" s="71"/>
      <c r="F243" s="73"/>
      <c r="G243" s="71"/>
      <c r="H243" s="71"/>
      <c r="I243" s="71"/>
      <c r="J243" s="73"/>
      <c r="K243" s="9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21" customHeight="1">
      <c r="A244" s="84"/>
      <c r="B244" s="71"/>
      <c r="C244" s="71"/>
      <c r="D244" s="71"/>
      <c r="E244" s="71"/>
      <c r="F244" s="73"/>
      <c r="G244" s="71"/>
      <c r="H244" s="71"/>
      <c r="I244" s="71"/>
      <c r="J244" s="73"/>
      <c r="K244" s="9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21" customHeight="1">
      <c r="A245" s="84"/>
      <c r="B245" s="71"/>
      <c r="C245" s="71"/>
      <c r="D245" s="71"/>
      <c r="E245" s="71"/>
      <c r="F245" s="73"/>
      <c r="G245" s="71"/>
      <c r="H245" s="71"/>
      <c r="I245" s="71"/>
      <c r="J245" s="73"/>
      <c r="K245" s="9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21" customHeight="1">
      <c r="A246" s="84"/>
      <c r="B246" s="71"/>
      <c r="C246" s="71"/>
      <c r="D246" s="71"/>
      <c r="E246" s="71"/>
      <c r="F246" s="73"/>
      <c r="G246" s="71"/>
      <c r="H246" s="71"/>
      <c r="I246" s="71"/>
      <c r="J246" s="73"/>
      <c r="K246" s="9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21" customHeight="1">
      <c r="A247" s="84"/>
      <c r="B247" s="71"/>
      <c r="C247" s="71"/>
      <c r="D247" s="71"/>
      <c r="E247" s="71"/>
      <c r="F247" s="73"/>
      <c r="G247" s="71"/>
      <c r="H247" s="71"/>
      <c r="I247" s="71"/>
      <c r="J247" s="73"/>
      <c r="K247" s="9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21" customHeight="1">
      <c r="A248" s="84"/>
      <c r="B248" s="71"/>
      <c r="C248" s="71"/>
      <c r="D248" s="71"/>
      <c r="E248" s="71"/>
      <c r="F248" s="73"/>
      <c r="G248" s="71"/>
      <c r="H248" s="71"/>
      <c r="I248" s="71"/>
      <c r="J248" s="73"/>
      <c r="K248" s="9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21" customHeight="1">
      <c r="A249" s="84"/>
      <c r="B249" s="71"/>
      <c r="C249" s="71"/>
      <c r="D249" s="71"/>
      <c r="E249" s="71"/>
      <c r="F249" s="73"/>
      <c r="G249" s="71"/>
      <c r="H249" s="71"/>
      <c r="I249" s="71"/>
      <c r="J249" s="73"/>
      <c r="K249" s="9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21" customHeight="1">
      <c r="A250" s="84"/>
      <c r="B250" s="71"/>
      <c r="C250" s="71"/>
      <c r="D250" s="71"/>
      <c r="E250" s="71"/>
      <c r="F250" s="73"/>
      <c r="G250" s="71"/>
      <c r="H250" s="71"/>
      <c r="I250" s="71"/>
      <c r="J250" s="73"/>
      <c r="K250" s="9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21" customHeight="1">
      <c r="A251" s="84"/>
      <c r="B251" s="71"/>
      <c r="C251" s="71"/>
      <c r="D251" s="71"/>
      <c r="E251" s="71"/>
      <c r="F251" s="73"/>
      <c r="G251" s="71"/>
      <c r="H251" s="71"/>
      <c r="I251" s="71"/>
      <c r="J251" s="73"/>
      <c r="K251" s="9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21" customHeight="1">
      <c r="A252" s="84"/>
      <c r="B252" s="71"/>
      <c r="C252" s="71"/>
      <c r="D252" s="71"/>
      <c r="E252" s="71"/>
      <c r="F252" s="73"/>
      <c r="G252" s="71"/>
      <c r="H252" s="71"/>
      <c r="I252" s="71"/>
      <c r="J252" s="73"/>
      <c r="K252" s="9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21" customHeight="1">
      <c r="A253" s="84"/>
      <c r="B253" s="71"/>
      <c r="C253" s="71"/>
      <c r="D253" s="71"/>
      <c r="E253" s="71"/>
      <c r="F253" s="73"/>
      <c r="G253" s="71"/>
      <c r="H253" s="71"/>
      <c r="I253" s="71"/>
      <c r="J253" s="73"/>
      <c r="K253" s="9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21" customHeight="1">
      <c r="A254" s="84"/>
      <c r="B254" s="71"/>
      <c r="C254" s="71"/>
      <c r="D254" s="71"/>
      <c r="E254" s="71"/>
      <c r="F254" s="73"/>
      <c r="G254" s="71"/>
      <c r="H254" s="71"/>
      <c r="I254" s="71"/>
      <c r="J254" s="73"/>
      <c r="K254" s="9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21" customHeight="1">
      <c r="A255" s="84"/>
      <c r="B255" s="71"/>
      <c r="C255" s="71"/>
      <c r="D255" s="71"/>
      <c r="E255" s="71"/>
      <c r="F255" s="73"/>
      <c r="G255" s="71"/>
      <c r="H255" s="71"/>
      <c r="I255" s="71"/>
      <c r="J255" s="73"/>
      <c r="K255" s="9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21" customHeight="1">
      <c r="A256" s="84"/>
      <c r="B256" s="71"/>
      <c r="C256" s="71"/>
      <c r="D256" s="71"/>
      <c r="E256" s="71"/>
      <c r="F256" s="73"/>
      <c r="G256" s="71"/>
      <c r="H256" s="71"/>
      <c r="I256" s="71"/>
      <c r="J256" s="73"/>
      <c r="K256" s="9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21" customHeight="1">
      <c r="A257" s="84"/>
      <c r="B257" s="71"/>
      <c r="C257" s="71"/>
      <c r="D257" s="71"/>
      <c r="E257" s="71"/>
      <c r="F257" s="73"/>
      <c r="G257" s="71"/>
      <c r="H257" s="71"/>
      <c r="I257" s="71"/>
      <c r="J257" s="73"/>
      <c r="K257" s="9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21" customHeight="1">
      <c r="A258" s="84"/>
      <c r="B258" s="71"/>
      <c r="C258" s="71"/>
      <c r="D258" s="71"/>
      <c r="E258" s="71"/>
      <c r="F258" s="73"/>
      <c r="G258" s="71"/>
      <c r="H258" s="71"/>
      <c r="I258" s="71"/>
      <c r="J258" s="73"/>
      <c r="K258" s="9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21" customHeight="1">
      <c r="A259" s="84"/>
      <c r="B259" s="71"/>
      <c r="C259" s="71"/>
      <c r="D259" s="71"/>
      <c r="E259" s="71"/>
      <c r="F259" s="73"/>
      <c r="G259" s="71"/>
      <c r="H259" s="71"/>
      <c r="I259" s="71"/>
      <c r="J259" s="73"/>
      <c r="K259" s="9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21" customHeight="1">
      <c r="A260" s="84"/>
      <c r="B260" s="71"/>
      <c r="C260" s="71"/>
      <c r="D260" s="71"/>
      <c r="E260" s="71"/>
      <c r="F260" s="73"/>
      <c r="G260" s="71"/>
      <c r="H260" s="71"/>
      <c r="I260" s="71"/>
      <c r="J260" s="73"/>
      <c r="K260" s="9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21" customHeight="1">
      <c r="A261" s="84"/>
      <c r="B261" s="71"/>
      <c r="C261" s="71"/>
      <c r="D261" s="71"/>
      <c r="E261" s="71"/>
      <c r="F261" s="73"/>
      <c r="G261" s="71"/>
      <c r="H261" s="71"/>
      <c r="I261" s="71"/>
      <c r="J261" s="73"/>
      <c r="K261" s="9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21" customHeight="1">
      <c r="A262" s="84"/>
      <c r="B262" s="71"/>
      <c r="C262" s="71"/>
      <c r="D262" s="71"/>
      <c r="E262" s="71"/>
      <c r="F262" s="73"/>
      <c r="G262" s="71"/>
      <c r="H262" s="71"/>
      <c r="I262" s="71"/>
      <c r="J262" s="73"/>
      <c r="K262" s="9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21" customHeight="1">
      <c r="A263" s="84"/>
      <c r="B263" s="71"/>
      <c r="C263" s="71"/>
      <c r="D263" s="71"/>
      <c r="E263" s="71"/>
      <c r="F263" s="73"/>
      <c r="G263" s="71"/>
      <c r="H263" s="71"/>
      <c r="I263" s="71"/>
      <c r="J263" s="73"/>
      <c r="K263" s="9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21" customHeight="1">
      <c r="A264" s="84"/>
      <c r="B264" s="71"/>
      <c r="C264" s="71"/>
      <c r="D264" s="71"/>
      <c r="E264" s="71"/>
      <c r="F264" s="73"/>
      <c r="G264" s="71"/>
      <c r="H264" s="71"/>
      <c r="I264" s="71"/>
      <c r="J264" s="73"/>
      <c r="K264" s="9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21" customHeight="1">
      <c r="A265" s="84"/>
      <c r="B265" s="71"/>
      <c r="C265" s="71"/>
      <c r="D265" s="71"/>
      <c r="E265" s="71"/>
      <c r="F265" s="73"/>
      <c r="G265" s="71"/>
      <c r="H265" s="71"/>
      <c r="I265" s="71"/>
      <c r="J265" s="73"/>
      <c r="K265" s="9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21" customHeight="1">
      <c r="A266" s="84"/>
      <c r="B266" s="71"/>
      <c r="C266" s="71"/>
      <c r="D266" s="71"/>
      <c r="E266" s="71"/>
      <c r="F266" s="73"/>
      <c r="G266" s="71"/>
      <c r="H266" s="71"/>
      <c r="I266" s="71"/>
      <c r="J266" s="73"/>
      <c r="K266" s="9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21" customHeight="1">
      <c r="A267" s="84"/>
      <c r="B267" s="71"/>
      <c r="C267" s="71"/>
      <c r="D267" s="71"/>
      <c r="E267" s="71"/>
      <c r="F267" s="73"/>
      <c r="G267" s="71"/>
      <c r="H267" s="71"/>
      <c r="I267" s="71"/>
      <c r="J267" s="73"/>
      <c r="K267" s="9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21" customHeight="1">
      <c r="A268" s="84"/>
      <c r="B268" s="71"/>
      <c r="C268" s="71"/>
      <c r="D268" s="71"/>
      <c r="E268" s="71"/>
      <c r="F268" s="73"/>
      <c r="G268" s="71"/>
      <c r="H268" s="71"/>
      <c r="I268" s="71"/>
      <c r="J268" s="73"/>
      <c r="K268" s="9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21" customHeight="1">
      <c r="A269" s="84"/>
      <c r="B269" s="71"/>
      <c r="C269" s="71"/>
      <c r="D269" s="71"/>
      <c r="E269" s="71"/>
      <c r="F269" s="73"/>
      <c r="G269" s="71"/>
      <c r="H269" s="71"/>
      <c r="I269" s="71"/>
      <c r="J269" s="73"/>
      <c r="K269" s="9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21" customHeight="1">
      <c r="A270" s="84"/>
      <c r="B270" s="71"/>
      <c r="C270" s="71"/>
      <c r="D270" s="71"/>
      <c r="E270" s="71"/>
      <c r="F270" s="73"/>
      <c r="G270" s="71"/>
      <c r="H270" s="71"/>
      <c r="I270" s="71"/>
      <c r="J270" s="73"/>
      <c r="K270" s="9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21" customHeight="1">
      <c r="A271" s="84"/>
      <c r="B271" s="71"/>
      <c r="C271" s="71"/>
      <c r="D271" s="71"/>
      <c r="E271" s="71"/>
      <c r="F271" s="73"/>
      <c r="G271" s="71"/>
      <c r="H271" s="71"/>
      <c r="I271" s="71"/>
      <c r="J271" s="73"/>
      <c r="K271" s="9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21" customHeight="1">
      <c r="A272" s="84"/>
      <c r="B272" s="71"/>
      <c r="C272" s="71"/>
      <c r="D272" s="71"/>
      <c r="E272" s="71"/>
      <c r="F272" s="73"/>
      <c r="G272" s="71"/>
      <c r="H272" s="71"/>
      <c r="I272" s="71"/>
      <c r="J272" s="73"/>
      <c r="K272" s="9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21" customHeight="1">
      <c r="A273" s="84"/>
      <c r="B273" s="71"/>
      <c r="C273" s="71"/>
      <c r="D273" s="71"/>
      <c r="E273" s="71"/>
      <c r="F273" s="73"/>
      <c r="G273" s="71"/>
      <c r="H273" s="71"/>
      <c r="I273" s="71"/>
      <c r="J273" s="73"/>
      <c r="K273" s="9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21" customHeight="1">
      <c r="A274" s="84"/>
      <c r="B274" s="71"/>
      <c r="C274" s="71"/>
      <c r="D274" s="71"/>
      <c r="E274" s="71"/>
      <c r="F274" s="73"/>
      <c r="G274" s="71"/>
      <c r="H274" s="71"/>
      <c r="I274" s="71"/>
      <c r="J274" s="73"/>
      <c r="K274" s="9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21" customHeight="1">
      <c r="A275" s="84"/>
      <c r="B275" s="71"/>
      <c r="C275" s="71"/>
      <c r="D275" s="71"/>
      <c r="E275" s="71"/>
      <c r="F275" s="73"/>
      <c r="G275" s="71"/>
      <c r="H275" s="71"/>
      <c r="I275" s="71"/>
      <c r="J275" s="73"/>
      <c r="K275" s="9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21" customHeight="1">
      <c r="A276" s="84"/>
      <c r="B276" s="71"/>
      <c r="C276" s="71"/>
      <c r="D276" s="71"/>
      <c r="E276" s="71"/>
      <c r="F276" s="73"/>
      <c r="G276" s="71"/>
      <c r="H276" s="71"/>
      <c r="I276" s="71"/>
      <c r="J276" s="73"/>
      <c r="K276" s="9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21" customHeight="1">
      <c r="A277" s="84"/>
      <c r="B277" s="71"/>
      <c r="C277" s="71"/>
      <c r="D277" s="71"/>
      <c r="E277" s="71"/>
      <c r="F277" s="73"/>
      <c r="G277" s="71"/>
      <c r="H277" s="71"/>
      <c r="I277" s="71"/>
      <c r="J277" s="73"/>
      <c r="K277" s="9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21" customHeight="1">
      <c r="A278" s="84"/>
      <c r="B278" s="71"/>
      <c r="C278" s="71"/>
      <c r="D278" s="71"/>
      <c r="E278" s="71"/>
      <c r="F278" s="73"/>
      <c r="G278" s="71"/>
      <c r="H278" s="71"/>
      <c r="I278" s="71"/>
      <c r="J278" s="73"/>
      <c r="K278" s="9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21" customHeight="1">
      <c r="A279" s="84"/>
      <c r="B279" s="71"/>
      <c r="C279" s="71"/>
      <c r="D279" s="71"/>
      <c r="E279" s="71"/>
      <c r="F279" s="73"/>
      <c r="G279" s="71"/>
      <c r="H279" s="71"/>
      <c r="I279" s="71"/>
      <c r="J279" s="73"/>
      <c r="K279" s="9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21" customHeight="1">
      <c r="A280" s="84"/>
      <c r="B280" s="71"/>
      <c r="C280" s="71"/>
      <c r="D280" s="71"/>
      <c r="E280" s="71"/>
      <c r="F280" s="73"/>
      <c r="G280" s="71"/>
      <c r="H280" s="71"/>
      <c r="I280" s="71"/>
      <c r="J280" s="73"/>
      <c r="K280" s="9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21" customHeight="1">
      <c r="A281" s="84"/>
      <c r="B281" s="71"/>
      <c r="C281" s="71"/>
      <c r="D281" s="71"/>
      <c r="E281" s="71"/>
      <c r="F281" s="73"/>
      <c r="G281" s="71"/>
      <c r="H281" s="71"/>
      <c r="I281" s="71"/>
      <c r="J281" s="73"/>
      <c r="K281" s="9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21" customHeight="1">
      <c r="A282" s="84"/>
      <c r="B282" s="71"/>
      <c r="C282" s="71"/>
      <c r="D282" s="71"/>
      <c r="E282" s="71"/>
      <c r="F282" s="73"/>
      <c r="G282" s="71"/>
      <c r="H282" s="71"/>
      <c r="I282" s="71"/>
      <c r="J282" s="73"/>
      <c r="K282" s="9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21" customHeight="1">
      <c r="A283" s="84"/>
      <c r="B283" s="71"/>
      <c r="C283" s="71"/>
      <c r="D283" s="71"/>
      <c r="E283" s="71"/>
      <c r="F283" s="73"/>
      <c r="G283" s="71"/>
      <c r="H283" s="71"/>
      <c r="I283" s="71"/>
      <c r="J283" s="73"/>
      <c r="K283" s="9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21" customHeight="1">
      <c r="A284" s="84"/>
      <c r="B284" s="71"/>
      <c r="C284" s="71"/>
      <c r="D284" s="71"/>
      <c r="E284" s="71"/>
      <c r="F284" s="73"/>
      <c r="G284" s="71"/>
      <c r="H284" s="71"/>
      <c r="I284" s="71"/>
      <c r="J284" s="73"/>
      <c r="K284" s="9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21" customHeight="1">
      <c r="A285" s="84"/>
      <c r="B285" s="71"/>
      <c r="C285" s="71"/>
      <c r="D285" s="71"/>
      <c r="E285" s="71"/>
      <c r="F285" s="73"/>
      <c r="G285" s="71"/>
      <c r="H285" s="71"/>
      <c r="I285" s="71"/>
      <c r="J285" s="73"/>
      <c r="K285" s="9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21" customHeight="1">
      <c r="A286" s="84"/>
      <c r="B286" s="71"/>
      <c r="C286" s="71"/>
      <c r="D286" s="71"/>
      <c r="E286" s="71"/>
      <c r="F286" s="73"/>
      <c r="G286" s="71"/>
      <c r="H286" s="71"/>
      <c r="I286" s="71"/>
      <c r="J286" s="73"/>
      <c r="K286" s="9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21" customHeight="1">
      <c r="A287" s="84"/>
      <c r="B287" s="71"/>
      <c r="C287" s="71"/>
      <c r="D287" s="71"/>
      <c r="E287" s="71"/>
      <c r="F287" s="73"/>
      <c r="G287" s="71"/>
      <c r="H287" s="71"/>
      <c r="I287" s="71"/>
      <c r="J287" s="73"/>
      <c r="K287" s="9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21" customHeight="1">
      <c r="A288" s="84"/>
      <c r="B288" s="71"/>
      <c r="C288" s="71"/>
      <c r="D288" s="71"/>
      <c r="E288" s="71"/>
      <c r="F288" s="73"/>
      <c r="G288" s="71"/>
      <c r="H288" s="71"/>
      <c r="I288" s="71"/>
      <c r="J288" s="73"/>
      <c r="K288" s="9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21" customHeight="1">
      <c r="A289" s="84"/>
      <c r="B289" s="71"/>
      <c r="C289" s="71"/>
      <c r="D289" s="71"/>
      <c r="E289" s="71"/>
      <c r="F289" s="73"/>
      <c r="G289" s="71"/>
      <c r="H289" s="71"/>
      <c r="I289" s="71"/>
      <c r="J289" s="73"/>
      <c r="K289" s="9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21" customHeight="1">
      <c r="A290" s="84"/>
      <c r="B290" s="71"/>
      <c r="C290" s="71"/>
      <c r="D290" s="71"/>
      <c r="E290" s="71"/>
      <c r="F290" s="73"/>
      <c r="G290" s="71"/>
      <c r="H290" s="71"/>
      <c r="I290" s="71"/>
      <c r="J290" s="73"/>
      <c r="K290" s="9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21" customHeight="1">
      <c r="A291" s="84"/>
      <c r="B291" s="71"/>
      <c r="C291" s="71"/>
      <c r="D291" s="71"/>
      <c r="E291" s="71"/>
      <c r="F291" s="73"/>
      <c r="G291" s="71"/>
      <c r="H291" s="71"/>
      <c r="I291" s="71"/>
      <c r="J291" s="73"/>
      <c r="K291" s="9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21" customHeight="1">
      <c r="A292" s="84"/>
      <c r="B292" s="71"/>
      <c r="C292" s="71"/>
      <c r="D292" s="71"/>
      <c r="E292" s="71"/>
      <c r="F292" s="73"/>
      <c r="G292" s="71"/>
      <c r="H292" s="71"/>
      <c r="I292" s="71"/>
      <c r="J292" s="73"/>
      <c r="K292" s="9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21" customHeight="1">
      <c r="A293" s="84"/>
      <c r="B293" s="71"/>
      <c r="C293" s="71"/>
      <c r="D293" s="71"/>
      <c r="E293" s="71"/>
      <c r="F293" s="73"/>
      <c r="G293" s="71"/>
      <c r="H293" s="71"/>
      <c r="I293" s="71"/>
      <c r="J293" s="73"/>
      <c r="K293" s="9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21" customHeight="1">
      <c r="A294" s="84"/>
      <c r="B294" s="71"/>
      <c r="C294" s="71"/>
      <c r="D294" s="71"/>
      <c r="E294" s="71"/>
      <c r="F294" s="73"/>
      <c r="G294" s="71"/>
      <c r="H294" s="71"/>
      <c r="I294" s="71"/>
      <c r="J294" s="73"/>
      <c r="K294" s="9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21" customHeight="1">
      <c r="A295" s="84"/>
      <c r="B295" s="71"/>
      <c r="C295" s="71"/>
      <c r="D295" s="71"/>
      <c r="E295" s="71"/>
      <c r="F295" s="73"/>
      <c r="G295" s="71"/>
      <c r="H295" s="71"/>
      <c r="I295" s="71"/>
      <c r="J295" s="73"/>
      <c r="K295" s="9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21" customHeight="1">
      <c r="A296" s="84"/>
      <c r="B296" s="71"/>
      <c r="C296" s="71"/>
      <c r="D296" s="71"/>
      <c r="E296" s="71"/>
      <c r="F296" s="73"/>
      <c r="G296" s="71"/>
      <c r="H296" s="71"/>
      <c r="I296" s="71"/>
      <c r="J296" s="73"/>
      <c r="K296" s="9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21" customHeight="1">
      <c r="A297" s="84"/>
      <c r="B297" s="71"/>
      <c r="C297" s="71"/>
      <c r="D297" s="71"/>
      <c r="E297" s="71"/>
      <c r="F297" s="73"/>
      <c r="G297" s="71"/>
      <c r="H297" s="71"/>
      <c r="I297" s="71"/>
      <c r="J297" s="73"/>
      <c r="K297" s="9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21" customHeight="1">
      <c r="A298" s="84"/>
      <c r="B298" s="71"/>
      <c r="C298" s="71"/>
      <c r="D298" s="71"/>
      <c r="E298" s="71"/>
      <c r="F298" s="73"/>
      <c r="G298" s="71"/>
      <c r="H298" s="71"/>
      <c r="I298" s="71"/>
      <c r="J298" s="73"/>
      <c r="K298" s="9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21" customHeight="1">
      <c r="A299" s="84"/>
      <c r="B299" s="71"/>
      <c r="C299" s="71"/>
      <c r="D299" s="71"/>
      <c r="E299" s="71"/>
      <c r="F299" s="73"/>
      <c r="G299" s="71"/>
      <c r="H299" s="71"/>
      <c r="I299" s="71"/>
      <c r="J299" s="73"/>
      <c r="K299" s="9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21" customHeight="1">
      <c r="A300" s="84"/>
      <c r="B300" s="71"/>
      <c r="C300" s="71"/>
      <c r="D300" s="71"/>
      <c r="E300" s="71"/>
      <c r="F300" s="73"/>
      <c r="G300" s="71"/>
      <c r="H300" s="71"/>
      <c r="I300" s="71"/>
      <c r="J300" s="73"/>
      <c r="K300" s="9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21" customHeight="1">
      <c r="A301" s="84"/>
      <c r="B301" s="71"/>
      <c r="C301" s="71"/>
      <c r="D301" s="71"/>
      <c r="E301" s="71"/>
      <c r="F301" s="73"/>
      <c r="G301" s="71"/>
      <c r="H301" s="71"/>
      <c r="I301" s="71"/>
      <c r="J301" s="73"/>
      <c r="K301" s="9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21" customHeight="1">
      <c r="A302" s="84"/>
      <c r="B302" s="71"/>
      <c r="C302" s="71"/>
      <c r="D302" s="71"/>
      <c r="E302" s="71"/>
      <c r="F302" s="73"/>
      <c r="G302" s="71"/>
      <c r="H302" s="71"/>
      <c r="I302" s="71"/>
      <c r="J302" s="73"/>
      <c r="K302" s="9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21" customHeight="1">
      <c r="A303" s="84"/>
      <c r="B303" s="71"/>
      <c r="C303" s="71"/>
      <c r="D303" s="71"/>
      <c r="E303" s="71"/>
      <c r="F303" s="73"/>
      <c r="G303" s="71"/>
      <c r="H303" s="71"/>
      <c r="I303" s="71"/>
      <c r="J303" s="73"/>
      <c r="K303" s="9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21" customHeight="1">
      <c r="A304" s="84"/>
      <c r="B304" s="71"/>
      <c r="C304" s="71"/>
      <c r="D304" s="71"/>
      <c r="E304" s="71"/>
      <c r="F304" s="73"/>
      <c r="G304" s="71"/>
      <c r="H304" s="71"/>
      <c r="I304" s="71"/>
      <c r="J304" s="73"/>
      <c r="K304" s="9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21" customHeight="1">
      <c r="A305" s="84"/>
      <c r="B305" s="71"/>
      <c r="C305" s="71"/>
      <c r="D305" s="71"/>
      <c r="E305" s="71"/>
      <c r="F305" s="73"/>
      <c r="G305" s="71"/>
      <c r="H305" s="71"/>
      <c r="I305" s="71"/>
      <c r="J305" s="73"/>
      <c r="K305" s="9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21" customHeight="1">
      <c r="A306" s="84"/>
      <c r="B306" s="71"/>
      <c r="C306" s="71"/>
      <c r="D306" s="71"/>
      <c r="E306" s="71"/>
      <c r="F306" s="73"/>
      <c r="G306" s="71"/>
      <c r="H306" s="71"/>
      <c r="I306" s="71"/>
      <c r="J306" s="73"/>
      <c r="K306" s="9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21" customHeight="1">
      <c r="A307" s="84"/>
      <c r="B307" s="71"/>
      <c r="C307" s="71"/>
      <c r="D307" s="71"/>
      <c r="E307" s="71"/>
      <c r="F307" s="73"/>
      <c r="G307" s="71"/>
      <c r="H307" s="71"/>
      <c r="I307" s="71"/>
      <c r="J307" s="73"/>
      <c r="K307" s="9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21" customHeight="1">
      <c r="A308" s="84"/>
      <c r="B308" s="71"/>
      <c r="C308" s="71"/>
      <c r="D308" s="71"/>
      <c r="E308" s="71"/>
      <c r="F308" s="73"/>
      <c r="G308" s="71"/>
      <c r="H308" s="71"/>
      <c r="I308" s="71"/>
      <c r="J308" s="73"/>
      <c r="K308" s="9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21" customHeight="1">
      <c r="A309" s="84"/>
      <c r="B309" s="71"/>
      <c r="C309" s="71"/>
      <c r="D309" s="71"/>
      <c r="E309" s="71"/>
      <c r="F309" s="73"/>
      <c r="G309" s="71"/>
      <c r="H309" s="71"/>
      <c r="I309" s="71"/>
      <c r="J309" s="73"/>
      <c r="K309" s="9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21" customHeight="1">
      <c r="A310" s="84"/>
      <c r="B310" s="71"/>
      <c r="C310" s="71"/>
      <c r="D310" s="71"/>
      <c r="E310" s="71"/>
      <c r="F310" s="73"/>
      <c r="G310" s="71"/>
      <c r="H310" s="71"/>
      <c r="I310" s="71"/>
      <c r="J310" s="73"/>
      <c r="K310" s="9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21" customHeight="1">
      <c r="A311" s="84"/>
      <c r="B311" s="71"/>
      <c r="C311" s="71"/>
      <c r="D311" s="71"/>
      <c r="E311" s="71"/>
      <c r="F311" s="73"/>
      <c r="G311" s="71"/>
      <c r="H311" s="71"/>
      <c r="I311" s="71"/>
      <c r="J311" s="73"/>
      <c r="K311" s="9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21" customHeight="1">
      <c r="A312" s="84"/>
      <c r="B312" s="71"/>
      <c r="C312" s="71"/>
      <c r="D312" s="71"/>
      <c r="E312" s="71"/>
      <c r="F312" s="73"/>
      <c r="G312" s="71"/>
      <c r="H312" s="71"/>
      <c r="I312" s="71"/>
      <c r="J312" s="73"/>
      <c r="K312" s="9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21" customHeight="1">
      <c r="A313" s="84"/>
      <c r="B313" s="71"/>
      <c r="C313" s="71"/>
      <c r="D313" s="71"/>
      <c r="E313" s="71"/>
      <c r="F313" s="73"/>
      <c r="G313" s="71"/>
      <c r="H313" s="71"/>
      <c r="I313" s="71"/>
      <c r="J313" s="73"/>
      <c r="K313" s="9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21" customHeight="1">
      <c r="A314" s="84"/>
      <c r="B314" s="71"/>
      <c r="C314" s="71"/>
      <c r="D314" s="71"/>
      <c r="E314" s="71"/>
      <c r="F314" s="73"/>
      <c r="G314" s="71"/>
      <c r="H314" s="71"/>
      <c r="I314" s="71"/>
      <c r="J314" s="73"/>
      <c r="K314" s="9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21" customHeight="1">
      <c r="A315" s="84"/>
      <c r="B315" s="71"/>
      <c r="C315" s="71"/>
      <c r="D315" s="71"/>
      <c r="E315" s="71"/>
      <c r="F315" s="73"/>
      <c r="G315" s="71"/>
      <c r="H315" s="71"/>
      <c r="I315" s="71"/>
      <c r="J315" s="73"/>
      <c r="K315" s="9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21" customHeight="1">
      <c r="A316" s="84"/>
      <c r="B316" s="71"/>
      <c r="C316" s="71"/>
      <c r="D316" s="71"/>
      <c r="E316" s="71"/>
      <c r="F316" s="73"/>
      <c r="G316" s="71"/>
      <c r="H316" s="71"/>
      <c r="I316" s="71"/>
      <c r="J316" s="73"/>
      <c r="K316" s="9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21" customHeight="1">
      <c r="A317" s="84"/>
      <c r="B317" s="71"/>
      <c r="C317" s="71"/>
      <c r="D317" s="71"/>
      <c r="E317" s="71"/>
      <c r="F317" s="73"/>
      <c r="G317" s="71"/>
      <c r="H317" s="71"/>
      <c r="I317" s="71"/>
      <c r="J317" s="73"/>
      <c r="K317" s="9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21" customHeight="1">
      <c r="A318" s="84"/>
      <c r="B318" s="71"/>
      <c r="C318" s="71"/>
      <c r="D318" s="71"/>
      <c r="E318" s="71"/>
      <c r="F318" s="73"/>
      <c r="G318" s="71"/>
      <c r="H318" s="71"/>
      <c r="I318" s="71"/>
      <c r="J318" s="73"/>
      <c r="K318" s="9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21" customHeight="1">
      <c r="A319" s="84"/>
      <c r="B319" s="71"/>
      <c r="C319" s="71"/>
      <c r="D319" s="71"/>
      <c r="E319" s="71"/>
      <c r="F319" s="73"/>
      <c r="G319" s="71"/>
      <c r="H319" s="71"/>
      <c r="I319" s="71"/>
      <c r="J319" s="73"/>
      <c r="K319" s="9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21" customHeight="1">
      <c r="A320" s="84"/>
      <c r="B320" s="71"/>
      <c r="C320" s="71"/>
      <c r="D320" s="71"/>
      <c r="E320" s="71"/>
      <c r="F320" s="73"/>
      <c r="G320" s="71"/>
      <c r="H320" s="71"/>
      <c r="I320" s="71"/>
      <c r="J320" s="73"/>
      <c r="K320" s="9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21" customHeight="1">
      <c r="A321" s="84"/>
      <c r="B321" s="71"/>
      <c r="C321" s="71"/>
      <c r="D321" s="71"/>
      <c r="E321" s="71"/>
      <c r="F321" s="73"/>
      <c r="G321" s="71"/>
      <c r="H321" s="71"/>
      <c r="I321" s="71"/>
      <c r="J321" s="73"/>
      <c r="K321" s="9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21" customHeight="1">
      <c r="A322" s="84"/>
      <c r="B322" s="71"/>
      <c r="C322" s="71"/>
      <c r="D322" s="71"/>
      <c r="E322" s="71"/>
      <c r="F322" s="73"/>
      <c r="G322" s="71"/>
      <c r="H322" s="71"/>
      <c r="I322" s="71"/>
      <c r="J322" s="73"/>
      <c r="K322" s="9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21" customHeight="1">
      <c r="A323" s="84"/>
      <c r="B323" s="71"/>
      <c r="C323" s="71"/>
      <c r="D323" s="71"/>
      <c r="E323" s="71"/>
      <c r="F323" s="73"/>
      <c r="G323" s="71"/>
      <c r="H323" s="71"/>
      <c r="I323" s="71"/>
      <c r="J323" s="73"/>
      <c r="K323" s="9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21" customHeight="1">
      <c r="A324" s="84"/>
      <c r="B324" s="71"/>
      <c r="C324" s="71"/>
      <c r="D324" s="71"/>
      <c r="E324" s="71"/>
      <c r="F324" s="73"/>
      <c r="G324" s="71"/>
      <c r="H324" s="71"/>
      <c r="I324" s="71"/>
      <c r="J324" s="73"/>
      <c r="K324" s="9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21" customHeight="1">
      <c r="A325" s="84"/>
      <c r="B325" s="71"/>
      <c r="C325" s="71"/>
      <c r="D325" s="71"/>
      <c r="E325" s="71"/>
      <c r="F325" s="73"/>
      <c r="G325" s="71"/>
      <c r="H325" s="71"/>
      <c r="I325" s="71"/>
      <c r="J325" s="73"/>
      <c r="K325" s="9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21" customHeight="1">
      <c r="A326" s="84"/>
      <c r="B326" s="71"/>
      <c r="C326" s="71"/>
      <c r="D326" s="71"/>
      <c r="E326" s="71"/>
      <c r="F326" s="73"/>
      <c r="G326" s="71"/>
      <c r="H326" s="71"/>
      <c r="I326" s="71"/>
      <c r="J326" s="73"/>
      <c r="K326" s="9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21" customHeight="1">
      <c r="A327" s="84"/>
      <c r="B327" s="71"/>
      <c r="C327" s="71"/>
      <c r="D327" s="71"/>
      <c r="E327" s="71"/>
      <c r="F327" s="73"/>
      <c r="G327" s="71"/>
      <c r="H327" s="71"/>
      <c r="I327" s="71"/>
      <c r="J327" s="73"/>
      <c r="K327" s="9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21" customHeight="1">
      <c r="A328" s="84"/>
      <c r="B328" s="71"/>
      <c r="C328" s="71"/>
      <c r="D328" s="71"/>
      <c r="E328" s="71"/>
      <c r="F328" s="73"/>
      <c r="G328" s="71"/>
      <c r="H328" s="71"/>
      <c r="I328" s="71"/>
      <c r="J328" s="73"/>
      <c r="K328" s="9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21" customHeight="1">
      <c r="A329" s="84"/>
      <c r="B329" s="71"/>
      <c r="C329" s="71"/>
      <c r="D329" s="71"/>
      <c r="E329" s="71"/>
      <c r="F329" s="73"/>
      <c r="G329" s="71"/>
      <c r="H329" s="71"/>
      <c r="I329" s="71"/>
      <c r="J329" s="73"/>
      <c r="K329" s="9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21" customHeight="1">
      <c r="A330" s="84"/>
      <c r="B330" s="71"/>
      <c r="C330" s="71"/>
      <c r="D330" s="71"/>
      <c r="E330" s="71"/>
      <c r="F330" s="73"/>
      <c r="G330" s="71"/>
      <c r="H330" s="71"/>
      <c r="I330" s="71"/>
      <c r="J330" s="73"/>
      <c r="K330" s="9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21" customHeight="1">
      <c r="A331" s="84"/>
      <c r="B331" s="71"/>
      <c r="C331" s="71"/>
      <c r="D331" s="71"/>
      <c r="E331" s="71"/>
      <c r="F331" s="73"/>
      <c r="G331" s="71"/>
      <c r="H331" s="71"/>
      <c r="I331" s="71"/>
      <c r="J331" s="73"/>
      <c r="K331" s="9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21" customHeight="1">
      <c r="A332" s="84"/>
      <c r="B332" s="71"/>
      <c r="C332" s="71"/>
      <c r="D332" s="71"/>
      <c r="E332" s="71"/>
      <c r="F332" s="73"/>
      <c r="G332" s="71"/>
      <c r="H332" s="71"/>
      <c r="I332" s="71"/>
      <c r="J332" s="73"/>
      <c r="K332" s="9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21" customHeight="1">
      <c r="A333" s="84"/>
      <c r="B333" s="71"/>
      <c r="C333" s="71"/>
      <c r="D333" s="71"/>
      <c r="E333" s="71"/>
      <c r="F333" s="73"/>
      <c r="G333" s="71"/>
      <c r="H333" s="71"/>
      <c r="I333" s="71"/>
      <c r="J333" s="73"/>
      <c r="K333" s="9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21" customHeight="1">
      <c r="A334" s="84"/>
      <c r="B334" s="71"/>
      <c r="C334" s="71"/>
      <c r="D334" s="71"/>
      <c r="E334" s="71"/>
      <c r="F334" s="73"/>
      <c r="G334" s="71"/>
      <c r="H334" s="71"/>
      <c r="I334" s="71"/>
      <c r="J334" s="73"/>
      <c r="K334" s="9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21" customHeight="1">
      <c r="A335" s="84"/>
      <c r="B335" s="71"/>
      <c r="C335" s="71"/>
      <c r="D335" s="71"/>
      <c r="E335" s="71"/>
      <c r="F335" s="73"/>
      <c r="G335" s="71"/>
      <c r="H335" s="71"/>
      <c r="I335" s="71"/>
      <c r="J335" s="73"/>
      <c r="K335" s="9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21" customHeight="1">
      <c r="A336" s="84"/>
      <c r="B336" s="71"/>
      <c r="C336" s="71"/>
      <c r="D336" s="71"/>
      <c r="E336" s="71"/>
      <c r="F336" s="73"/>
      <c r="G336" s="71"/>
      <c r="H336" s="71"/>
      <c r="I336" s="71"/>
      <c r="J336" s="73"/>
      <c r="K336" s="9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21" customHeight="1">
      <c r="A337" s="84"/>
      <c r="B337" s="71"/>
      <c r="C337" s="71"/>
      <c r="D337" s="71"/>
      <c r="E337" s="71"/>
      <c r="F337" s="73"/>
      <c r="G337" s="71"/>
      <c r="H337" s="71"/>
      <c r="I337" s="71"/>
      <c r="J337" s="73"/>
      <c r="K337" s="9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21" customHeight="1">
      <c r="A338" s="84"/>
      <c r="B338" s="71"/>
      <c r="C338" s="71"/>
      <c r="D338" s="71"/>
      <c r="E338" s="71"/>
      <c r="F338" s="73"/>
      <c r="G338" s="71"/>
      <c r="H338" s="71"/>
      <c r="I338" s="71"/>
      <c r="J338" s="73"/>
      <c r="K338" s="9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21" customHeight="1">
      <c r="A339" s="84"/>
      <c r="B339" s="71"/>
      <c r="C339" s="71"/>
      <c r="D339" s="71"/>
      <c r="E339" s="71"/>
      <c r="F339" s="73"/>
      <c r="G339" s="71"/>
      <c r="H339" s="71"/>
      <c r="I339" s="71"/>
      <c r="J339" s="73"/>
      <c r="K339" s="9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21" customHeight="1">
      <c r="A340" s="84"/>
      <c r="B340" s="71"/>
      <c r="C340" s="71"/>
      <c r="D340" s="71"/>
      <c r="E340" s="71"/>
      <c r="F340" s="73"/>
      <c r="G340" s="71"/>
      <c r="H340" s="71"/>
      <c r="I340" s="71"/>
      <c r="J340" s="73"/>
      <c r="K340" s="9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21" customHeight="1">
      <c r="A341" s="84"/>
      <c r="B341" s="71"/>
      <c r="C341" s="71"/>
      <c r="D341" s="71"/>
      <c r="E341" s="71"/>
      <c r="F341" s="73"/>
      <c r="G341" s="71"/>
      <c r="H341" s="71"/>
      <c r="I341" s="71"/>
      <c r="J341" s="73"/>
      <c r="K341" s="9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21" customHeight="1">
      <c r="A342" s="84"/>
      <c r="B342" s="71"/>
      <c r="C342" s="71"/>
      <c r="D342" s="71"/>
      <c r="E342" s="71"/>
      <c r="F342" s="73"/>
      <c r="G342" s="71"/>
      <c r="H342" s="71"/>
      <c r="I342" s="71"/>
      <c r="J342" s="73"/>
      <c r="K342" s="9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21" customHeight="1">
      <c r="A343" s="84"/>
      <c r="B343" s="71"/>
      <c r="C343" s="71"/>
      <c r="D343" s="71"/>
      <c r="E343" s="71"/>
      <c r="F343" s="73"/>
      <c r="G343" s="71"/>
      <c r="H343" s="71"/>
      <c r="I343" s="71"/>
      <c r="J343" s="73"/>
      <c r="K343" s="9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21" customHeight="1">
      <c r="A344" s="84"/>
      <c r="B344" s="71"/>
      <c r="C344" s="71"/>
      <c r="D344" s="71"/>
      <c r="E344" s="71"/>
      <c r="F344" s="73"/>
      <c r="G344" s="71"/>
      <c r="H344" s="71"/>
      <c r="I344" s="71"/>
      <c r="J344" s="73"/>
      <c r="K344" s="9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21" customHeight="1">
      <c r="A345" s="84"/>
      <c r="B345" s="71"/>
      <c r="C345" s="71"/>
      <c r="D345" s="71"/>
      <c r="E345" s="71"/>
      <c r="F345" s="73"/>
      <c r="G345" s="71"/>
      <c r="H345" s="71"/>
      <c r="I345" s="71"/>
      <c r="J345" s="73"/>
      <c r="K345" s="9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21" customHeight="1">
      <c r="A346" s="84"/>
      <c r="B346" s="71"/>
      <c r="C346" s="71"/>
      <c r="D346" s="71"/>
      <c r="E346" s="71"/>
      <c r="F346" s="73"/>
      <c r="G346" s="71"/>
      <c r="H346" s="71"/>
      <c r="I346" s="71"/>
      <c r="J346" s="73"/>
      <c r="K346" s="9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21" customHeight="1">
      <c r="A347" s="84"/>
      <c r="B347" s="71"/>
      <c r="C347" s="71"/>
      <c r="D347" s="71"/>
      <c r="E347" s="71"/>
      <c r="F347" s="73"/>
      <c r="G347" s="71"/>
      <c r="H347" s="71"/>
      <c r="I347" s="71"/>
      <c r="J347" s="73"/>
      <c r="K347" s="9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21" customHeight="1">
      <c r="A348" s="84"/>
      <c r="B348" s="71"/>
      <c r="C348" s="71"/>
      <c r="D348" s="71"/>
      <c r="E348" s="71"/>
      <c r="F348" s="73"/>
      <c r="G348" s="71"/>
      <c r="H348" s="71"/>
      <c r="I348" s="71"/>
      <c r="J348" s="73"/>
      <c r="K348" s="9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21" customHeight="1">
      <c r="A349" s="84"/>
      <c r="B349" s="71"/>
      <c r="C349" s="71"/>
      <c r="D349" s="71"/>
      <c r="E349" s="71"/>
      <c r="F349" s="73"/>
      <c r="G349" s="71"/>
      <c r="H349" s="71"/>
      <c r="I349" s="71"/>
      <c r="J349" s="73"/>
      <c r="K349" s="9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21" customHeight="1">
      <c r="A350" s="84"/>
      <c r="B350" s="71"/>
      <c r="C350" s="71"/>
      <c r="D350" s="71"/>
      <c r="E350" s="71"/>
      <c r="F350" s="73"/>
      <c r="G350" s="71"/>
      <c r="H350" s="71"/>
      <c r="I350" s="71"/>
      <c r="J350" s="73"/>
      <c r="K350" s="9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21" customHeight="1">
      <c r="A351" s="84"/>
      <c r="B351" s="71"/>
      <c r="C351" s="71"/>
      <c r="D351" s="71"/>
      <c r="E351" s="71"/>
      <c r="F351" s="73"/>
      <c r="G351" s="71"/>
      <c r="H351" s="71"/>
      <c r="I351" s="71"/>
      <c r="J351" s="73"/>
      <c r="K351" s="9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21" customHeight="1">
      <c r="A352" s="84"/>
      <c r="B352" s="71"/>
      <c r="C352" s="71"/>
      <c r="D352" s="71"/>
      <c r="E352" s="71"/>
      <c r="F352" s="73"/>
      <c r="G352" s="71"/>
      <c r="H352" s="71"/>
      <c r="I352" s="71"/>
      <c r="J352" s="73"/>
      <c r="K352" s="9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21" customHeight="1">
      <c r="A353" s="84"/>
      <c r="B353" s="71"/>
      <c r="C353" s="71"/>
      <c r="D353" s="71"/>
      <c r="E353" s="71"/>
      <c r="F353" s="73"/>
      <c r="G353" s="71"/>
      <c r="H353" s="71"/>
      <c r="I353" s="71"/>
      <c r="J353" s="73"/>
      <c r="K353" s="9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21" customHeight="1">
      <c r="A354" s="84"/>
      <c r="B354" s="71"/>
      <c r="C354" s="71"/>
      <c r="D354" s="71"/>
      <c r="E354" s="71"/>
      <c r="F354" s="73"/>
      <c r="G354" s="71"/>
      <c r="H354" s="71"/>
      <c r="I354" s="71"/>
      <c r="J354" s="73"/>
      <c r="K354" s="9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21" customHeight="1">
      <c r="A355" s="84"/>
      <c r="B355" s="71"/>
      <c r="C355" s="71"/>
      <c r="D355" s="71"/>
      <c r="E355" s="71"/>
      <c r="F355" s="73"/>
      <c r="G355" s="71"/>
      <c r="H355" s="71"/>
      <c r="I355" s="71"/>
      <c r="J355" s="73"/>
      <c r="K355" s="9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21" customHeight="1">
      <c r="A356" s="84"/>
      <c r="B356" s="71"/>
      <c r="C356" s="71"/>
      <c r="D356" s="71"/>
      <c r="E356" s="71"/>
      <c r="F356" s="73"/>
      <c r="G356" s="71"/>
      <c r="H356" s="71"/>
      <c r="I356" s="71"/>
      <c r="J356" s="73"/>
      <c r="K356" s="9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21" customHeight="1">
      <c r="A357" s="84"/>
      <c r="B357" s="71"/>
      <c r="C357" s="71"/>
      <c r="D357" s="71"/>
      <c r="E357" s="71"/>
      <c r="F357" s="73"/>
      <c r="G357" s="71"/>
      <c r="H357" s="71"/>
      <c r="I357" s="71"/>
      <c r="J357" s="73"/>
      <c r="K357" s="9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21" customHeight="1">
      <c r="A358" s="84"/>
      <c r="B358" s="71"/>
      <c r="C358" s="71"/>
      <c r="D358" s="71"/>
      <c r="E358" s="71"/>
      <c r="F358" s="73"/>
      <c r="G358" s="71"/>
      <c r="H358" s="71"/>
      <c r="I358" s="71"/>
      <c r="J358" s="73"/>
      <c r="K358" s="9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21" customHeight="1">
      <c r="A359" s="84"/>
      <c r="B359" s="71"/>
      <c r="C359" s="71"/>
      <c r="D359" s="71"/>
      <c r="E359" s="71"/>
      <c r="F359" s="73"/>
      <c r="G359" s="71"/>
      <c r="H359" s="71"/>
      <c r="I359" s="71"/>
      <c r="J359" s="73"/>
      <c r="K359" s="9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21" customHeight="1">
      <c r="A360" s="84"/>
      <c r="B360" s="71"/>
      <c r="C360" s="71"/>
      <c r="D360" s="71"/>
      <c r="E360" s="71"/>
      <c r="F360" s="73"/>
      <c r="G360" s="71"/>
      <c r="H360" s="71"/>
      <c r="I360" s="71"/>
      <c r="J360" s="73"/>
      <c r="K360" s="9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21" customHeight="1">
      <c r="A361" s="84"/>
      <c r="B361" s="71"/>
      <c r="C361" s="71"/>
      <c r="D361" s="71"/>
      <c r="E361" s="71"/>
      <c r="F361" s="73"/>
      <c r="G361" s="71"/>
      <c r="H361" s="71"/>
      <c r="I361" s="71"/>
      <c r="J361" s="73"/>
      <c r="K361" s="9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21" customHeight="1">
      <c r="A362" s="84"/>
      <c r="B362" s="71"/>
      <c r="C362" s="71"/>
      <c r="D362" s="71"/>
      <c r="E362" s="71"/>
      <c r="F362" s="73"/>
      <c r="G362" s="71"/>
      <c r="H362" s="71"/>
      <c r="I362" s="71"/>
      <c r="J362" s="73"/>
      <c r="K362" s="9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21" customHeight="1">
      <c r="A363" s="84"/>
      <c r="B363" s="71"/>
      <c r="C363" s="71"/>
      <c r="D363" s="71"/>
      <c r="E363" s="71"/>
      <c r="F363" s="73"/>
      <c r="G363" s="71"/>
      <c r="H363" s="71"/>
      <c r="I363" s="71"/>
      <c r="J363" s="73"/>
      <c r="K363" s="9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21" customHeight="1">
      <c r="A364" s="84"/>
      <c r="B364" s="71"/>
      <c r="C364" s="71"/>
      <c r="D364" s="71"/>
      <c r="E364" s="71"/>
      <c r="F364" s="73"/>
      <c r="G364" s="71"/>
      <c r="H364" s="71"/>
      <c r="I364" s="71"/>
      <c r="J364" s="73"/>
      <c r="K364" s="9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21" customHeight="1">
      <c r="A365" s="84"/>
      <c r="B365" s="71"/>
      <c r="C365" s="71"/>
      <c r="D365" s="71"/>
      <c r="E365" s="71"/>
      <c r="F365" s="73"/>
      <c r="G365" s="71"/>
      <c r="H365" s="71"/>
      <c r="I365" s="71"/>
      <c r="J365" s="73"/>
      <c r="K365" s="9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21" customHeight="1">
      <c r="A366" s="84"/>
      <c r="B366" s="71"/>
      <c r="C366" s="71"/>
      <c r="D366" s="71"/>
      <c r="E366" s="71"/>
      <c r="F366" s="73"/>
      <c r="G366" s="71"/>
      <c r="H366" s="71"/>
      <c r="I366" s="71"/>
      <c r="J366" s="73"/>
      <c r="K366" s="9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21" customHeight="1">
      <c r="A367" s="84"/>
      <c r="B367" s="71"/>
      <c r="C367" s="71"/>
      <c r="D367" s="71"/>
      <c r="E367" s="71"/>
      <c r="F367" s="73"/>
      <c r="G367" s="71"/>
      <c r="H367" s="71"/>
      <c r="I367" s="71"/>
      <c r="J367" s="73"/>
      <c r="K367" s="9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21" customHeight="1">
      <c r="A368" s="84"/>
      <c r="B368" s="71"/>
      <c r="C368" s="71"/>
      <c r="D368" s="71"/>
      <c r="E368" s="71"/>
      <c r="F368" s="73"/>
      <c r="G368" s="71"/>
      <c r="H368" s="71"/>
      <c r="I368" s="71"/>
      <c r="J368" s="73"/>
      <c r="K368" s="9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21" customHeight="1">
      <c r="A369" s="84"/>
      <c r="B369" s="71"/>
      <c r="C369" s="71"/>
      <c r="D369" s="71"/>
      <c r="E369" s="71"/>
      <c r="F369" s="73"/>
      <c r="G369" s="71"/>
      <c r="H369" s="71"/>
      <c r="I369" s="71"/>
      <c r="J369" s="73"/>
      <c r="K369" s="9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21" customHeight="1">
      <c r="A370" s="84"/>
      <c r="B370" s="71"/>
      <c r="C370" s="71"/>
      <c r="D370" s="71"/>
      <c r="E370" s="71"/>
      <c r="F370" s="73"/>
      <c r="G370" s="71"/>
      <c r="H370" s="71"/>
      <c r="I370" s="71"/>
      <c r="J370" s="73"/>
      <c r="K370" s="9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21" customHeight="1">
      <c r="A371" s="84"/>
      <c r="B371" s="71"/>
      <c r="C371" s="71"/>
      <c r="D371" s="71"/>
      <c r="E371" s="71"/>
      <c r="F371" s="73"/>
      <c r="G371" s="71"/>
      <c r="H371" s="71"/>
      <c r="I371" s="71"/>
      <c r="J371" s="73"/>
      <c r="K371" s="9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21" customHeight="1">
      <c r="A372" s="84"/>
      <c r="B372" s="71"/>
      <c r="C372" s="71"/>
      <c r="D372" s="71"/>
      <c r="E372" s="71"/>
      <c r="F372" s="73"/>
      <c r="G372" s="71"/>
      <c r="H372" s="71"/>
      <c r="I372" s="71"/>
      <c r="J372" s="73"/>
      <c r="K372" s="9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21" customHeight="1">
      <c r="A373" s="84"/>
      <c r="B373" s="71"/>
      <c r="C373" s="71"/>
      <c r="D373" s="71"/>
      <c r="E373" s="71"/>
      <c r="F373" s="73"/>
      <c r="G373" s="71"/>
      <c r="H373" s="71"/>
      <c r="I373" s="71"/>
      <c r="J373" s="73"/>
      <c r="K373" s="9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21" customHeight="1">
      <c r="A374" s="84"/>
      <c r="B374" s="71"/>
      <c r="C374" s="71"/>
      <c r="D374" s="71"/>
      <c r="E374" s="71"/>
      <c r="F374" s="73"/>
      <c r="G374" s="71"/>
      <c r="H374" s="71"/>
      <c r="I374" s="71"/>
      <c r="J374" s="73"/>
      <c r="K374" s="9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21" customHeight="1">
      <c r="A375" s="84"/>
      <c r="B375" s="71"/>
      <c r="C375" s="71"/>
      <c r="D375" s="71"/>
      <c r="E375" s="71"/>
      <c r="F375" s="73"/>
      <c r="G375" s="71"/>
      <c r="H375" s="71"/>
      <c r="I375" s="71"/>
      <c r="J375" s="73"/>
      <c r="K375" s="9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21" customHeight="1">
      <c r="A376" s="84"/>
      <c r="B376" s="71"/>
      <c r="C376" s="71"/>
      <c r="D376" s="71"/>
      <c r="E376" s="71"/>
      <c r="F376" s="73"/>
      <c r="G376" s="71"/>
      <c r="H376" s="71"/>
      <c r="I376" s="71"/>
      <c r="J376" s="73"/>
      <c r="K376" s="9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21" customHeight="1">
      <c r="A377" s="84"/>
      <c r="B377" s="71"/>
      <c r="C377" s="71"/>
      <c r="D377" s="71"/>
      <c r="E377" s="71"/>
      <c r="F377" s="73"/>
      <c r="G377" s="71"/>
      <c r="H377" s="71"/>
      <c r="I377" s="71"/>
      <c r="J377" s="73"/>
      <c r="K377" s="9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21" customHeight="1">
      <c r="A378" s="84"/>
      <c r="B378" s="71"/>
      <c r="C378" s="71"/>
      <c r="D378" s="71"/>
      <c r="E378" s="71"/>
      <c r="F378" s="73"/>
      <c r="G378" s="71"/>
      <c r="H378" s="71"/>
      <c r="I378" s="71"/>
      <c r="J378" s="73"/>
      <c r="K378" s="9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21" customHeight="1">
      <c r="A379" s="84"/>
      <c r="B379" s="71"/>
      <c r="C379" s="71"/>
      <c r="D379" s="71"/>
      <c r="E379" s="71"/>
      <c r="F379" s="73"/>
      <c r="G379" s="71"/>
      <c r="H379" s="71"/>
      <c r="I379" s="71"/>
      <c r="J379" s="73"/>
      <c r="K379" s="9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21" customHeight="1">
      <c r="A380" s="84"/>
      <c r="B380" s="71"/>
      <c r="C380" s="71"/>
      <c r="D380" s="71"/>
      <c r="E380" s="71"/>
      <c r="F380" s="73"/>
      <c r="G380" s="71"/>
      <c r="H380" s="71"/>
      <c r="I380" s="71"/>
      <c r="J380" s="73"/>
      <c r="K380" s="9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21" customHeight="1">
      <c r="A381" s="84"/>
      <c r="B381" s="71"/>
      <c r="C381" s="71"/>
      <c r="D381" s="71"/>
      <c r="E381" s="71"/>
      <c r="F381" s="73"/>
      <c r="G381" s="71"/>
      <c r="H381" s="71"/>
      <c r="I381" s="71"/>
      <c r="J381" s="73"/>
      <c r="K381" s="9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21" customHeight="1">
      <c r="A382" s="84"/>
      <c r="B382" s="71"/>
      <c r="C382" s="71"/>
      <c r="D382" s="71"/>
      <c r="E382" s="71"/>
      <c r="F382" s="73"/>
      <c r="G382" s="71"/>
      <c r="H382" s="71"/>
      <c r="I382" s="71"/>
      <c r="J382" s="73"/>
      <c r="K382" s="9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21" customHeight="1">
      <c r="A383" s="84"/>
      <c r="B383" s="71"/>
      <c r="C383" s="71"/>
      <c r="D383" s="71"/>
      <c r="E383" s="71"/>
      <c r="F383" s="73"/>
      <c r="G383" s="71"/>
      <c r="H383" s="71"/>
      <c r="I383" s="71"/>
      <c r="J383" s="73"/>
      <c r="K383" s="9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21" customHeight="1">
      <c r="A384" s="84"/>
      <c r="B384" s="71"/>
      <c r="C384" s="71"/>
      <c r="D384" s="71"/>
      <c r="E384" s="71"/>
      <c r="F384" s="73"/>
      <c r="G384" s="71"/>
      <c r="H384" s="71"/>
      <c r="I384" s="71"/>
      <c r="J384" s="73"/>
      <c r="K384" s="9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21" customHeight="1">
      <c r="A385" s="84"/>
      <c r="B385" s="71"/>
      <c r="C385" s="71"/>
      <c r="D385" s="71"/>
      <c r="E385" s="71"/>
      <c r="F385" s="73"/>
      <c r="G385" s="71"/>
      <c r="H385" s="71"/>
      <c r="I385" s="71"/>
      <c r="J385" s="73"/>
      <c r="K385" s="9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21" customHeight="1">
      <c r="A386" s="84"/>
      <c r="B386" s="71"/>
      <c r="C386" s="71"/>
      <c r="D386" s="71"/>
      <c r="E386" s="71"/>
      <c r="F386" s="73"/>
      <c r="G386" s="71"/>
      <c r="H386" s="71"/>
      <c r="I386" s="71"/>
      <c r="J386" s="73"/>
      <c r="K386" s="9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21" customHeight="1">
      <c r="A387" s="84"/>
      <c r="B387" s="71"/>
      <c r="C387" s="71"/>
      <c r="D387" s="71"/>
      <c r="E387" s="71"/>
      <c r="F387" s="73"/>
      <c r="G387" s="71"/>
      <c r="H387" s="71"/>
      <c r="I387" s="71"/>
      <c r="J387" s="73"/>
      <c r="K387" s="9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21" customHeight="1">
      <c r="A388" s="84"/>
      <c r="B388" s="71"/>
      <c r="C388" s="71"/>
      <c r="D388" s="71"/>
      <c r="E388" s="71"/>
      <c r="F388" s="73"/>
      <c r="G388" s="71"/>
      <c r="H388" s="71"/>
      <c r="I388" s="71"/>
      <c r="J388" s="73"/>
      <c r="K388" s="9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21" customHeight="1">
      <c r="A389" s="84"/>
      <c r="B389" s="71"/>
      <c r="C389" s="71"/>
      <c r="D389" s="71"/>
      <c r="E389" s="71"/>
      <c r="F389" s="73"/>
      <c r="G389" s="71"/>
      <c r="H389" s="71"/>
      <c r="I389" s="71"/>
      <c r="J389" s="73"/>
      <c r="K389" s="9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21" customHeight="1">
      <c r="A390" s="84"/>
      <c r="B390" s="71"/>
      <c r="C390" s="71"/>
      <c r="D390" s="71"/>
      <c r="E390" s="71"/>
      <c r="F390" s="73"/>
      <c r="G390" s="71"/>
      <c r="H390" s="71"/>
      <c r="I390" s="71"/>
      <c r="J390" s="73"/>
      <c r="K390" s="9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21" customHeight="1">
      <c r="A391" s="84"/>
      <c r="B391" s="71"/>
      <c r="C391" s="71"/>
      <c r="D391" s="71"/>
      <c r="E391" s="71"/>
      <c r="F391" s="73"/>
      <c r="G391" s="71"/>
      <c r="H391" s="71"/>
      <c r="I391" s="71"/>
      <c r="J391" s="73"/>
      <c r="K391" s="9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21" customHeight="1">
      <c r="A392" s="84"/>
      <c r="B392" s="71"/>
      <c r="C392" s="71"/>
      <c r="D392" s="71"/>
      <c r="E392" s="71"/>
      <c r="F392" s="73"/>
      <c r="G392" s="71"/>
      <c r="H392" s="71"/>
      <c r="I392" s="71"/>
      <c r="J392" s="73"/>
      <c r="K392" s="9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21" customHeight="1">
      <c r="A393" s="84"/>
      <c r="B393" s="71"/>
      <c r="C393" s="71"/>
      <c r="D393" s="71"/>
      <c r="E393" s="71"/>
      <c r="F393" s="73"/>
      <c r="G393" s="71"/>
      <c r="H393" s="71"/>
      <c r="I393" s="71"/>
      <c r="J393" s="73"/>
      <c r="K393" s="9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21" customHeight="1">
      <c r="A394" s="84"/>
      <c r="B394" s="71"/>
      <c r="C394" s="71"/>
      <c r="D394" s="71"/>
      <c r="E394" s="71"/>
      <c r="F394" s="73"/>
      <c r="G394" s="71"/>
      <c r="H394" s="71"/>
      <c r="I394" s="71"/>
      <c r="J394" s="73"/>
      <c r="K394" s="9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21" customHeight="1">
      <c r="A395" s="84"/>
      <c r="B395" s="71"/>
      <c r="C395" s="71"/>
      <c r="D395" s="71"/>
      <c r="E395" s="71"/>
      <c r="F395" s="73"/>
      <c r="G395" s="71"/>
      <c r="H395" s="71"/>
      <c r="I395" s="71"/>
      <c r="J395" s="73"/>
      <c r="K395" s="9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21" customHeight="1">
      <c r="A396" s="84"/>
      <c r="B396" s="71"/>
      <c r="C396" s="71"/>
      <c r="D396" s="71"/>
      <c r="E396" s="71"/>
      <c r="F396" s="73"/>
      <c r="G396" s="71"/>
      <c r="H396" s="71"/>
      <c r="I396" s="71"/>
      <c r="J396" s="73"/>
      <c r="K396" s="9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21" customHeight="1">
      <c r="A397" s="84"/>
      <c r="B397" s="71"/>
      <c r="C397" s="71"/>
      <c r="D397" s="71"/>
      <c r="E397" s="71"/>
      <c r="F397" s="73"/>
      <c r="G397" s="71"/>
      <c r="H397" s="71"/>
      <c r="I397" s="71"/>
      <c r="J397" s="73"/>
      <c r="K397" s="9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21" customHeight="1">
      <c r="A398" s="84"/>
      <c r="B398" s="71"/>
      <c r="C398" s="71"/>
      <c r="D398" s="71"/>
      <c r="E398" s="71"/>
      <c r="F398" s="73"/>
      <c r="G398" s="71"/>
      <c r="H398" s="71"/>
      <c r="I398" s="71"/>
      <c r="J398" s="73"/>
      <c r="K398" s="9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21" customHeight="1">
      <c r="A399" s="84"/>
      <c r="B399" s="71"/>
      <c r="C399" s="71"/>
      <c r="D399" s="71"/>
      <c r="E399" s="71"/>
      <c r="F399" s="73"/>
      <c r="G399" s="71"/>
      <c r="H399" s="71"/>
      <c r="I399" s="71"/>
      <c r="J399" s="73"/>
      <c r="K399" s="9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21" customHeight="1">
      <c r="A400" s="84"/>
      <c r="B400" s="71"/>
      <c r="C400" s="71"/>
      <c r="D400" s="71"/>
      <c r="E400" s="71"/>
      <c r="F400" s="73"/>
      <c r="G400" s="71"/>
      <c r="H400" s="71"/>
      <c r="I400" s="71"/>
      <c r="J400" s="73"/>
      <c r="K400" s="9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21" customHeight="1">
      <c r="A401" s="84"/>
      <c r="B401" s="71"/>
      <c r="C401" s="71"/>
      <c r="D401" s="71"/>
      <c r="E401" s="71"/>
      <c r="F401" s="73"/>
      <c r="G401" s="71"/>
      <c r="H401" s="71"/>
      <c r="I401" s="71"/>
      <c r="J401" s="73"/>
      <c r="K401" s="9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21" customHeight="1">
      <c r="A402" s="84"/>
      <c r="B402" s="71"/>
      <c r="C402" s="71"/>
      <c r="D402" s="71"/>
      <c r="E402" s="71"/>
      <c r="F402" s="73"/>
      <c r="G402" s="71"/>
      <c r="H402" s="71"/>
      <c r="I402" s="71"/>
      <c r="J402" s="73"/>
      <c r="K402" s="9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21" customHeight="1">
      <c r="A403" s="84"/>
      <c r="B403" s="71"/>
      <c r="C403" s="71"/>
      <c r="D403" s="71"/>
      <c r="E403" s="71"/>
      <c r="F403" s="73"/>
      <c r="G403" s="71"/>
      <c r="H403" s="71"/>
      <c r="I403" s="71"/>
      <c r="J403" s="73"/>
      <c r="K403" s="9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21" customHeight="1">
      <c r="A404" s="84"/>
      <c r="B404" s="71"/>
      <c r="C404" s="71"/>
      <c r="D404" s="71"/>
      <c r="E404" s="71"/>
      <c r="F404" s="73"/>
      <c r="G404" s="71"/>
      <c r="H404" s="71"/>
      <c r="I404" s="71"/>
      <c r="J404" s="73"/>
      <c r="K404" s="9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21" customHeight="1">
      <c r="A405" s="84"/>
      <c r="B405" s="71"/>
      <c r="C405" s="71"/>
      <c r="D405" s="71"/>
      <c r="E405" s="71"/>
      <c r="F405" s="73"/>
      <c r="G405" s="71"/>
      <c r="H405" s="71"/>
      <c r="I405" s="71"/>
      <c r="J405" s="73"/>
      <c r="K405" s="9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21" customHeight="1">
      <c r="A406" s="84"/>
      <c r="B406" s="71"/>
      <c r="C406" s="71"/>
      <c r="D406" s="71"/>
      <c r="E406" s="71"/>
      <c r="F406" s="73"/>
      <c r="G406" s="71"/>
      <c r="H406" s="71"/>
      <c r="I406" s="71"/>
      <c r="J406" s="73"/>
      <c r="K406" s="9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21" customHeight="1">
      <c r="A407" s="84"/>
      <c r="B407" s="71"/>
      <c r="C407" s="71"/>
      <c r="D407" s="71"/>
      <c r="E407" s="71"/>
      <c r="F407" s="73"/>
      <c r="G407" s="71"/>
      <c r="H407" s="71"/>
      <c r="I407" s="71"/>
      <c r="J407" s="73"/>
      <c r="K407" s="9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21" customHeight="1">
      <c r="A408" s="84"/>
      <c r="B408" s="71"/>
      <c r="C408" s="71"/>
      <c r="D408" s="71"/>
      <c r="E408" s="71"/>
      <c r="F408" s="73"/>
      <c r="G408" s="71"/>
      <c r="H408" s="71"/>
      <c r="I408" s="71"/>
      <c r="J408" s="73"/>
      <c r="K408" s="9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21" customHeight="1">
      <c r="A409" s="84"/>
      <c r="B409" s="71"/>
      <c r="C409" s="71"/>
      <c r="D409" s="71"/>
      <c r="E409" s="71"/>
      <c r="F409" s="73"/>
      <c r="G409" s="71"/>
      <c r="H409" s="71"/>
      <c r="I409" s="71"/>
      <c r="J409" s="73"/>
      <c r="K409" s="9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21" customHeight="1">
      <c r="A410" s="84"/>
      <c r="B410" s="71"/>
      <c r="C410" s="71"/>
      <c r="D410" s="71"/>
      <c r="E410" s="71"/>
      <c r="F410" s="73"/>
      <c r="G410" s="71"/>
      <c r="H410" s="71"/>
      <c r="I410" s="71"/>
      <c r="J410" s="73"/>
      <c r="K410" s="9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21" customHeight="1">
      <c r="A411" s="84"/>
      <c r="B411" s="71"/>
      <c r="C411" s="71"/>
      <c r="D411" s="71"/>
      <c r="E411" s="71"/>
      <c r="F411" s="73"/>
      <c r="G411" s="71"/>
      <c r="H411" s="71"/>
      <c r="I411" s="71"/>
      <c r="J411" s="73"/>
      <c r="K411" s="9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21" customHeight="1">
      <c r="A412" s="84"/>
      <c r="B412" s="71"/>
      <c r="C412" s="71"/>
      <c r="D412" s="71"/>
      <c r="E412" s="71"/>
      <c r="F412" s="73"/>
      <c r="G412" s="71"/>
      <c r="H412" s="71"/>
      <c r="I412" s="71"/>
      <c r="J412" s="73"/>
      <c r="K412" s="9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21" customHeight="1">
      <c r="A413" s="84"/>
      <c r="B413" s="71"/>
      <c r="C413" s="71"/>
      <c r="D413" s="71"/>
      <c r="E413" s="71"/>
      <c r="F413" s="73"/>
      <c r="G413" s="71"/>
      <c r="H413" s="71"/>
      <c r="I413" s="71"/>
      <c r="J413" s="73"/>
      <c r="K413" s="9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21" customHeight="1">
      <c r="A414" s="84"/>
      <c r="B414" s="71"/>
      <c r="C414" s="71"/>
      <c r="D414" s="71"/>
      <c r="E414" s="71"/>
      <c r="F414" s="73"/>
      <c r="G414" s="71"/>
      <c r="H414" s="71"/>
      <c r="I414" s="71"/>
      <c r="J414" s="73"/>
      <c r="K414" s="9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21" customHeight="1">
      <c r="A415" s="84"/>
      <c r="B415" s="71"/>
      <c r="C415" s="71"/>
      <c r="D415" s="71"/>
      <c r="E415" s="71"/>
      <c r="F415" s="73"/>
      <c r="G415" s="71"/>
      <c r="H415" s="71"/>
      <c r="I415" s="71"/>
      <c r="J415" s="73"/>
      <c r="K415" s="9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21" customHeight="1">
      <c r="A416" s="84"/>
      <c r="B416" s="71"/>
      <c r="C416" s="71"/>
      <c r="D416" s="71"/>
      <c r="E416" s="71"/>
      <c r="F416" s="73"/>
      <c r="G416" s="71"/>
      <c r="H416" s="71"/>
      <c r="I416" s="71"/>
      <c r="J416" s="73"/>
      <c r="K416" s="9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21" customHeight="1">
      <c r="A417" s="84"/>
      <c r="B417" s="71"/>
      <c r="C417" s="71"/>
      <c r="D417" s="71"/>
      <c r="E417" s="71"/>
      <c r="F417" s="73"/>
      <c r="G417" s="71"/>
      <c r="H417" s="71"/>
      <c r="I417" s="71"/>
      <c r="J417" s="73"/>
      <c r="K417" s="9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21" customHeight="1">
      <c r="A418" s="84"/>
      <c r="B418" s="71"/>
      <c r="C418" s="71"/>
      <c r="D418" s="71"/>
      <c r="E418" s="71"/>
      <c r="F418" s="73"/>
      <c r="G418" s="71"/>
      <c r="H418" s="71"/>
      <c r="I418" s="71"/>
      <c r="J418" s="73"/>
      <c r="K418" s="9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21" customHeight="1">
      <c r="A419" s="84"/>
      <c r="B419" s="71"/>
      <c r="C419" s="71"/>
      <c r="D419" s="71"/>
      <c r="E419" s="71"/>
      <c r="F419" s="73"/>
      <c r="G419" s="71"/>
      <c r="H419" s="71"/>
      <c r="I419" s="71"/>
      <c r="J419" s="73"/>
      <c r="K419" s="9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21" customHeight="1">
      <c r="A420" s="84"/>
      <c r="B420" s="71"/>
      <c r="C420" s="71"/>
      <c r="D420" s="71"/>
      <c r="E420" s="71"/>
      <c r="F420" s="73"/>
      <c r="G420" s="71"/>
      <c r="H420" s="71"/>
      <c r="I420" s="71"/>
      <c r="J420" s="73"/>
      <c r="K420" s="9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21" customHeight="1">
      <c r="A421" s="84"/>
      <c r="B421" s="71"/>
      <c r="C421" s="71"/>
      <c r="D421" s="71"/>
      <c r="E421" s="71"/>
      <c r="F421" s="73"/>
      <c r="G421" s="71"/>
      <c r="H421" s="71"/>
      <c r="I421" s="71"/>
      <c r="J421" s="73"/>
      <c r="K421" s="9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21" customHeight="1">
      <c r="A422" s="84"/>
      <c r="B422" s="71"/>
      <c r="C422" s="71"/>
      <c r="D422" s="71"/>
      <c r="E422" s="71"/>
      <c r="F422" s="73"/>
      <c r="G422" s="71"/>
      <c r="H422" s="71"/>
      <c r="I422" s="71"/>
      <c r="J422" s="73"/>
      <c r="K422" s="9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21" customHeight="1">
      <c r="A423" s="84"/>
      <c r="B423" s="71"/>
      <c r="C423" s="71"/>
      <c r="D423" s="71"/>
      <c r="E423" s="71"/>
      <c r="F423" s="73"/>
      <c r="G423" s="71"/>
      <c r="H423" s="71"/>
      <c r="I423" s="71"/>
      <c r="J423" s="73"/>
      <c r="K423" s="9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21" customHeight="1">
      <c r="A424" s="84"/>
      <c r="B424" s="71"/>
      <c r="C424" s="71"/>
      <c r="D424" s="71"/>
      <c r="E424" s="71"/>
      <c r="F424" s="73"/>
      <c r="G424" s="71"/>
      <c r="H424" s="71"/>
      <c r="I424" s="71"/>
      <c r="J424" s="73"/>
      <c r="K424" s="9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21" customHeight="1">
      <c r="A425" s="84"/>
      <c r="B425" s="71"/>
      <c r="C425" s="71"/>
      <c r="D425" s="71"/>
      <c r="E425" s="71"/>
      <c r="F425" s="73"/>
      <c r="G425" s="71"/>
      <c r="H425" s="71"/>
      <c r="I425" s="71"/>
      <c r="J425" s="73"/>
      <c r="K425" s="9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21" customHeight="1">
      <c r="A426" s="84"/>
      <c r="B426" s="71"/>
      <c r="C426" s="71"/>
      <c r="D426" s="71"/>
      <c r="E426" s="71"/>
      <c r="F426" s="73"/>
      <c r="G426" s="71"/>
      <c r="H426" s="71"/>
      <c r="I426" s="71"/>
      <c r="J426" s="73"/>
      <c r="K426" s="9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21" customHeight="1">
      <c r="A427" s="84"/>
      <c r="B427" s="71"/>
      <c r="C427" s="71"/>
      <c r="D427" s="71"/>
      <c r="E427" s="71"/>
      <c r="F427" s="73"/>
      <c r="G427" s="71"/>
      <c r="H427" s="71"/>
      <c r="I427" s="71"/>
      <c r="J427" s="73"/>
      <c r="K427" s="9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21" customHeight="1">
      <c r="A428" s="84"/>
      <c r="B428" s="71"/>
      <c r="C428" s="71"/>
      <c r="D428" s="71"/>
      <c r="E428" s="71"/>
      <c r="F428" s="73"/>
      <c r="G428" s="71"/>
      <c r="H428" s="71"/>
      <c r="I428" s="71"/>
      <c r="J428" s="73"/>
      <c r="K428" s="9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21" customHeight="1">
      <c r="A429" s="84"/>
      <c r="B429" s="71"/>
      <c r="C429" s="71"/>
      <c r="D429" s="71"/>
      <c r="E429" s="71"/>
      <c r="F429" s="73"/>
      <c r="G429" s="71"/>
      <c r="H429" s="71"/>
      <c r="I429" s="71"/>
      <c r="J429" s="73"/>
      <c r="K429" s="9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21" customHeight="1">
      <c r="A430" s="84"/>
      <c r="B430" s="71"/>
      <c r="C430" s="71"/>
      <c r="D430" s="71"/>
      <c r="E430" s="71"/>
      <c r="F430" s="73"/>
      <c r="G430" s="71"/>
      <c r="H430" s="71"/>
      <c r="I430" s="71"/>
      <c r="J430" s="73"/>
      <c r="K430" s="9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21" customHeight="1">
      <c r="A431" s="84"/>
      <c r="B431" s="71"/>
      <c r="C431" s="71"/>
      <c r="D431" s="71"/>
      <c r="E431" s="71"/>
      <c r="F431" s="73"/>
      <c r="G431" s="71"/>
      <c r="H431" s="71"/>
      <c r="I431" s="71"/>
      <c r="J431" s="73"/>
      <c r="K431" s="9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21" customHeight="1">
      <c r="A432" s="84"/>
      <c r="B432" s="71"/>
      <c r="C432" s="71"/>
      <c r="D432" s="71"/>
      <c r="E432" s="71"/>
      <c r="F432" s="73"/>
      <c r="G432" s="71"/>
      <c r="H432" s="71"/>
      <c r="I432" s="71"/>
      <c r="J432" s="73"/>
      <c r="K432" s="9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21" customHeight="1">
      <c r="A433" s="84"/>
      <c r="B433" s="71"/>
      <c r="C433" s="71"/>
      <c r="D433" s="71"/>
      <c r="E433" s="71"/>
      <c r="F433" s="73"/>
      <c r="G433" s="71"/>
      <c r="H433" s="71"/>
      <c r="I433" s="71"/>
      <c r="J433" s="73"/>
      <c r="K433" s="9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21" customHeight="1">
      <c r="A434" s="84"/>
      <c r="B434" s="71"/>
      <c r="C434" s="71"/>
      <c r="D434" s="71"/>
      <c r="E434" s="71"/>
      <c r="F434" s="73"/>
      <c r="G434" s="71"/>
      <c r="H434" s="71"/>
      <c r="I434" s="71"/>
      <c r="J434" s="73"/>
      <c r="K434" s="9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21" customHeight="1">
      <c r="A435" s="84"/>
      <c r="B435" s="71"/>
      <c r="C435" s="71"/>
      <c r="D435" s="71"/>
      <c r="E435" s="71"/>
      <c r="F435" s="73"/>
      <c r="G435" s="71"/>
      <c r="H435" s="71"/>
      <c r="I435" s="71"/>
      <c r="J435" s="73"/>
      <c r="K435" s="9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21" customHeight="1">
      <c r="A436" s="84"/>
      <c r="B436" s="71"/>
      <c r="C436" s="71"/>
      <c r="D436" s="71"/>
      <c r="E436" s="71"/>
      <c r="F436" s="73"/>
      <c r="G436" s="71"/>
      <c r="H436" s="71"/>
      <c r="I436" s="71"/>
      <c r="J436" s="73"/>
      <c r="K436" s="9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21" customHeight="1">
      <c r="A437" s="84"/>
      <c r="B437" s="71"/>
      <c r="C437" s="71"/>
      <c r="D437" s="71"/>
      <c r="E437" s="71"/>
      <c r="F437" s="73"/>
      <c r="G437" s="71"/>
      <c r="H437" s="71"/>
      <c r="I437" s="71"/>
      <c r="J437" s="73"/>
      <c r="K437" s="9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21" customHeight="1">
      <c r="A438" s="84"/>
      <c r="B438" s="71"/>
      <c r="C438" s="71"/>
      <c r="D438" s="71"/>
      <c r="E438" s="71"/>
      <c r="F438" s="73"/>
      <c r="G438" s="71"/>
      <c r="H438" s="71"/>
      <c r="I438" s="71"/>
      <c r="J438" s="73"/>
      <c r="K438" s="9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21" customHeight="1">
      <c r="A439" s="84"/>
      <c r="B439" s="71"/>
      <c r="C439" s="71"/>
      <c r="D439" s="71"/>
      <c r="E439" s="71"/>
      <c r="F439" s="73"/>
      <c r="G439" s="71"/>
      <c r="H439" s="71"/>
      <c r="I439" s="71"/>
      <c r="J439" s="73"/>
      <c r="K439" s="9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21" customHeight="1">
      <c r="A440" s="84"/>
      <c r="B440" s="71"/>
      <c r="C440" s="71"/>
      <c r="D440" s="71"/>
      <c r="E440" s="71"/>
      <c r="F440" s="73"/>
      <c r="G440" s="71"/>
      <c r="H440" s="71"/>
      <c r="I440" s="71"/>
      <c r="J440" s="73"/>
      <c r="K440" s="9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21" customHeight="1">
      <c r="A441" s="84"/>
      <c r="B441" s="71"/>
      <c r="C441" s="71"/>
      <c r="D441" s="71"/>
      <c r="E441" s="71"/>
      <c r="F441" s="73"/>
      <c r="G441" s="71"/>
      <c r="H441" s="71"/>
      <c r="I441" s="71"/>
      <c r="J441" s="73"/>
      <c r="K441" s="9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21" customHeight="1">
      <c r="A442" s="84"/>
      <c r="B442" s="71"/>
      <c r="C442" s="71"/>
      <c r="D442" s="71"/>
      <c r="E442" s="71"/>
      <c r="F442" s="73"/>
      <c r="G442" s="71"/>
      <c r="H442" s="71"/>
      <c r="I442" s="71"/>
      <c r="J442" s="73"/>
      <c r="K442" s="9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21" customHeight="1">
      <c r="A443" s="84"/>
      <c r="B443" s="71"/>
      <c r="C443" s="71"/>
      <c r="D443" s="71"/>
      <c r="E443" s="71"/>
      <c r="F443" s="73"/>
      <c r="G443" s="71"/>
      <c r="H443" s="71"/>
      <c r="I443" s="71"/>
      <c r="J443" s="73"/>
      <c r="K443" s="9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21" customHeight="1">
      <c r="A444" s="84"/>
      <c r="B444" s="71"/>
      <c r="C444" s="71"/>
      <c r="D444" s="71"/>
      <c r="E444" s="71"/>
      <c r="F444" s="73"/>
      <c r="G444" s="71"/>
      <c r="H444" s="71"/>
      <c r="I444" s="71"/>
      <c r="J444" s="73"/>
      <c r="K444" s="9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21" customHeight="1">
      <c r="A445" s="84"/>
      <c r="B445" s="71"/>
      <c r="C445" s="71"/>
      <c r="D445" s="71"/>
      <c r="E445" s="71"/>
      <c r="F445" s="73"/>
      <c r="G445" s="71"/>
      <c r="H445" s="71"/>
      <c r="I445" s="71"/>
      <c r="J445" s="73"/>
      <c r="K445" s="9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21" customHeight="1">
      <c r="A446" s="84"/>
      <c r="B446" s="71"/>
      <c r="C446" s="71"/>
      <c r="D446" s="71"/>
      <c r="E446" s="71"/>
      <c r="F446" s="73"/>
      <c r="G446" s="71"/>
      <c r="H446" s="71"/>
      <c r="I446" s="71"/>
      <c r="J446" s="73"/>
      <c r="K446" s="9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21" customHeight="1">
      <c r="A447" s="84"/>
      <c r="B447" s="71"/>
      <c r="C447" s="71"/>
      <c r="D447" s="71"/>
      <c r="E447" s="71"/>
      <c r="F447" s="73"/>
      <c r="G447" s="71"/>
      <c r="H447" s="71"/>
      <c r="I447" s="71"/>
      <c r="J447" s="73"/>
      <c r="K447" s="9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21" customHeight="1">
      <c r="A448" s="84"/>
      <c r="B448" s="71"/>
      <c r="C448" s="71"/>
      <c r="D448" s="71"/>
      <c r="E448" s="71"/>
      <c r="F448" s="73"/>
      <c r="G448" s="71"/>
      <c r="H448" s="71"/>
      <c r="I448" s="71"/>
      <c r="J448" s="73"/>
      <c r="K448" s="9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21" customHeight="1">
      <c r="A449" s="84"/>
      <c r="B449" s="71"/>
      <c r="C449" s="71"/>
      <c r="D449" s="71"/>
      <c r="E449" s="71"/>
      <c r="F449" s="73"/>
      <c r="G449" s="71"/>
      <c r="H449" s="71"/>
      <c r="I449" s="71"/>
      <c r="J449" s="73"/>
      <c r="K449" s="9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21" customHeight="1">
      <c r="A450" s="84"/>
      <c r="B450" s="71"/>
      <c r="C450" s="71"/>
      <c r="D450" s="71"/>
      <c r="E450" s="71"/>
      <c r="F450" s="73"/>
      <c r="G450" s="71"/>
      <c r="H450" s="71"/>
      <c r="I450" s="71"/>
      <c r="J450" s="73"/>
      <c r="K450" s="9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21" customHeight="1">
      <c r="A451" s="84"/>
      <c r="B451" s="71"/>
      <c r="C451" s="71"/>
      <c r="D451" s="71"/>
      <c r="E451" s="71"/>
      <c r="F451" s="73"/>
      <c r="G451" s="71"/>
      <c r="H451" s="71"/>
      <c r="I451" s="71"/>
      <c r="J451" s="73"/>
      <c r="K451" s="9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21" customHeight="1">
      <c r="A452" s="84"/>
      <c r="B452" s="71"/>
      <c r="C452" s="71"/>
      <c r="D452" s="71"/>
      <c r="E452" s="71"/>
      <c r="F452" s="73"/>
      <c r="G452" s="71"/>
      <c r="H452" s="71"/>
      <c r="I452" s="71"/>
      <c r="J452" s="73"/>
      <c r="K452" s="9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21" customHeight="1">
      <c r="A453" s="84"/>
      <c r="B453" s="71"/>
      <c r="C453" s="71"/>
      <c r="D453" s="71"/>
      <c r="E453" s="71"/>
      <c r="F453" s="73"/>
      <c r="G453" s="71"/>
      <c r="H453" s="71"/>
      <c r="I453" s="71"/>
      <c r="J453" s="73"/>
      <c r="K453" s="9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21" customHeight="1">
      <c r="A454" s="84"/>
      <c r="B454" s="71"/>
      <c r="C454" s="71"/>
      <c r="D454" s="71"/>
      <c r="E454" s="71"/>
      <c r="F454" s="73"/>
      <c r="G454" s="71"/>
      <c r="H454" s="71"/>
      <c r="I454" s="71"/>
      <c r="J454" s="73"/>
      <c r="K454" s="9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21" customHeight="1">
      <c r="A455" s="84"/>
      <c r="B455" s="71"/>
      <c r="C455" s="71"/>
      <c r="D455" s="71"/>
      <c r="E455" s="71"/>
      <c r="F455" s="73"/>
      <c r="G455" s="71"/>
      <c r="H455" s="71"/>
      <c r="I455" s="71"/>
      <c r="J455" s="73"/>
      <c r="K455" s="9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21" customHeight="1">
      <c r="A456" s="84"/>
      <c r="B456" s="71"/>
      <c r="C456" s="71"/>
      <c r="D456" s="71"/>
      <c r="E456" s="71"/>
      <c r="F456" s="73"/>
      <c r="G456" s="71"/>
      <c r="H456" s="71"/>
      <c r="I456" s="71"/>
      <c r="J456" s="73"/>
      <c r="K456" s="9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21" customHeight="1">
      <c r="A457" s="84"/>
      <c r="B457" s="71"/>
      <c r="C457" s="71"/>
      <c r="D457" s="71"/>
      <c r="E457" s="71"/>
      <c r="F457" s="73"/>
      <c r="G457" s="71"/>
      <c r="H457" s="71"/>
      <c r="I457" s="71"/>
      <c r="J457" s="73"/>
      <c r="K457" s="9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21" customHeight="1">
      <c r="A458" s="84"/>
      <c r="B458" s="71"/>
      <c r="C458" s="71"/>
      <c r="D458" s="71"/>
      <c r="E458" s="71"/>
      <c r="F458" s="73"/>
      <c r="G458" s="71"/>
      <c r="H458" s="71"/>
      <c r="I458" s="71"/>
      <c r="J458" s="73"/>
      <c r="K458" s="9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21" customHeight="1">
      <c r="A459" s="84"/>
      <c r="B459" s="71"/>
      <c r="C459" s="71"/>
      <c r="D459" s="71"/>
      <c r="E459" s="71"/>
      <c r="F459" s="73"/>
      <c r="G459" s="71"/>
      <c r="H459" s="71"/>
      <c r="I459" s="71"/>
      <c r="J459" s="73"/>
      <c r="K459" s="9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21" customHeight="1">
      <c r="A460" s="84"/>
      <c r="B460" s="71"/>
      <c r="C460" s="71"/>
      <c r="D460" s="71"/>
      <c r="E460" s="71"/>
      <c r="F460" s="73"/>
      <c r="G460" s="71"/>
      <c r="H460" s="71"/>
      <c r="I460" s="71"/>
      <c r="J460" s="73"/>
      <c r="K460" s="9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21" customHeight="1">
      <c r="A461" s="84"/>
      <c r="B461" s="71"/>
      <c r="C461" s="71"/>
      <c r="D461" s="71"/>
      <c r="E461" s="71"/>
      <c r="F461" s="73"/>
      <c r="G461" s="71"/>
      <c r="H461" s="71"/>
      <c r="I461" s="71"/>
      <c r="J461" s="73"/>
      <c r="K461" s="9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21" customHeight="1">
      <c r="A462" s="84"/>
      <c r="B462" s="71"/>
      <c r="C462" s="71"/>
      <c r="D462" s="71"/>
      <c r="E462" s="71"/>
      <c r="F462" s="73"/>
      <c r="G462" s="71"/>
      <c r="H462" s="71"/>
      <c r="I462" s="71"/>
      <c r="J462" s="73"/>
      <c r="K462" s="9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21" customHeight="1">
      <c r="A463" s="84"/>
      <c r="B463" s="71"/>
      <c r="C463" s="71"/>
      <c r="D463" s="71"/>
      <c r="E463" s="71"/>
      <c r="F463" s="73"/>
      <c r="G463" s="71"/>
      <c r="H463" s="71"/>
      <c r="I463" s="71"/>
      <c r="J463" s="73"/>
      <c r="K463" s="9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21" customHeight="1">
      <c r="A464" s="84"/>
      <c r="B464" s="71"/>
      <c r="C464" s="71"/>
      <c r="D464" s="71"/>
      <c r="E464" s="71"/>
      <c r="F464" s="73"/>
      <c r="G464" s="71"/>
      <c r="H464" s="71"/>
      <c r="I464" s="71"/>
      <c r="J464" s="73"/>
      <c r="K464" s="9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21" customHeight="1">
      <c r="A465" s="84"/>
      <c r="B465" s="71"/>
      <c r="C465" s="71"/>
      <c r="D465" s="71"/>
      <c r="E465" s="71"/>
      <c r="F465" s="73"/>
      <c r="G465" s="71"/>
      <c r="H465" s="71"/>
      <c r="I465" s="71"/>
      <c r="J465" s="73"/>
      <c r="K465" s="9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21" customHeight="1">
      <c r="A466" s="84"/>
      <c r="B466" s="71"/>
      <c r="C466" s="71"/>
      <c r="D466" s="71"/>
      <c r="E466" s="71"/>
      <c r="F466" s="73"/>
      <c r="G466" s="71"/>
      <c r="H466" s="71"/>
      <c r="I466" s="71"/>
      <c r="J466" s="73"/>
      <c r="K466" s="9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21" customHeight="1">
      <c r="A467" s="84"/>
      <c r="B467" s="71"/>
      <c r="C467" s="71"/>
      <c r="D467" s="71"/>
      <c r="E467" s="71"/>
      <c r="F467" s="73"/>
      <c r="G467" s="71"/>
      <c r="H467" s="71"/>
      <c r="I467" s="71"/>
      <c r="J467" s="73"/>
      <c r="K467" s="9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21" customHeight="1">
      <c r="A468" s="84"/>
      <c r="B468" s="71"/>
      <c r="C468" s="71"/>
      <c r="D468" s="71"/>
      <c r="E468" s="71"/>
      <c r="F468" s="73"/>
      <c r="G468" s="71"/>
      <c r="H468" s="71"/>
      <c r="I468" s="71"/>
      <c r="J468" s="73"/>
      <c r="K468" s="9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21" customHeight="1">
      <c r="A469" s="84"/>
      <c r="B469" s="71"/>
      <c r="C469" s="71"/>
      <c r="D469" s="71"/>
      <c r="E469" s="71"/>
      <c r="F469" s="73"/>
      <c r="G469" s="71"/>
      <c r="H469" s="71"/>
      <c r="I469" s="71"/>
      <c r="J469" s="73"/>
      <c r="K469" s="9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21" customHeight="1">
      <c r="A470" s="84"/>
      <c r="B470" s="71"/>
      <c r="C470" s="71"/>
      <c r="D470" s="71"/>
      <c r="E470" s="71"/>
      <c r="F470" s="73"/>
      <c r="G470" s="71"/>
      <c r="H470" s="71"/>
      <c r="I470" s="71"/>
      <c r="J470" s="73"/>
      <c r="K470" s="9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21" customHeight="1">
      <c r="A471" s="84"/>
      <c r="B471" s="71"/>
      <c r="C471" s="71"/>
      <c r="D471" s="71"/>
      <c r="E471" s="71"/>
      <c r="F471" s="73"/>
      <c r="G471" s="71"/>
      <c r="H471" s="71"/>
      <c r="I471" s="71"/>
      <c r="J471" s="73"/>
      <c r="K471" s="9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21" customHeight="1">
      <c r="A472" s="84"/>
      <c r="B472" s="71"/>
      <c r="C472" s="71"/>
      <c r="D472" s="71"/>
      <c r="E472" s="71"/>
      <c r="F472" s="73"/>
      <c r="G472" s="71"/>
      <c r="H472" s="71"/>
      <c r="I472" s="71"/>
      <c r="J472" s="73"/>
      <c r="K472" s="9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21" customHeight="1">
      <c r="A473" s="84"/>
      <c r="B473" s="71"/>
      <c r="C473" s="71"/>
      <c r="D473" s="71"/>
      <c r="E473" s="71"/>
      <c r="F473" s="73"/>
      <c r="G473" s="71"/>
      <c r="H473" s="71"/>
      <c r="I473" s="71"/>
      <c r="J473" s="73"/>
      <c r="K473" s="9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21" customHeight="1">
      <c r="A474" s="84"/>
      <c r="B474" s="71"/>
      <c r="C474" s="71"/>
      <c r="D474" s="71"/>
      <c r="E474" s="71"/>
      <c r="F474" s="73"/>
      <c r="G474" s="71"/>
      <c r="H474" s="71"/>
      <c r="I474" s="71"/>
      <c r="J474" s="73"/>
      <c r="K474" s="9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21" customHeight="1">
      <c r="A475" s="84"/>
      <c r="B475" s="71"/>
      <c r="C475" s="71"/>
      <c r="D475" s="71"/>
      <c r="E475" s="71"/>
      <c r="F475" s="73"/>
      <c r="G475" s="71"/>
      <c r="H475" s="71"/>
      <c r="I475" s="71"/>
      <c r="J475" s="73"/>
      <c r="K475" s="9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21" customHeight="1">
      <c r="A476" s="84"/>
      <c r="B476" s="71"/>
      <c r="C476" s="71"/>
      <c r="D476" s="71"/>
      <c r="E476" s="71"/>
      <c r="F476" s="73"/>
      <c r="G476" s="71"/>
      <c r="H476" s="71"/>
      <c r="I476" s="71"/>
      <c r="J476" s="73"/>
      <c r="K476" s="9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21" customHeight="1">
      <c r="A477" s="84"/>
      <c r="B477" s="71"/>
      <c r="C477" s="71"/>
      <c r="D477" s="71"/>
      <c r="E477" s="71"/>
      <c r="F477" s="73"/>
      <c r="G477" s="71"/>
      <c r="H477" s="71"/>
      <c r="I477" s="71"/>
      <c r="J477" s="73"/>
      <c r="K477" s="9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21" customHeight="1">
      <c r="A478" s="84"/>
      <c r="B478" s="71"/>
      <c r="C478" s="71"/>
      <c r="D478" s="71"/>
      <c r="E478" s="71"/>
      <c r="F478" s="73"/>
      <c r="G478" s="71"/>
      <c r="H478" s="71"/>
      <c r="I478" s="71"/>
      <c r="J478" s="73"/>
      <c r="K478" s="9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21" customHeight="1">
      <c r="A479" s="84"/>
      <c r="B479" s="71"/>
      <c r="C479" s="71"/>
      <c r="D479" s="71"/>
      <c r="E479" s="71"/>
      <c r="F479" s="73"/>
      <c r="G479" s="71"/>
      <c r="H479" s="71"/>
      <c r="I479" s="71"/>
      <c r="J479" s="73"/>
      <c r="K479" s="9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21" customHeight="1">
      <c r="A480" s="84"/>
      <c r="B480" s="71"/>
      <c r="C480" s="71"/>
      <c r="D480" s="71"/>
      <c r="E480" s="71"/>
      <c r="F480" s="73"/>
      <c r="G480" s="71"/>
      <c r="H480" s="71"/>
      <c r="I480" s="71"/>
      <c r="J480" s="73"/>
      <c r="K480" s="9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21" customHeight="1">
      <c r="A481" s="84"/>
      <c r="B481" s="71"/>
      <c r="C481" s="71"/>
      <c r="D481" s="71"/>
      <c r="E481" s="71"/>
      <c r="F481" s="73"/>
      <c r="G481" s="71"/>
      <c r="H481" s="71"/>
      <c r="I481" s="71"/>
      <c r="J481" s="73"/>
      <c r="K481" s="9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21" customHeight="1">
      <c r="A482" s="84"/>
      <c r="B482" s="71"/>
      <c r="C482" s="71"/>
      <c r="D482" s="71"/>
      <c r="E482" s="71"/>
      <c r="F482" s="73"/>
      <c r="G482" s="71"/>
      <c r="H482" s="71"/>
      <c r="I482" s="71"/>
      <c r="J482" s="73"/>
      <c r="K482" s="9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21" customHeight="1">
      <c r="A483" s="84"/>
      <c r="B483" s="71"/>
      <c r="C483" s="71"/>
      <c r="D483" s="71"/>
      <c r="E483" s="71"/>
      <c r="F483" s="73"/>
      <c r="G483" s="71"/>
      <c r="H483" s="71"/>
      <c r="I483" s="71"/>
      <c r="J483" s="73"/>
      <c r="K483" s="9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21" customHeight="1">
      <c r="A484" s="84"/>
      <c r="B484" s="71"/>
      <c r="C484" s="71"/>
      <c r="D484" s="71"/>
      <c r="E484" s="71"/>
      <c r="F484" s="73"/>
      <c r="G484" s="71"/>
      <c r="H484" s="71"/>
      <c r="I484" s="71"/>
      <c r="J484" s="73"/>
      <c r="K484" s="9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21" customHeight="1">
      <c r="A485" s="84"/>
      <c r="B485" s="71"/>
      <c r="C485" s="71"/>
      <c r="D485" s="71"/>
      <c r="E485" s="71"/>
      <c r="F485" s="73"/>
      <c r="G485" s="71"/>
      <c r="H485" s="71"/>
      <c r="I485" s="71"/>
      <c r="J485" s="73"/>
      <c r="K485" s="9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21" customHeight="1">
      <c r="A486" s="84"/>
      <c r="B486" s="71"/>
      <c r="C486" s="71"/>
      <c r="D486" s="71"/>
      <c r="E486" s="71"/>
      <c r="F486" s="73"/>
      <c r="G486" s="71"/>
      <c r="H486" s="71"/>
      <c r="I486" s="71"/>
      <c r="J486" s="73"/>
      <c r="K486" s="9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21" customHeight="1">
      <c r="A487" s="84"/>
      <c r="B487" s="71"/>
      <c r="C487" s="71"/>
      <c r="D487" s="71"/>
      <c r="E487" s="71"/>
      <c r="F487" s="73"/>
      <c r="G487" s="71"/>
      <c r="H487" s="71"/>
      <c r="I487" s="71"/>
      <c r="J487" s="73"/>
      <c r="K487" s="9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21" customHeight="1">
      <c r="A488" s="84"/>
      <c r="B488" s="71"/>
      <c r="C488" s="71"/>
      <c r="D488" s="71"/>
      <c r="E488" s="71"/>
      <c r="F488" s="73"/>
      <c r="G488" s="71"/>
      <c r="H488" s="71"/>
      <c r="I488" s="71"/>
      <c r="J488" s="73"/>
      <c r="K488" s="9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21" customHeight="1">
      <c r="A489" s="84"/>
      <c r="B489" s="71"/>
      <c r="C489" s="71"/>
      <c r="D489" s="71"/>
      <c r="E489" s="71"/>
      <c r="F489" s="73"/>
      <c r="G489" s="71"/>
      <c r="H489" s="71"/>
      <c r="I489" s="71"/>
      <c r="J489" s="73"/>
      <c r="K489" s="9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21" customHeight="1">
      <c r="A490" s="84"/>
      <c r="B490" s="71"/>
      <c r="C490" s="71"/>
      <c r="D490" s="71"/>
      <c r="E490" s="71"/>
      <c r="F490" s="73"/>
      <c r="G490" s="71"/>
      <c r="H490" s="71"/>
      <c r="I490" s="71"/>
      <c r="J490" s="73"/>
      <c r="K490" s="9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21" customHeight="1">
      <c r="A491" s="84"/>
      <c r="B491" s="71"/>
      <c r="C491" s="71"/>
      <c r="D491" s="71"/>
      <c r="E491" s="71"/>
      <c r="F491" s="73"/>
      <c r="G491" s="71"/>
      <c r="H491" s="71"/>
      <c r="I491" s="71"/>
      <c r="J491" s="73"/>
      <c r="K491" s="9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21" customHeight="1">
      <c r="A492" s="84"/>
      <c r="B492" s="71"/>
      <c r="C492" s="71"/>
      <c r="D492" s="71"/>
      <c r="E492" s="71"/>
      <c r="F492" s="73"/>
      <c r="G492" s="71"/>
      <c r="H492" s="71"/>
      <c r="I492" s="71"/>
      <c r="J492" s="73"/>
      <c r="K492" s="9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21" customHeight="1">
      <c r="A493" s="84"/>
      <c r="B493" s="71"/>
      <c r="C493" s="71"/>
      <c r="D493" s="71"/>
      <c r="E493" s="71"/>
      <c r="F493" s="73"/>
      <c r="G493" s="71"/>
      <c r="H493" s="71"/>
      <c r="I493" s="71"/>
      <c r="J493" s="73"/>
      <c r="K493" s="9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21" customHeight="1">
      <c r="A494" s="84"/>
      <c r="B494" s="71"/>
      <c r="C494" s="71"/>
      <c r="D494" s="71"/>
      <c r="E494" s="71"/>
      <c r="F494" s="73"/>
      <c r="G494" s="71"/>
      <c r="H494" s="71"/>
      <c r="I494" s="71"/>
      <c r="J494" s="73"/>
      <c r="K494" s="9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21" customHeight="1">
      <c r="A495" s="84"/>
      <c r="B495" s="71"/>
      <c r="C495" s="71"/>
      <c r="D495" s="71"/>
      <c r="E495" s="71"/>
      <c r="F495" s="73"/>
      <c r="G495" s="71"/>
      <c r="H495" s="71"/>
      <c r="I495" s="71"/>
      <c r="J495" s="73"/>
      <c r="K495" s="9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21" customHeight="1">
      <c r="A496" s="84"/>
      <c r="B496" s="71"/>
      <c r="C496" s="71"/>
      <c r="D496" s="71"/>
      <c r="E496" s="71"/>
      <c r="F496" s="73"/>
      <c r="G496" s="71"/>
      <c r="H496" s="71"/>
      <c r="I496" s="71"/>
      <c r="J496" s="73"/>
      <c r="K496" s="9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21" customHeight="1">
      <c r="A497" s="84"/>
      <c r="B497" s="71"/>
      <c r="C497" s="71"/>
      <c r="D497" s="71"/>
      <c r="E497" s="71"/>
      <c r="F497" s="73"/>
      <c r="G497" s="71"/>
      <c r="H497" s="71"/>
      <c r="I497" s="71"/>
      <c r="J497" s="73"/>
      <c r="K497" s="9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21" customHeight="1">
      <c r="A498" s="84"/>
      <c r="B498" s="71"/>
      <c r="C498" s="71"/>
      <c r="D498" s="71"/>
      <c r="E498" s="71"/>
      <c r="F498" s="73"/>
      <c r="G498" s="71"/>
      <c r="H498" s="71"/>
      <c r="I498" s="71"/>
      <c r="J498" s="73"/>
      <c r="K498" s="9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21" customHeight="1">
      <c r="A499" s="84"/>
      <c r="B499" s="71"/>
      <c r="C499" s="71"/>
      <c r="D499" s="71"/>
      <c r="E499" s="71"/>
      <c r="F499" s="73"/>
      <c r="G499" s="71"/>
      <c r="H499" s="71"/>
      <c r="I499" s="71"/>
      <c r="J499" s="73"/>
      <c r="K499" s="9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21" customHeight="1">
      <c r="A500" s="84"/>
      <c r="B500" s="71"/>
      <c r="C500" s="71"/>
      <c r="D500" s="71"/>
      <c r="E500" s="71"/>
      <c r="F500" s="73"/>
      <c r="G500" s="71"/>
      <c r="H500" s="71"/>
      <c r="I500" s="71"/>
      <c r="J500" s="73"/>
      <c r="K500" s="9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21" customHeight="1">
      <c r="A501" s="84"/>
      <c r="B501" s="71"/>
      <c r="C501" s="71"/>
      <c r="D501" s="71"/>
      <c r="E501" s="71"/>
      <c r="F501" s="73"/>
      <c r="G501" s="71"/>
      <c r="H501" s="71"/>
      <c r="I501" s="71"/>
      <c r="J501" s="73"/>
      <c r="K501" s="9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21" customHeight="1">
      <c r="A502" s="84"/>
      <c r="B502" s="71"/>
      <c r="C502" s="71"/>
      <c r="D502" s="71"/>
      <c r="E502" s="71"/>
      <c r="F502" s="73"/>
      <c r="G502" s="71"/>
      <c r="H502" s="71"/>
      <c r="I502" s="71"/>
      <c r="J502" s="73"/>
      <c r="K502" s="9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21" customHeight="1">
      <c r="A503" s="84"/>
      <c r="B503" s="71"/>
      <c r="C503" s="71"/>
      <c r="D503" s="71"/>
      <c r="E503" s="71"/>
      <c r="F503" s="73"/>
      <c r="G503" s="71"/>
      <c r="H503" s="71"/>
      <c r="I503" s="71"/>
      <c r="J503" s="73"/>
      <c r="K503" s="9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21" customHeight="1">
      <c r="A504" s="84"/>
      <c r="B504" s="71"/>
      <c r="C504" s="71"/>
      <c r="D504" s="71"/>
      <c r="E504" s="71"/>
      <c r="F504" s="73"/>
      <c r="G504" s="71"/>
      <c r="H504" s="71"/>
      <c r="I504" s="71"/>
      <c r="J504" s="73"/>
      <c r="K504" s="9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21" customHeight="1">
      <c r="A505" s="84"/>
      <c r="B505" s="71"/>
      <c r="C505" s="71"/>
      <c r="D505" s="71"/>
      <c r="E505" s="71"/>
      <c r="F505" s="73"/>
      <c r="G505" s="71"/>
      <c r="H505" s="71"/>
      <c r="I505" s="71"/>
      <c r="J505" s="73"/>
      <c r="K505" s="9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21" customHeight="1">
      <c r="A506" s="84"/>
      <c r="B506" s="71"/>
      <c r="C506" s="71"/>
      <c r="D506" s="71"/>
      <c r="E506" s="71"/>
      <c r="F506" s="73"/>
      <c r="G506" s="71"/>
      <c r="H506" s="71"/>
      <c r="I506" s="71"/>
      <c r="J506" s="73"/>
      <c r="K506" s="9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21" customHeight="1">
      <c r="A507" s="84"/>
      <c r="B507" s="71"/>
      <c r="C507" s="71"/>
      <c r="D507" s="71"/>
      <c r="E507" s="71"/>
      <c r="F507" s="73"/>
      <c r="G507" s="71"/>
      <c r="H507" s="71"/>
      <c r="I507" s="71"/>
      <c r="J507" s="73"/>
      <c r="K507" s="9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21" customHeight="1">
      <c r="A508" s="84"/>
      <c r="B508" s="71"/>
      <c r="C508" s="71"/>
      <c r="D508" s="71"/>
      <c r="E508" s="71"/>
      <c r="F508" s="73"/>
      <c r="G508" s="71"/>
      <c r="H508" s="71"/>
      <c r="I508" s="71"/>
      <c r="J508" s="73"/>
      <c r="K508" s="9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21" customHeight="1">
      <c r="A509" s="84"/>
      <c r="B509" s="71"/>
      <c r="C509" s="71"/>
      <c r="D509" s="71"/>
      <c r="E509" s="71"/>
      <c r="F509" s="73"/>
      <c r="G509" s="71"/>
      <c r="H509" s="71"/>
      <c r="I509" s="71"/>
      <c r="J509" s="73"/>
      <c r="K509" s="9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21" customHeight="1">
      <c r="A510" s="84"/>
      <c r="B510" s="71"/>
      <c r="C510" s="71"/>
      <c r="D510" s="71"/>
      <c r="E510" s="71"/>
      <c r="F510" s="73"/>
      <c r="G510" s="71"/>
      <c r="H510" s="71"/>
      <c r="I510" s="71"/>
      <c r="J510" s="73"/>
      <c r="K510" s="9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21" customHeight="1">
      <c r="A511" s="84"/>
      <c r="B511" s="71"/>
      <c r="C511" s="71"/>
      <c r="D511" s="71"/>
      <c r="E511" s="71"/>
      <c r="F511" s="73"/>
      <c r="G511" s="71"/>
      <c r="H511" s="71"/>
      <c r="I511" s="71"/>
      <c r="J511" s="73"/>
      <c r="K511" s="9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21" customHeight="1">
      <c r="A512" s="84"/>
      <c r="B512" s="71"/>
      <c r="C512" s="71"/>
      <c r="D512" s="71"/>
      <c r="E512" s="71"/>
      <c r="F512" s="73"/>
      <c r="G512" s="71"/>
      <c r="H512" s="71"/>
      <c r="I512" s="71"/>
      <c r="J512" s="73"/>
      <c r="K512" s="9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21" customHeight="1">
      <c r="A513" s="84"/>
      <c r="B513" s="71"/>
      <c r="C513" s="71"/>
      <c r="D513" s="71"/>
      <c r="E513" s="71"/>
      <c r="F513" s="73"/>
      <c r="G513" s="71"/>
      <c r="H513" s="71"/>
      <c r="I513" s="71"/>
      <c r="J513" s="73"/>
      <c r="K513" s="9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21" customHeight="1">
      <c r="A514" s="84"/>
      <c r="B514" s="71"/>
      <c r="C514" s="71"/>
      <c r="D514" s="71"/>
      <c r="E514" s="71"/>
      <c r="F514" s="73"/>
      <c r="G514" s="71"/>
      <c r="H514" s="71"/>
      <c r="I514" s="71"/>
      <c r="J514" s="73"/>
      <c r="K514" s="9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21" customHeight="1">
      <c r="A515" s="84"/>
      <c r="B515" s="71"/>
      <c r="C515" s="71"/>
      <c r="D515" s="71"/>
      <c r="E515" s="71"/>
      <c r="F515" s="73"/>
      <c r="G515" s="71"/>
      <c r="H515" s="71"/>
      <c r="I515" s="71"/>
      <c r="J515" s="73"/>
      <c r="K515" s="9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21" customHeight="1">
      <c r="A516" s="84"/>
      <c r="B516" s="71"/>
      <c r="C516" s="71"/>
      <c r="D516" s="71"/>
      <c r="E516" s="71"/>
      <c r="F516" s="73"/>
      <c r="G516" s="71"/>
      <c r="H516" s="71"/>
      <c r="I516" s="71"/>
      <c r="J516" s="73"/>
      <c r="K516" s="9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21" customHeight="1">
      <c r="A517" s="84"/>
      <c r="B517" s="71"/>
      <c r="C517" s="71"/>
      <c r="D517" s="71"/>
      <c r="E517" s="71"/>
      <c r="F517" s="73"/>
      <c r="G517" s="71"/>
      <c r="H517" s="71"/>
      <c r="I517" s="71"/>
      <c r="J517" s="73"/>
      <c r="K517" s="9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21" customHeight="1">
      <c r="A518" s="84"/>
      <c r="B518" s="71"/>
      <c r="C518" s="71"/>
      <c r="D518" s="71"/>
      <c r="E518" s="71"/>
      <c r="F518" s="73"/>
      <c r="G518" s="71"/>
      <c r="H518" s="71"/>
      <c r="I518" s="71"/>
      <c r="J518" s="73"/>
      <c r="K518" s="9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21" customHeight="1">
      <c r="A519" s="84"/>
      <c r="B519" s="71"/>
      <c r="C519" s="71"/>
      <c r="D519" s="71"/>
      <c r="E519" s="71"/>
      <c r="F519" s="73"/>
      <c r="G519" s="71"/>
      <c r="H519" s="71"/>
      <c r="I519" s="71"/>
      <c r="J519" s="73"/>
      <c r="K519" s="9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21" customHeight="1">
      <c r="A520" s="84"/>
      <c r="B520" s="71"/>
      <c r="C520" s="71"/>
      <c r="D520" s="71"/>
      <c r="E520" s="71"/>
      <c r="F520" s="73"/>
      <c r="G520" s="71"/>
      <c r="H520" s="71"/>
      <c r="I520" s="71"/>
      <c r="J520" s="73"/>
      <c r="K520" s="9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21" customHeight="1">
      <c r="A521" s="84"/>
      <c r="B521" s="71"/>
      <c r="C521" s="71"/>
      <c r="D521" s="71"/>
      <c r="E521" s="71"/>
      <c r="F521" s="73"/>
      <c r="G521" s="71"/>
      <c r="H521" s="71"/>
      <c r="I521" s="71"/>
      <c r="J521" s="73"/>
      <c r="K521" s="9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21" customHeight="1">
      <c r="A522" s="84"/>
      <c r="B522" s="71"/>
      <c r="C522" s="71"/>
      <c r="D522" s="71"/>
      <c r="E522" s="71"/>
      <c r="F522" s="73"/>
      <c r="G522" s="71"/>
      <c r="H522" s="71"/>
      <c r="I522" s="71"/>
      <c r="J522" s="73"/>
      <c r="K522" s="9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21" customHeight="1">
      <c r="A523" s="84"/>
      <c r="B523" s="71"/>
      <c r="C523" s="71"/>
      <c r="D523" s="71"/>
      <c r="E523" s="71"/>
      <c r="F523" s="73"/>
      <c r="G523" s="71"/>
      <c r="H523" s="71"/>
      <c r="I523" s="71"/>
      <c r="J523" s="73"/>
      <c r="K523" s="9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21" customHeight="1">
      <c r="A524" s="84"/>
      <c r="B524" s="71"/>
      <c r="C524" s="71"/>
      <c r="D524" s="71"/>
      <c r="E524" s="71"/>
      <c r="F524" s="73"/>
      <c r="G524" s="71"/>
      <c r="H524" s="71"/>
      <c r="I524" s="71"/>
      <c r="J524" s="73"/>
      <c r="K524" s="9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21" customHeight="1">
      <c r="A525" s="84"/>
      <c r="B525" s="71"/>
      <c r="C525" s="71"/>
      <c r="D525" s="71"/>
      <c r="E525" s="71"/>
      <c r="F525" s="73"/>
      <c r="G525" s="71"/>
      <c r="H525" s="71"/>
      <c r="I525" s="71"/>
      <c r="J525" s="73"/>
      <c r="K525" s="9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21" customHeight="1">
      <c r="A526" s="84"/>
      <c r="B526" s="71"/>
      <c r="C526" s="71"/>
      <c r="D526" s="71"/>
      <c r="E526" s="71"/>
      <c r="F526" s="73"/>
      <c r="G526" s="71"/>
      <c r="H526" s="71"/>
      <c r="I526" s="71"/>
      <c r="J526" s="73"/>
      <c r="K526" s="9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21" customHeight="1">
      <c r="A527" s="84"/>
      <c r="B527" s="71"/>
      <c r="C527" s="71"/>
      <c r="D527" s="71"/>
      <c r="E527" s="71"/>
      <c r="F527" s="73"/>
      <c r="G527" s="71"/>
      <c r="H527" s="71"/>
      <c r="I527" s="71"/>
      <c r="J527" s="73"/>
      <c r="K527" s="9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21" customHeight="1">
      <c r="A528" s="84"/>
      <c r="B528" s="71"/>
      <c r="C528" s="71"/>
      <c r="D528" s="71"/>
      <c r="E528" s="71"/>
      <c r="F528" s="73"/>
      <c r="G528" s="71"/>
      <c r="H528" s="71"/>
      <c r="I528" s="71"/>
      <c r="J528" s="73"/>
      <c r="K528" s="9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21" customHeight="1">
      <c r="A529" s="84"/>
      <c r="B529" s="71"/>
      <c r="C529" s="71"/>
      <c r="D529" s="71"/>
      <c r="E529" s="71"/>
      <c r="F529" s="73"/>
      <c r="G529" s="71"/>
      <c r="H529" s="71"/>
      <c r="I529" s="71"/>
      <c r="J529" s="73"/>
      <c r="K529" s="9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21" customHeight="1">
      <c r="A530" s="84"/>
      <c r="B530" s="71"/>
      <c r="C530" s="71"/>
      <c r="D530" s="71"/>
      <c r="E530" s="71"/>
      <c r="F530" s="73"/>
      <c r="G530" s="71"/>
      <c r="H530" s="71"/>
      <c r="I530" s="71"/>
      <c r="J530" s="73"/>
      <c r="K530" s="9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21" customHeight="1">
      <c r="A531" s="84"/>
      <c r="B531" s="71"/>
      <c r="C531" s="71"/>
      <c r="D531" s="71"/>
      <c r="E531" s="71"/>
      <c r="F531" s="73"/>
      <c r="G531" s="71"/>
      <c r="H531" s="71"/>
      <c r="I531" s="71"/>
      <c r="J531" s="73"/>
      <c r="K531" s="9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21" customHeight="1">
      <c r="A532" s="84"/>
      <c r="B532" s="71"/>
      <c r="C532" s="71"/>
      <c r="D532" s="71"/>
      <c r="E532" s="71"/>
      <c r="F532" s="73"/>
      <c r="G532" s="71"/>
      <c r="H532" s="71"/>
      <c r="I532" s="71"/>
      <c r="J532" s="73"/>
      <c r="K532" s="9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21" customHeight="1">
      <c r="A533" s="84"/>
      <c r="B533" s="71"/>
      <c r="C533" s="71"/>
      <c r="D533" s="71"/>
      <c r="E533" s="71"/>
      <c r="F533" s="73"/>
      <c r="G533" s="71"/>
      <c r="H533" s="71"/>
      <c r="I533" s="71"/>
      <c r="J533" s="73"/>
      <c r="K533" s="9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21" customHeight="1">
      <c r="A534" s="84"/>
      <c r="B534" s="71"/>
      <c r="C534" s="71"/>
      <c r="D534" s="71"/>
      <c r="E534" s="71"/>
      <c r="F534" s="73"/>
      <c r="G534" s="71"/>
      <c r="H534" s="71"/>
      <c r="I534" s="71"/>
      <c r="J534" s="73"/>
      <c r="K534" s="9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21" customHeight="1">
      <c r="A535" s="84"/>
      <c r="B535" s="71"/>
      <c r="C535" s="71"/>
      <c r="D535" s="71"/>
      <c r="E535" s="71"/>
      <c r="F535" s="73"/>
      <c r="G535" s="71"/>
      <c r="H535" s="71"/>
      <c r="I535" s="71"/>
      <c r="J535" s="73"/>
      <c r="K535" s="9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21" customHeight="1">
      <c r="A536" s="84"/>
      <c r="B536" s="71"/>
      <c r="C536" s="71"/>
      <c r="D536" s="71"/>
      <c r="E536" s="71"/>
      <c r="F536" s="73"/>
      <c r="G536" s="71"/>
      <c r="H536" s="71"/>
      <c r="I536" s="71"/>
      <c r="J536" s="73"/>
      <c r="K536" s="9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21" customHeight="1">
      <c r="A537" s="84"/>
      <c r="B537" s="71"/>
      <c r="C537" s="71"/>
      <c r="D537" s="71"/>
      <c r="E537" s="71"/>
      <c r="F537" s="73"/>
      <c r="G537" s="71"/>
      <c r="H537" s="71"/>
      <c r="I537" s="71"/>
      <c r="J537" s="73"/>
      <c r="K537" s="9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21" customHeight="1">
      <c r="A538" s="84"/>
      <c r="B538" s="71"/>
      <c r="C538" s="71"/>
      <c r="D538" s="71"/>
      <c r="E538" s="71"/>
      <c r="F538" s="73"/>
      <c r="G538" s="71"/>
      <c r="H538" s="71"/>
      <c r="I538" s="71"/>
      <c r="J538" s="73"/>
      <c r="K538" s="9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21" customHeight="1">
      <c r="A539" s="84"/>
      <c r="B539" s="71"/>
      <c r="C539" s="71"/>
      <c r="D539" s="71"/>
      <c r="E539" s="71"/>
      <c r="F539" s="73"/>
      <c r="G539" s="71"/>
      <c r="H539" s="71"/>
      <c r="I539" s="71"/>
      <c r="J539" s="73"/>
      <c r="K539" s="9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21" customHeight="1">
      <c r="A540" s="84"/>
      <c r="B540" s="71"/>
      <c r="C540" s="71"/>
      <c r="D540" s="71"/>
      <c r="E540" s="71"/>
      <c r="F540" s="73"/>
      <c r="G540" s="71"/>
      <c r="H540" s="71"/>
      <c r="I540" s="71"/>
      <c r="J540" s="73"/>
      <c r="K540" s="9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21" customHeight="1">
      <c r="A541" s="84"/>
      <c r="B541" s="71"/>
      <c r="C541" s="71"/>
      <c r="D541" s="71"/>
      <c r="E541" s="71"/>
      <c r="F541" s="73"/>
      <c r="G541" s="71"/>
      <c r="H541" s="71"/>
      <c r="I541" s="71"/>
      <c r="J541" s="73"/>
      <c r="K541" s="9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21" customHeight="1">
      <c r="A542" s="84"/>
      <c r="B542" s="71"/>
      <c r="C542" s="71"/>
      <c r="D542" s="71"/>
      <c r="E542" s="71"/>
      <c r="F542" s="73"/>
      <c r="G542" s="71"/>
      <c r="H542" s="71"/>
      <c r="I542" s="71"/>
      <c r="J542" s="73"/>
      <c r="K542" s="9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21" customHeight="1">
      <c r="A543" s="84"/>
      <c r="B543" s="71"/>
      <c r="C543" s="71"/>
      <c r="D543" s="71"/>
      <c r="E543" s="71"/>
      <c r="F543" s="73"/>
      <c r="G543" s="71"/>
      <c r="H543" s="71"/>
      <c r="I543" s="71"/>
      <c r="J543" s="73"/>
      <c r="K543" s="9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21" customHeight="1">
      <c r="A544" s="84"/>
      <c r="B544" s="71"/>
      <c r="C544" s="71"/>
      <c r="D544" s="71"/>
      <c r="E544" s="71"/>
      <c r="F544" s="73"/>
      <c r="G544" s="71"/>
      <c r="H544" s="71"/>
      <c r="I544" s="71"/>
      <c r="J544" s="73"/>
      <c r="K544" s="9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21" customHeight="1">
      <c r="A545" s="84"/>
      <c r="B545" s="71"/>
      <c r="C545" s="71"/>
      <c r="D545" s="71"/>
      <c r="E545" s="71"/>
      <c r="F545" s="73"/>
      <c r="G545" s="71"/>
      <c r="H545" s="71"/>
      <c r="I545" s="71"/>
      <c r="J545" s="73"/>
      <c r="K545" s="9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21" customHeight="1">
      <c r="A546" s="84"/>
      <c r="B546" s="71"/>
      <c r="C546" s="71"/>
      <c r="D546" s="71"/>
      <c r="E546" s="71"/>
      <c r="F546" s="73"/>
      <c r="G546" s="71"/>
      <c r="H546" s="71"/>
      <c r="I546" s="71"/>
      <c r="J546" s="73"/>
      <c r="K546" s="9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21" customHeight="1">
      <c r="A547" s="84"/>
      <c r="B547" s="71"/>
      <c r="C547" s="71"/>
      <c r="D547" s="71"/>
      <c r="E547" s="71"/>
      <c r="F547" s="73"/>
      <c r="G547" s="71"/>
      <c r="H547" s="71"/>
      <c r="I547" s="71"/>
      <c r="J547" s="73"/>
      <c r="K547" s="9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21" customHeight="1">
      <c r="A548" s="84"/>
      <c r="B548" s="71"/>
      <c r="C548" s="71"/>
      <c r="D548" s="71"/>
      <c r="E548" s="71"/>
      <c r="F548" s="73"/>
      <c r="G548" s="71"/>
      <c r="H548" s="71"/>
      <c r="I548" s="71"/>
      <c r="J548" s="73"/>
      <c r="K548" s="9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21" customHeight="1">
      <c r="A549" s="84"/>
      <c r="B549" s="71"/>
      <c r="C549" s="71"/>
      <c r="D549" s="71"/>
      <c r="E549" s="71"/>
      <c r="F549" s="73"/>
      <c r="G549" s="71"/>
      <c r="H549" s="71"/>
      <c r="I549" s="71"/>
      <c r="J549" s="73"/>
      <c r="K549" s="9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21" customHeight="1">
      <c r="A550" s="84"/>
      <c r="B550" s="71"/>
      <c r="C550" s="71"/>
      <c r="D550" s="71"/>
      <c r="E550" s="71"/>
      <c r="F550" s="73"/>
      <c r="G550" s="71"/>
      <c r="H550" s="71"/>
      <c r="I550" s="71"/>
      <c r="J550" s="73"/>
      <c r="K550" s="9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21" customHeight="1">
      <c r="A551" s="84"/>
      <c r="B551" s="71"/>
      <c r="C551" s="71"/>
      <c r="D551" s="71"/>
      <c r="E551" s="71"/>
      <c r="F551" s="73"/>
      <c r="G551" s="71"/>
      <c r="H551" s="71"/>
      <c r="I551" s="71"/>
      <c r="J551" s="73"/>
      <c r="K551" s="9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21" customHeight="1">
      <c r="A552" s="84"/>
      <c r="B552" s="71"/>
      <c r="C552" s="71"/>
      <c r="D552" s="71"/>
      <c r="E552" s="71"/>
      <c r="F552" s="73"/>
      <c r="G552" s="71"/>
      <c r="H552" s="71"/>
      <c r="I552" s="71"/>
      <c r="J552" s="73"/>
      <c r="K552" s="9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21" customHeight="1">
      <c r="A553" s="84"/>
      <c r="B553" s="71"/>
      <c r="C553" s="71"/>
      <c r="D553" s="71"/>
      <c r="E553" s="71"/>
      <c r="F553" s="73"/>
      <c r="G553" s="71"/>
      <c r="H553" s="71"/>
      <c r="I553" s="71"/>
      <c r="J553" s="73"/>
      <c r="K553" s="9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21" customHeight="1">
      <c r="A554" s="84"/>
      <c r="B554" s="71"/>
      <c r="C554" s="71"/>
      <c r="D554" s="71"/>
      <c r="E554" s="71"/>
      <c r="F554" s="73"/>
      <c r="G554" s="71"/>
      <c r="H554" s="71"/>
      <c r="I554" s="71"/>
      <c r="J554" s="73"/>
      <c r="K554" s="9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21" customHeight="1">
      <c r="A555" s="84"/>
      <c r="B555" s="71"/>
      <c r="C555" s="71"/>
      <c r="D555" s="71"/>
      <c r="E555" s="71"/>
      <c r="F555" s="73"/>
      <c r="G555" s="71"/>
      <c r="H555" s="71"/>
      <c r="I555" s="71"/>
      <c r="J555" s="73"/>
      <c r="K555" s="9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21" customHeight="1">
      <c r="A556" s="84"/>
      <c r="B556" s="71"/>
      <c r="C556" s="71"/>
      <c r="D556" s="71"/>
      <c r="E556" s="71"/>
      <c r="F556" s="73"/>
      <c r="G556" s="71"/>
      <c r="H556" s="71"/>
      <c r="I556" s="71"/>
      <c r="J556" s="73"/>
      <c r="K556" s="9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21" customHeight="1">
      <c r="A557" s="84"/>
      <c r="B557" s="71"/>
      <c r="C557" s="71"/>
      <c r="D557" s="71"/>
      <c r="E557" s="71"/>
      <c r="F557" s="73"/>
      <c r="G557" s="71"/>
      <c r="H557" s="71"/>
      <c r="I557" s="71"/>
      <c r="J557" s="73"/>
      <c r="K557" s="9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21" customHeight="1">
      <c r="A558" s="84"/>
      <c r="B558" s="71"/>
      <c r="C558" s="71"/>
      <c r="D558" s="71"/>
      <c r="E558" s="71"/>
      <c r="F558" s="73"/>
      <c r="G558" s="71"/>
      <c r="H558" s="71"/>
      <c r="I558" s="71"/>
      <c r="J558" s="73"/>
      <c r="K558" s="9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21" customHeight="1">
      <c r="A559" s="84"/>
      <c r="B559" s="71"/>
      <c r="C559" s="71"/>
      <c r="D559" s="71"/>
      <c r="E559" s="71"/>
      <c r="F559" s="73"/>
      <c r="G559" s="71"/>
      <c r="H559" s="71"/>
      <c r="I559" s="71"/>
      <c r="J559" s="73"/>
      <c r="K559" s="9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21" customHeight="1">
      <c r="A560" s="84"/>
      <c r="B560" s="71"/>
      <c r="C560" s="71"/>
      <c r="D560" s="71"/>
      <c r="E560" s="71"/>
      <c r="F560" s="73"/>
      <c r="G560" s="71"/>
      <c r="H560" s="71"/>
      <c r="I560" s="71"/>
      <c r="J560" s="73"/>
      <c r="K560" s="9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21" customHeight="1">
      <c r="A561" s="84"/>
      <c r="B561" s="71"/>
      <c r="C561" s="71"/>
      <c r="D561" s="71"/>
      <c r="E561" s="71"/>
      <c r="F561" s="73"/>
      <c r="G561" s="71"/>
      <c r="H561" s="71"/>
      <c r="I561" s="71"/>
      <c r="J561" s="73"/>
      <c r="K561" s="9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21" customHeight="1">
      <c r="A562" s="84"/>
      <c r="B562" s="71"/>
      <c r="C562" s="71"/>
      <c r="D562" s="71"/>
      <c r="E562" s="71"/>
      <c r="F562" s="73"/>
      <c r="G562" s="71"/>
      <c r="H562" s="71"/>
      <c r="I562" s="71"/>
      <c r="J562" s="73"/>
      <c r="K562" s="9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21" customHeight="1">
      <c r="A563" s="84"/>
      <c r="B563" s="71"/>
      <c r="C563" s="71"/>
      <c r="D563" s="71"/>
      <c r="E563" s="71"/>
      <c r="F563" s="73"/>
      <c r="G563" s="71"/>
      <c r="H563" s="71"/>
      <c r="I563" s="71"/>
      <c r="J563" s="73"/>
      <c r="K563" s="9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21" customHeight="1">
      <c r="A564" s="84"/>
      <c r="B564" s="71"/>
      <c r="C564" s="71"/>
      <c r="D564" s="71"/>
      <c r="E564" s="71"/>
      <c r="F564" s="73"/>
      <c r="G564" s="71"/>
      <c r="H564" s="71"/>
      <c r="I564" s="71"/>
      <c r="J564" s="73"/>
      <c r="K564" s="9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21" customHeight="1">
      <c r="A565" s="84"/>
      <c r="B565" s="71"/>
      <c r="C565" s="71"/>
      <c r="D565" s="71"/>
      <c r="E565" s="71"/>
      <c r="F565" s="73"/>
      <c r="G565" s="71"/>
      <c r="H565" s="71"/>
      <c r="I565" s="71"/>
      <c r="J565" s="73"/>
      <c r="K565" s="9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21" customHeight="1">
      <c r="A566" s="84"/>
      <c r="B566" s="71"/>
      <c r="C566" s="71"/>
      <c r="D566" s="71"/>
      <c r="E566" s="71"/>
      <c r="F566" s="73"/>
      <c r="G566" s="71"/>
      <c r="H566" s="71"/>
      <c r="I566" s="71"/>
      <c r="J566" s="73"/>
      <c r="K566" s="9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21" customHeight="1">
      <c r="A567" s="84"/>
      <c r="B567" s="71"/>
      <c r="C567" s="71"/>
      <c r="D567" s="71"/>
      <c r="E567" s="71"/>
      <c r="F567" s="73"/>
      <c r="G567" s="71"/>
      <c r="H567" s="71"/>
      <c r="I567" s="71"/>
      <c r="J567" s="73"/>
      <c r="K567" s="9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21" customHeight="1">
      <c r="A568" s="84"/>
      <c r="B568" s="71"/>
      <c r="C568" s="71"/>
      <c r="D568" s="71"/>
      <c r="E568" s="71"/>
      <c r="F568" s="73"/>
      <c r="G568" s="71"/>
      <c r="H568" s="71"/>
      <c r="I568" s="71"/>
      <c r="J568" s="73"/>
      <c r="K568" s="9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21" customHeight="1">
      <c r="A569" s="84"/>
      <c r="B569" s="71"/>
      <c r="C569" s="71"/>
      <c r="D569" s="71"/>
      <c r="E569" s="71"/>
      <c r="F569" s="73"/>
      <c r="G569" s="71"/>
      <c r="H569" s="71"/>
      <c r="I569" s="71"/>
      <c r="J569" s="73"/>
      <c r="K569" s="9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21" customHeight="1">
      <c r="A570" s="84"/>
      <c r="B570" s="71"/>
      <c r="C570" s="71"/>
      <c r="D570" s="71"/>
      <c r="E570" s="71"/>
      <c r="F570" s="73"/>
      <c r="G570" s="71"/>
      <c r="H570" s="71"/>
      <c r="I570" s="71"/>
      <c r="J570" s="73"/>
      <c r="K570" s="9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21" customHeight="1">
      <c r="A571" s="84"/>
      <c r="B571" s="71"/>
      <c r="C571" s="71"/>
      <c r="D571" s="71"/>
      <c r="E571" s="71"/>
      <c r="F571" s="73"/>
      <c r="G571" s="71"/>
      <c r="H571" s="71"/>
      <c r="I571" s="71"/>
      <c r="J571" s="73"/>
      <c r="K571" s="9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21" customHeight="1">
      <c r="A572" s="84"/>
      <c r="B572" s="71"/>
      <c r="C572" s="71"/>
      <c r="D572" s="71"/>
      <c r="E572" s="71"/>
      <c r="F572" s="73"/>
      <c r="G572" s="71"/>
      <c r="H572" s="71"/>
      <c r="I572" s="71"/>
      <c r="J572" s="73"/>
      <c r="K572" s="9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21" customHeight="1">
      <c r="A573" s="84"/>
      <c r="B573" s="71"/>
      <c r="C573" s="71"/>
      <c r="D573" s="71"/>
      <c r="E573" s="71"/>
      <c r="F573" s="73"/>
      <c r="G573" s="71"/>
      <c r="H573" s="71"/>
      <c r="I573" s="71"/>
      <c r="J573" s="73"/>
      <c r="K573" s="9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21" customHeight="1">
      <c r="A574" s="84"/>
      <c r="B574" s="71"/>
      <c r="C574" s="71"/>
      <c r="D574" s="71"/>
      <c r="E574" s="71"/>
      <c r="F574" s="73"/>
      <c r="G574" s="71"/>
      <c r="H574" s="71"/>
      <c r="I574" s="71"/>
      <c r="J574" s="73"/>
      <c r="K574" s="9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21" customHeight="1">
      <c r="A575" s="84"/>
      <c r="B575" s="71"/>
      <c r="C575" s="71"/>
      <c r="D575" s="71"/>
      <c r="E575" s="71"/>
      <c r="F575" s="73"/>
      <c r="G575" s="71"/>
      <c r="H575" s="71"/>
      <c r="I575" s="71"/>
      <c r="J575" s="73"/>
      <c r="K575" s="9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21" customHeight="1">
      <c r="A576" s="84"/>
      <c r="B576" s="71"/>
      <c r="C576" s="71"/>
      <c r="D576" s="71"/>
      <c r="E576" s="71"/>
      <c r="F576" s="73"/>
      <c r="G576" s="71"/>
      <c r="H576" s="71"/>
      <c r="I576" s="71"/>
      <c r="J576" s="73"/>
      <c r="K576" s="9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21" customHeight="1">
      <c r="A577" s="84"/>
      <c r="B577" s="71"/>
      <c r="C577" s="71"/>
      <c r="D577" s="71"/>
      <c r="E577" s="71"/>
      <c r="F577" s="73"/>
      <c r="G577" s="71"/>
      <c r="H577" s="71"/>
      <c r="I577" s="71"/>
      <c r="J577" s="73"/>
      <c r="K577" s="9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21" customHeight="1">
      <c r="A578" s="84"/>
      <c r="B578" s="71"/>
      <c r="C578" s="71"/>
      <c r="D578" s="71"/>
      <c r="E578" s="71"/>
      <c r="F578" s="73"/>
      <c r="G578" s="71"/>
      <c r="H578" s="71"/>
      <c r="I578" s="71"/>
      <c r="J578" s="73"/>
      <c r="K578" s="9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21" customHeight="1">
      <c r="A579" s="84"/>
      <c r="B579" s="71"/>
      <c r="C579" s="71"/>
      <c r="D579" s="71"/>
      <c r="E579" s="71"/>
      <c r="F579" s="73"/>
      <c r="G579" s="71"/>
      <c r="H579" s="71"/>
      <c r="I579" s="71"/>
      <c r="J579" s="73"/>
      <c r="K579" s="9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21" customHeight="1">
      <c r="A580" s="84"/>
      <c r="B580" s="71"/>
      <c r="C580" s="71"/>
      <c r="D580" s="71"/>
      <c r="E580" s="71"/>
      <c r="F580" s="73"/>
      <c r="G580" s="71"/>
      <c r="H580" s="71"/>
      <c r="I580" s="71"/>
      <c r="J580" s="73"/>
      <c r="K580" s="9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21" customHeight="1">
      <c r="A581" s="84"/>
      <c r="B581" s="71"/>
      <c r="C581" s="71"/>
      <c r="D581" s="71"/>
      <c r="E581" s="71"/>
      <c r="F581" s="73"/>
      <c r="G581" s="71"/>
      <c r="H581" s="71"/>
      <c r="I581" s="71"/>
      <c r="J581" s="73"/>
      <c r="K581" s="9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21" customHeight="1">
      <c r="A582" s="84"/>
      <c r="B582" s="71"/>
      <c r="C582" s="71"/>
      <c r="D582" s="71"/>
      <c r="E582" s="71"/>
      <c r="F582" s="73"/>
      <c r="G582" s="71"/>
      <c r="H582" s="71"/>
      <c r="I582" s="71"/>
      <c r="J582" s="73"/>
      <c r="K582" s="9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21" customHeight="1">
      <c r="A583" s="84"/>
      <c r="B583" s="71"/>
      <c r="C583" s="71"/>
      <c r="D583" s="71"/>
      <c r="E583" s="71"/>
      <c r="F583" s="73"/>
      <c r="G583" s="71"/>
      <c r="H583" s="71"/>
      <c r="I583" s="71"/>
      <c r="J583" s="73"/>
      <c r="K583" s="9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21" customHeight="1">
      <c r="A584" s="84"/>
      <c r="B584" s="71"/>
      <c r="C584" s="71"/>
      <c r="D584" s="71"/>
      <c r="E584" s="71"/>
      <c r="F584" s="73"/>
      <c r="G584" s="71"/>
      <c r="H584" s="71"/>
      <c r="I584" s="71"/>
      <c r="J584" s="73"/>
      <c r="K584" s="9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21" customHeight="1">
      <c r="A585" s="84"/>
      <c r="B585" s="71"/>
      <c r="C585" s="71"/>
      <c r="D585" s="71"/>
      <c r="E585" s="71"/>
      <c r="F585" s="73"/>
      <c r="G585" s="71"/>
      <c r="H585" s="71"/>
      <c r="I585" s="71"/>
      <c r="J585" s="73"/>
      <c r="K585" s="9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21" customHeight="1">
      <c r="A586" s="84"/>
      <c r="B586" s="71"/>
      <c r="C586" s="71"/>
      <c r="D586" s="71"/>
      <c r="E586" s="71"/>
      <c r="F586" s="73"/>
      <c r="G586" s="71"/>
      <c r="H586" s="71"/>
      <c r="I586" s="71"/>
      <c r="J586" s="73"/>
      <c r="K586" s="9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21" customHeight="1">
      <c r="A587" s="84"/>
      <c r="B587" s="71"/>
      <c r="C587" s="71"/>
      <c r="D587" s="71"/>
      <c r="E587" s="71"/>
      <c r="F587" s="73"/>
      <c r="G587" s="71"/>
      <c r="H587" s="71"/>
      <c r="I587" s="71"/>
      <c r="J587" s="73"/>
      <c r="K587" s="9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21" customHeight="1">
      <c r="A588" s="84"/>
      <c r="B588" s="71"/>
      <c r="C588" s="71"/>
      <c r="D588" s="71"/>
      <c r="E588" s="71"/>
      <c r="F588" s="73"/>
      <c r="G588" s="71"/>
      <c r="H588" s="71"/>
      <c r="I588" s="71"/>
      <c r="J588" s="73"/>
      <c r="K588" s="9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21" customHeight="1">
      <c r="A589" s="84"/>
      <c r="B589" s="71"/>
      <c r="C589" s="71"/>
      <c r="D589" s="71"/>
      <c r="E589" s="71"/>
      <c r="F589" s="73"/>
      <c r="G589" s="71"/>
      <c r="H589" s="71"/>
      <c r="I589" s="71"/>
      <c r="J589" s="73"/>
      <c r="K589" s="9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21" customHeight="1">
      <c r="A590" s="84"/>
      <c r="B590" s="71"/>
      <c r="C590" s="71"/>
      <c r="D590" s="71"/>
      <c r="E590" s="71"/>
      <c r="F590" s="73"/>
      <c r="G590" s="71"/>
      <c r="H590" s="71"/>
      <c r="I590" s="71"/>
      <c r="J590" s="73"/>
      <c r="K590" s="9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21" customHeight="1">
      <c r="A591" s="84"/>
      <c r="B591" s="71"/>
      <c r="C591" s="71"/>
      <c r="D591" s="71"/>
      <c r="E591" s="71"/>
      <c r="F591" s="73"/>
      <c r="G591" s="71"/>
      <c r="H591" s="71"/>
      <c r="I591" s="71"/>
      <c r="J591" s="73"/>
      <c r="K591" s="9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21" customHeight="1">
      <c r="A592" s="84"/>
      <c r="B592" s="71"/>
      <c r="C592" s="71"/>
      <c r="D592" s="71"/>
      <c r="E592" s="71"/>
      <c r="F592" s="73"/>
      <c r="G592" s="71"/>
      <c r="H592" s="71"/>
      <c r="I592" s="71"/>
      <c r="J592" s="73"/>
      <c r="K592" s="9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21" customHeight="1">
      <c r="A593" s="84"/>
      <c r="B593" s="71"/>
      <c r="C593" s="71"/>
      <c r="D593" s="71"/>
      <c r="E593" s="71"/>
      <c r="F593" s="73"/>
      <c r="G593" s="71"/>
      <c r="H593" s="71"/>
      <c r="I593" s="71"/>
      <c r="J593" s="73"/>
      <c r="K593" s="9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21" customHeight="1">
      <c r="A594" s="84"/>
      <c r="B594" s="71"/>
      <c r="C594" s="71"/>
      <c r="D594" s="71"/>
      <c r="E594" s="71"/>
      <c r="F594" s="73"/>
      <c r="G594" s="71"/>
      <c r="H594" s="71"/>
      <c r="I594" s="71"/>
      <c r="J594" s="73"/>
      <c r="K594" s="9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21" customHeight="1">
      <c r="A595" s="84"/>
      <c r="B595" s="71"/>
      <c r="C595" s="71"/>
      <c r="D595" s="71"/>
      <c r="E595" s="71"/>
      <c r="F595" s="73"/>
      <c r="G595" s="71"/>
      <c r="H595" s="71"/>
      <c r="I595" s="71"/>
      <c r="J595" s="73"/>
      <c r="K595" s="9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21" customHeight="1">
      <c r="A596" s="84"/>
      <c r="B596" s="71"/>
      <c r="C596" s="71"/>
      <c r="D596" s="71"/>
      <c r="E596" s="71"/>
      <c r="F596" s="73"/>
      <c r="G596" s="71"/>
      <c r="H596" s="71"/>
      <c r="I596" s="71"/>
      <c r="J596" s="73"/>
      <c r="K596" s="9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21" customHeight="1">
      <c r="A597" s="84"/>
      <c r="B597" s="71"/>
      <c r="C597" s="71"/>
      <c r="D597" s="71"/>
      <c r="E597" s="71"/>
      <c r="F597" s="73"/>
      <c r="G597" s="71"/>
      <c r="H597" s="71"/>
      <c r="I597" s="71"/>
      <c r="J597" s="73"/>
      <c r="K597" s="9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21" customHeight="1">
      <c r="A598" s="84"/>
      <c r="B598" s="71"/>
      <c r="C598" s="71"/>
      <c r="D598" s="71"/>
      <c r="E598" s="71"/>
      <c r="F598" s="73"/>
      <c r="G598" s="71"/>
      <c r="H598" s="71"/>
      <c r="I598" s="71"/>
      <c r="J598" s="73"/>
      <c r="K598" s="9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21" customHeight="1">
      <c r="A599" s="84"/>
      <c r="B599" s="71"/>
      <c r="C599" s="71"/>
      <c r="D599" s="71"/>
      <c r="E599" s="71"/>
      <c r="F599" s="73"/>
      <c r="G599" s="71"/>
      <c r="H599" s="71"/>
      <c r="I599" s="71"/>
      <c r="J599" s="73"/>
      <c r="K599" s="9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21" customHeight="1">
      <c r="A600" s="84"/>
      <c r="B600" s="71"/>
      <c r="C600" s="71"/>
      <c r="D600" s="71"/>
      <c r="E600" s="71"/>
      <c r="F600" s="73"/>
      <c r="G600" s="71"/>
      <c r="H600" s="71"/>
      <c r="I600" s="71"/>
      <c r="J600" s="73"/>
      <c r="K600" s="9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21" customHeight="1">
      <c r="A601" s="84"/>
      <c r="B601" s="71"/>
      <c r="C601" s="71"/>
      <c r="D601" s="71"/>
      <c r="E601" s="71"/>
      <c r="F601" s="73"/>
      <c r="G601" s="71"/>
      <c r="H601" s="71"/>
      <c r="I601" s="71"/>
      <c r="J601" s="73"/>
      <c r="K601" s="9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21" customHeight="1">
      <c r="A602" s="84"/>
      <c r="B602" s="71"/>
      <c r="C602" s="71"/>
      <c r="D602" s="71"/>
      <c r="E602" s="71"/>
      <c r="F602" s="73"/>
      <c r="G602" s="71"/>
      <c r="H602" s="71"/>
      <c r="I602" s="71"/>
      <c r="J602" s="73"/>
      <c r="K602" s="9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21" customHeight="1">
      <c r="A603" s="84"/>
      <c r="B603" s="71"/>
      <c r="C603" s="71"/>
      <c r="D603" s="71"/>
      <c r="E603" s="71"/>
      <c r="F603" s="73"/>
      <c r="G603" s="71"/>
      <c r="H603" s="71"/>
      <c r="I603" s="71"/>
      <c r="J603" s="73"/>
      <c r="K603" s="9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21" customHeight="1">
      <c r="A604" s="84"/>
      <c r="B604" s="71"/>
      <c r="C604" s="71"/>
      <c r="D604" s="71"/>
      <c r="E604" s="71"/>
      <c r="F604" s="73"/>
      <c r="G604" s="71"/>
      <c r="H604" s="71"/>
      <c r="I604" s="71"/>
      <c r="J604" s="73"/>
      <c r="K604" s="9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21" customHeight="1">
      <c r="A605" s="84"/>
      <c r="B605" s="71"/>
      <c r="C605" s="71"/>
      <c r="D605" s="71"/>
      <c r="E605" s="71"/>
      <c r="F605" s="73"/>
      <c r="G605" s="71"/>
      <c r="H605" s="71"/>
      <c r="I605" s="71"/>
      <c r="J605" s="73"/>
      <c r="K605" s="9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21" customHeight="1">
      <c r="A606" s="84"/>
      <c r="B606" s="71"/>
      <c r="C606" s="71"/>
      <c r="D606" s="71"/>
      <c r="E606" s="71"/>
      <c r="F606" s="73"/>
      <c r="G606" s="71"/>
      <c r="H606" s="71"/>
      <c r="I606" s="71"/>
      <c r="J606" s="73"/>
      <c r="K606" s="9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21" customHeight="1">
      <c r="A607" s="84"/>
      <c r="B607" s="71"/>
      <c r="C607" s="71"/>
      <c r="D607" s="71"/>
      <c r="E607" s="71"/>
      <c r="F607" s="73"/>
      <c r="G607" s="71"/>
      <c r="H607" s="71"/>
      <c r="I607" s="71"/>
      <c r="J607" s="73"/>
      <c r="K607" s="9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21" customHeight="1">
      <c r="A608" s="84"/>
      <c r="B608" s="71"/>
      <c r="C608" s="71"/>
      <c r="D608" s="71"/>
      <c r="E608" s="71"/>
      <c r="F608" s="73"/>
      <c r="G608" s="71"/>
      <c r="H608" s="71"/>
      <c r="I608" s="71"/>
      <c r="J608" s="73"/>
      <c r="K608" s="9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21" customHeight="1">
      <c r="A609" s="84"/>
      <c r="B609" s="71"/>
      <c r="C609" s="71"/>
      <c r="D609" s="71"/>
      <c r="E609" s="71"/>
      <c r="F609" s="73"/>
      <c r="G609" s="71"/>
      <c r="H609" s="71"/>
      <c r="I609" s="71"/>
      <c r="J609" s="73"/>
      <c r="K609" s="9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21" customHeight="1">
      <c r="A610" s="84"/>
      <c r="B610" s="71"/>
      <c r="C610" s="71"/>
      <c r="D610" s="71"/>
      <c r="E610" s="71"/>
      <c r="F610" s="73"/>
      <c r="G610" s="71"/>
      <c r="H610" s="71"/>
      <c r="I610" s="71"/>
      <c r="J610" s="73"/>
      <c r="K610" s="9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21" customHeight="1">
      <c r="A611" s="84"/>
      <c r="B611" s="71"/>
      <c r="C611" s="71"/>
      <c r="D611" s="71"/>
      <c r="E611" s="71"/>
      <c r="F611" s="73"/>
      <c r="G611" s="71"/>
      <c r="H611" s="71"/>
      <c r="I611" s="71"/>
      <c r="J611" s="73"/>
      <c r="K611" s="9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21" customHeight="1">
      <c r="A612" s="84"/>
      <c r="B612" s="71"/>
      <c r="C612" s="71"/>
      <c r="D612" s="71"/>
      <c r="E612" s="71"/>
      <c r="F612" s="73"/>
      <c r="G612" s="71"/>
      <c r="H612" s="71"/>
      <c r="I612" s="71"/>
      <c r="J612" s="73"/>
      <c r="K612" s="9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21" customHeight="1">
      <c r="A613" s="84"/>
      <c r="B613" s="71"/>
      <c r="C613" s="71"/>
      <c r="D613" s="71"/>
      <c r="E613" s="71"/>
      <c r="F613" s="73"/>
      <c r="G613" s="71"/>
      <c r="H613" s="71"/>
      <c r="I613" s="71"/>
      <c r="J613" s="73"/>
      <c r="K613" s="9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21" customHeight="1">
      <c r="A614" s="84"/>
      <c r="B614" s="71"/>
      <c r="C614" s="71"/>
      <c r="D614" s="71"/>
      <c r="E614" s="71"/>
      <c r="F614" s="73"/>
      <c r="G614" s="71"/>
      <c r="H614" s="71"/>
      <c r="I614" s="71"/>
      <c r="J614" s="73"/>
      <c r="K614" s="9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21" customHeight="1">
      <c r="A615" s="84"/>
      <c r="B615" s="71"/>
      <c r="C615" s="71"/>
      <c r="D615" s="71"/>
      <c r="E615" s="71"/>
      <c r="F615" s="73"/>
      <c r="G615" s="71"/>
      <c r="H615" s="71"/>
      <c r="I615" s="71"/>
      <c r="J615" s="73"/>
      <c r="K615" s="9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21" customHeight="1">
      <c r="A616" s="84"/>
      <c r="B616" s="71"/>
      <c r="C616" s="71"/>
      <c r="D616" s="71"/>
      <c r="E616" s="71"/>
      <c r="F616" s="73"/>
      <c r="G616" s="71"/>
      <c r="H616" s="71"/>
      <c r="I616" s="71"/>
      <c r="J616" s="73"/>
      <c r="K616" s="9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21" customHeight="1">
      <c r="A617" s="84"/>
      <c r="B617" s="71"/>
      <c r="C617" s="71"/>
      <c r="D617" s="71"/>
      <c r="E617" s="71"/>
      <c r="F617" s="73"/>
      <c r="G617" s="71"/>
      <c r="H617" s="71"/>
      <c r="I617" s="71"/>
      <c r="J617" s="73"/>
      <c r="K617" s="9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21" customHeight="1">
      <c r="A618" s="84"/>
      <c r="B618" s="71"/>
      <c r="C618" s="71"/>
      <c r="D618" s="71"/>
      <c r="E618" s="71"/>
      <c r="F618" s="73"/>
      <c r="G618" s="71"/>
      <c r="H618" s="71"/>
      <c r="I618" s="71"/>
      <c r="J618" s="73"/>
      <c r="K618" s="9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21" customHeight="1">
      <c r="A619" s="84"/>
      <c r="B619" s="71"/>
      <c r="C619" s="71"/>
      <c r="D619" s="71"/>
      <c r="E619" s="71"/>
      <c r="F619" s="73"/>
      <c r="G619" s="71"/>
      <c r="H619" s="71"/>
      <c r="I619" s="71"/>
      <c r="J619" s="73"/>
      <c r="K619" s="9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21" customHeight="1">
      <c r="A620" s="84"/>
      <c r="B620" s="71"/>
      <c r="C620" s="71"/>
      <c r="D620" s="71"/>
      <c r="E620" s="71"/>
      <c r="F620" s="73"/>
      <c r="G620" s="71"/>
      <c r="H620" s="71"/>
      <c r="I620" s="71"/>
      <c r="J620" s="73"/>
      <c r="K620" s="9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21" customHeight="1">
      <c r="A621" s="84"/>
      <c r="B621" s="71"/>
      <c r="C621" s="71"/>
      <c r="D621" s="71"/>
      <c r="E621" s="71"/>
      <c r="F621" s="73"/>
      <c r="G621" s="71"/>
      <c r="H621" s="71"/>
      <c r="I621" s="71"/>
      <c r="J621" s="73"/>
      <c r="K621" s="9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21" customHeight="1">
      <c r="A622" s="84"/>
      <c r="B622" s="71"/>
      <c r="C622" s="71"/>
      <c r="D622" s="71"/>
      <c r="E622" s="71"/>
      <c r="F622" s="73"/>
      <c r="G622" s="71"/>
      <c r="H622" s="71"/>
      <c r="I622" s="71"/>
      <c r="J622" s="73"/>
      <c r="K622" s="9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21" customHeight="1">
      <c r="A623" s="84"/>
      <c r="B623" s="71"/>
      <c r="C623" s="71"/>
      <c r="D623" s="71"/>
      <c r="E623" s="71"/>
      <c r="F623" s="73"/>
      <c r="G623" s="71"/>
      <c r="H623" s="71"/>
      <c r="I623" s="71"/>
      <c r="J623" s="73"/>
      <c r="K623" s="9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21" customHeight="1">
      <c r="A624" s="84"/>
      <c r="B624" s="71"/>
      <c r="C624" s="71"/>
      <c r="D624" s="71"/>
      <c r="E624" s="71"/>
      <c r="F624" s="73"/>
      <c r="G624" s="71"/>
      <c r="H624" s="71"/>
      <c r="I624" s="71"/>
      <c r="J624" s="73"/>
      <c r="K624" s="9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21" customHeight="1">
      <c r="A625" s="84"/>
      <c r="B625" s="71"/>
      <c r="C625" s="71"/>
      <c r="D625" s="71"/>
      <c r="E625" s="71"/>
      <c r="F625" s="73"/>
      <c r="G625" s="71"/>
      <c r="H625" s="71"/>
      <c r="I625" s="71"/>
      <c r="J625" s="73"/>
      <c r="K625" s="9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21" customHeight="1">
      <c r="A626" s="84"/>
      <c r="B626" s="71"/>
      <c r="C626" s="71"/>
      <c r="D626" s="71"/>
      <c r="E626" s="71"/>
      <c r="F626" s="73"/>
      <c r="G626" s="71"/>
      <c r="H626" s="71"/>
      <c r="I626" s="71"/>
      <c r="J626" s="73"/>
      <c r="K626" s="9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21" customHeight="1">
      <c r="A627" s="84"/>
      <c r="B627" s="71"/>
      <c r="C627" s="71"/>
      <c r="D627" s="71"/>
      <c r="E627" s="71"/>
      <c r="F627" s="73"/>
      <c r="G627" s="71"/>
      <c r="H627" s="71"/>
      <c r="I627" s="71"/>
      <c r="J627" s="73"/>
      <c r="K627" s="9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21" customHeight="1">
      <c r="A628" s="84"/>
      <c r="B628" s="71"/>
      <c r="C628" s="71"/>
      <c r="D628" s="71"/>
      <c r="E628" s="71"/>
      <c r="F628" s="73"/>
      <c r="G628" s="71"/>
      <c r="H628" s="71"/>
      <c r="I628" s="71"/>
      <c r="J628" s="73"/>
      <c r="K628" s="9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21" customHeight="1">
      <c r="A629" s="84"/>
      <c r="B629" s="71"/>
      <c r="C629" s="71"/>
      <c r="D629" s="71"/>
      <c r="E629" s="71"/>
      <c r="F629" s="73"/>
      <c r="G629" s="71"/>
      <c r="H629" s="71"/>
      <c r="I629" s="71"/>
      <c r="J629" s="73"/>
      <c r="K629" s="9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21" customHeight="1">
      <c r="A630" s="84"/>
      <c r="B630" s="71"/>
      <c r="C630" s="71"/>
      <c r="D630" s="71"/>
      <c r="E630" s="71"/>
      <c r="F630" s="73"/>
      <c r="G630" s="71"/>
      <c r="H630" s="71"/>
      <c r="I630" s="71"/>
      <c r="J630" s="73"/>
      <c r="K630" s="9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21" customHeight="1">
      <c r="A631" s="84"/>
      <c r="B631" s="71"/>
      <c r="C631" s="71"/>
      <c r="D631" s="71"/>
      <c r="E631" s="71"/>
      <c r="F631" s="73"/>
      <c r="G631" s="71"/>
      <c r="H631" s="71"/>
      <c r="I631" s="71"/>
      <c r="J631" s="73"/>
      <c r="K631" s="9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21" customHeight="1">
      <c r="A632" s="84"/>
      <c r="B632" s="71"/>
      <c r="C632" s="71"/>
      <c r="D632" s="71"/>
      <c r="E632" s="71"/>
      <c r="F632" s="73"/>
      <c r="G632" s="71"/>
      <c r="H632" s="71"/>
      <c r="I632" s="71"/>
      <c r="J632" s="73"/>
      <c r="K632" s="9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21" customHeight="1">
      <c r="A633" s="84"/>
      <c r="B633" s="71"/>
      <c r="C633" s="71"/>
      <c r="D633" s="71"/>
      <c r="E633" s="71"/>
      <c r="F633" s="73"/>
      <c r="G633" s="71"/>
      <c r="H633" s="71"/>
      <c r="I633" s="71"/>
      <c r="J633" s="73"/>
      <c r="K633" s="9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21" customHeight="1">
      <c r="A634" s="84"/>
      <c r="B634" s="71"/>
      <c r="C634" s="71"/>
      <c r="D634" s="71"/>
      <c r="E634" s="71"/>
      <c r="F634" s="73"/>
      <c r="G634" s="71"/>
      <c r="H634" s="71"/>
      <c r="I634" s="71"/>
      <c r="J634" s="73"/>
      <c r="K634" s="9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21" customHeight="1">
      <c r="A635" s="84"/>
      <c r="B635" s="71"/>
      <c r="C635" s="71"/>
      <c r="D635" s="71"/>
      <c r="E635" s="71"/>
      <c r="F635" s="73"/>
      <c r="G635" s="71"/>
      <c r="H635" s="71"/>
      <c r="I635" s="71"/>
      <c r="J635" s="73"/>
      <c r="K635" s="9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21" customHeight="1">
      <c r="A636" s="84"/>
      <c r="B636" s="71"/>
      <c r="C636" s="71"/>
      <c r="D636" s="71"/>
      <c r="E636" s="71"/>
      <c r="F636" s="73"/>
      <c r="G636" s="71"/>
      <c r="H636" s="71"/>
      <c r="I636" s="71"/>
      <c r="J636" s="73"/>
      <c r="K636" s="9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21" customHeight="1">
      <c r="A637" s="84"/>
      <c r="B637" s="71"/>
      <c r="C637" s="71"/>
      <c r="D637" s="71"/>
      <c r="E637" s="71"/>
      <c r="F637" s="73"/>
      <c r="G637" s="71"/>
      <c r="H637" s="71"/>
      <c r="I637" s="71"/>
      <c r="J637" s="73"/>
      <c r="K637" s="9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21" customHeight="1">
      <c r="A638" s="84"/>
      <c r="B638" s="71"/>
      <c r="C638" s="71"/>
      <c r="D638" s="71"/>
      <c r="E638" s="71"/>
      <c r="F638" s="73"/>
      <c r="G638" s="71"/>
      <c r="H638" s="71"/>
      <c r="I638" s="71"/>
      <c r="J638" s="73"/>
      <c r="K638" s="9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21" customHeight="1">
      <c r="A639" s="84"/>
      <c r="B639" s="71"/>
      <c r="C639" s="71"/>
      <c r="D639" s="71"/>
      <c r="E639" s="71"/>
      <c r="F639" s="73"/>
      <c r="G639" s="71"/>
      <c r="H639" s="71"/>
      <c r="I639" s="71"/>
      <c r="J639" s="73"/>
      <c r="K639" s="9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21" customHeight="1">
      <c r="A640" s="84"/>
      <c r="B640" s="71"/>
      <c r="C640" s="71"/>
      <c r="D640" s="71"/>
      <c r="E640" s="71"/>
      <c r="F640" s="73"/>
      <c r="G640" s="71"/>
      <c r="H640" s="71"/>
      <c r="I640" s="71"/>
      <c r="J640" s="73"/>
      <c r="K640" s="9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21" customHeight="1">
      <c r="A641" s="84"/>
      <c r="B641" s="71"/>
      <c r="C641" s="71"/>
      <c r="D641" s="71"/>
      <c r="E641" s="71"/>
      <c r="F641" s="73"/>
      <c r="G641" s="71"/>
      <c r="H641" s="71"/>
      <c r="I641" s="71"/>
      <c r="J641" s="73"/>
      <c r="K641" s="9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21" customHeight="1">
      <c r="A642" s="84"/>
      <c r="B642" s="71"/>
      <c r="C642" s="71"/>
      <c r="D642" s="71"/>
      <c r="E642" s="71"/>
      <c r="F642" s="73"/>
      <c r="G642" s="71"/>
      <c r="H642" s="71"/>
      <c r="I642" s="71"/>
      <c r="J642" s="73"/>
      <c r="K642" s="9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21" customHeight="1">
      <c r="A643" s="84"/>
      <c r="B643" s="71"/>
      <c r="C643" s="71"/>
      <c r="D643" s="71"/>
      <c r="E643" s="71"/>
      <c r="F643" s="73"/>
      <c r="G643" s="71"/>
      <c r="H643" s="71"/>
      <c r="I643" s="71"/>
      <c r="J643" s="73"/>
      <c r="K643" s="9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21" customHeight="1">
      <c r="A644" s="84"/>
      <c r="B644" s="71"/>
      <c r="C644" s="71"/>
      <c r="D644" s="71"/>
      <c r="E644" s="71"/>
      <c r="F644" s="73"/>
      <c r="G644" s="71"/>
      <c r="H644" s="71"/>
      <c r="I644" s="71"/>
      <c r="J644" s="73"/>
      <c r="K644" s="9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21" customHeight="1">
      <c r="A645" s="84"/>
      <c r="B645" s="71"/>
      <c r="C645" s="71"/>
      <c r="D645" s="71"/>
      <c r="E645" s="71"/>
      <c r="F645" s="73"/>
      <c r="G645" s="71"/>
      <c r="H645" s="71"/>
      <c r="I645" s="71"/>
      <c r="J645" s="73"/>
      <c r="K645" s="9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21" customHeight="1">
      <c r="A646" s="84"/>
      <c r="B646" s="71"/>
      <c r="C646" s="71"/>
      <c r="D646" s="71"/>
      <c r="E646" s="71"/>
      <c r="F646" s="73"/>
      <c r="G646" s="71"/>
      <c r="H646" s="71"/>
      <c r="I646" s="71"/>
      <c r="J646" s="73"/>
      <c r="K646" s="9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21" customHeight="1">
      <c r="A647" s="84"/>
      <c r="B647" s="71"/>
      <c r="C647" s="71"/>
      <c r="D647" s="71"/>
      <c r="E647" s="71"/>
      <c r="F647" s="73"/>
      <c r="G647" s="71"/>
      <c r="H647" s="71"/>
      <c r="I647" s="71"/>
      <c r="J647" s="73"/>
      <c r="K647" s="9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21" customHeight="1">
      <c r="A648" s="84"/>
      <c r="B648" s="71"/>
      <c r="C648" s="71"/>
      <c r="D648" s="71"/>
      <c r="E648" s="71"/>
      <c r="F648" s="73"/>
      <c r="G648" s="71"/>
      <c r="H648" s="71"/>
      <c r="I648" s="71"/>
      <c r="J648" s="73"/>
      <c r="K648" s="9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21" customHeight="1">
      <c r="A649" s="84"/>
      <c r="B649" s="71"/>
      <c r="C649" s="71"/>
      <c r="D649" s="71"/>
      <c r="E649" s="71"/>
      <c r="F649" s="73"/>
      <c r="G649" s="71"/>
      <c r="H649" s="71"/>
      <c r="I649" s="71"/>
      <c r="J649" s="73"/>
      <c r="K649" s="9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21" customHeight="1">
      <c r="A650" s="84"/>
      <c r="B650" s="71"/>
      <c r="C650" s="71"/>
      <c r="D650" s="71"/>
      <c r="E650" s="71"/>
      <c r="F650" s="73"/>
      <c r="G650" s="71"/>
      <c r="H650" s="71"/>
      <c r="I650" s="71"/>
      <c r="J650" s="73"/>
      <c r="K650" s="9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21" customHeight="1">
      <c r="A651" s="84"/>
      <c r="B651" s="71"/>
      <c r="C651" s="71"/>
      <c r="D651" s="71"/>
      <c r="E651" s="71"/>
      <c r="F651" s="73"/>
      <c r="G651" s="71"/>
      <c r="H651" s="71"/>
      <c r="I651" s="71"/>
      <c r="J651" s="73"/>
      <c r="K651" s="9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21" customHeight="1">
      <c r="A652" s="84"/>
      <c r="B652" s="71"/>
      <c r="C652" s="71"/>
      <c r="D652" s="71"/>
      <c r="E652" s="71"/>
      <c r="F652" s="73"/>
      <c r="G652" s="71"/>
      <c r="H652" s="71"/>
      <c r="I652" s="71"/>
      <c r="J652" s="73"/>
      <c r="K652" s="9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21" customHeight="1">
      <c r="A653" s="84"/>
      <c r="B653" s="71"/>
      <c r="C653" s="71"/>
      <c r="D653" s="71"/>
      <c r="E653" s="71"/>
      <c r="F653" s="73"/>
      <c r="G653" s="71"/>
      <c r="H653" s="71"/>
      <c r="I653" s="71"/>
      <c r="J653" s="73"/>
      <c r="K653" s="9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21" customHeight="1">
      <c r="A654" s="84"/>
      <c r="B654" s="71"/>
      <c r="C654" s="71"/>
      <c r="D654" s="71"/>
      <c r="E654" s="71"/>
      <c r="F654" s="73"/>
      <c r="G654" s="71"/>
      <c r="H654" s="71"/>
      <c r="I654" s="71"/>
      <c r="J654" s="73"/>
      <c r="K654" s="9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21" customHeight="1">
      <c r="A655" s="84"/>
      <c r="B655" s="71"/>
      <c r="C655" s="71"/>
      <c r="D655" s="71"/>
      <c r="E655" s="71"/>
      <c r="F655" s="73"/>
      <c r="G655" s="71"/>
      <c r="H655" s="71"/>
      <c r="I655" s="71"/>
      <c r="J655" s="73"/>
      <c r="K655" s="9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21" customHeight="1">
      <c r="A656" s="84"/>
      <c r="B656" s="71"/>
      <c r="C656" s="71"/>
      <c r="D656" s="71"/>
      <c r="E656" s="71"/>
      <c r="F656" s="73"/>
      <c r="G656" s="71"/>
      <c r="H656" s="71"/>
      <c r="I656" s="71"/>
      <c r="J656" s="73"/>
      <c r="K656" s="9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21" customHeight="1">
      <c r="A657" s="84"/>
      <c r="B657" s="71"/>
      <c r="C657" s="71"/>
      <c r="D657" s="71"/>
      <c r="E657" s="71"/>
      <c r="F657" s="73"/>
      <c r="G657" s="71"/>
      <c r="H657" s="71"/>
      <c r="I657" s="71"/>
      <c r="J657" s="73"/>
      <c r="K657" s="9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21" customHeight="1">
      <c r="A658" s="84"/>
      <c r="B658" s="71"/>
      <c r="C658" s="71"/>
      <c r="D658" s="71"/>
      <c r="E658" s="71"/>
      <c r="F658" s="73"/>
      <c r="G658" s="71"/>
      <c r="H658" s="71"/>
      <c r="I658" s="71"/>
      <c r="J658" s="73"/>
      <c r="K658" s="9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21" customHeight="1">
      <c r="A659" s="84"/>
      <c r="B659" s="71"/>
      <c r="C659" s="71"/>
      <c r="D659" s="71"/>
      <c r="E659" s="71"/>
      <c r="F659" s="73"/>
      <c r="G659" s="71"/>
      <c r="H659" s="71"/>
      <c r="I659" s="71"/>
      <c r="J659" s="73"/>
      <c r="K659" s="9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21" customHeight="1">
      <c r="A660" s="84"/>
      <c r="B660" s="71"/>
      <c r="C660" s="71"/>
      <c r="D660" s="71"/>
      <c r="E660" s="71"/>
      <c r="F660" s="73"/>
      <c r="G660" s="71"/>
      <c r="H660" s="71"/>
      <c r="I660" s="71"/>
      <c r="J660" s="73"/>
      <c r="K660" s="9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21" customHeight="1">
      <c r="A661" s="84"/>
      <c r="B661" s="71"/>
      <c r="C661" s="71"/>
      <c r="D661" s="71"/>
      <c r="E661" s="71"/>
      <c r="F661" s="73"/>
      <c r="G661" s="71"/>
      <c r="H661" s="71"/>
      <c r="I661" s="71"/>
      <c r="J661" s="73"/>
      <c r="K661" s="9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21" customHeight="1">
      <c r="A662" s="84"/>
      <c r="B662" s="71"/>
      <c r="C662" s="71"/>
      <c r="D662" s="71"/>
      <c r="E662" s="71"/>
      <c r="F662" s="73"/>
      <c r="G662" s="71"/>
      <c r="H662" s="71"/>
      <c r="I662" s="71"/>
      <c r="J662" s="73"/>
      <c r="K662" s="9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21" customHeight="1">
      <c r="A663" s="84"/>
      <c r="B663" s="71"/>
      <c r="C663" s="71"/>
      <c r="D663" s="71"/>
      <c r="E663" s="71"/>
      <c r="F663" s="73"/>
      <c r="G663" s="71"/>
      <c r="H663" s="71"/>
      <c r="I663" s="71"/>
      <c r="J663" s="73"/>
      <c r="K663" s="9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21" customHeight="1">
      <c r="A664" s="84"/>
      <c r="B664" s="71"/>
      <c r="C664" s="71"/>
      <c r="D664" s="71"/>
      <c r="E664" s="71"/>
      <c r="F664" s="73"/>
      <c r="G664" s="71"/>
      <c r="H664" s="71"/>
      <c r="I664" s="71"/>
      <c r="J664" s="73"/>
      <c r="K664" s="9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21" customHeight="1">
      <c r="A665" s="84"/>
      <c r="B665" s="71"/>
      <c r="C665" s="71"/>
      <c r="D665" s="71"/>
      <c r="E665" s="71"/>
      <c r="F665" s="73"/>
      <c r="G665" s="71"/>
      <c r="H665" s="71"/>
      <c r="I665" s="71"/>
      <c r="J665" s="73"/>
      <c r="K665" s="9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21" customHeight="1">
      <c r="A666" s="84"/>
      <c r="B666" s="71"/>
      <c r="C666" s="71"/>
      <c r="D666" s="71"/>
      <c r="E666" s="71"/>
      <c r="F666" s="73"/>
      <c r="G666" s="71"/>
      <c r="H666" s="71"/>
      <c r="I666" s="71"/>
      <c r="J666" s="73"/>
      <c r="K666" s="9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21" customHeight="1">
      <c r="A667" s="84"/>
      <c r="B667" s="71"/>
      <c r="C667" s="71"/>
      <c r="D667" s="71"/>
      <c r="E667" s="71"/>
      <c r="F667" s="73"/>
      <c r="G667" s="71"/>
      <c r="H667" s="71"/>
      <c r="I667" s="71"/>
      <c r="J667" s="73"/>
      <c r="K667" s="9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21" customHeight="1">
      <c r="A668" s="84"/>
      <c r="B668" s="71"/>
      <c r="C668" s="71"/>
      <c r="D668" s="71"/>
      <c r="E668" s="71"/>
      <c r="F668" s="73"/>
      <c r="G668" s="71"/>
      <c r="H668" s="71"/>
      <c r="I668" s="71"/>
      <c r="J668" s="73"/>
      <c r="K668" s="9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21" customHeight="1">
      <c r="A669" s="84"/>
      <c r="B669" s="71"/>
      <c r="C669" s="71"/>
      <c r="D669" s="71"/>
      <c r="E669" s="71"/>
      <c r="F669" s="73"/>
      <c r="G669" s="71"/>
      <c r="H669" s="71"/>
      <c r="I669" s="71"/>
      <c r="J669" s="73"/>
      <c r="K669" s="9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21" customHeight="1">
      <c r="A670" s="84"/>
      <c r="B670" s="71"/>
      <c r="C670" s="71"/>
      <c r="D670" s="71"/>
      <c r="E670" s="71"/>
      <c r="F670" s="73"/>
      <c r="G670" s="71"/>
      <c r="H670" s="71"/>
      <c r="I670" s="71"/>
      <c r="J670" s="73"/>
      <c r="K670" s="9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21" customHeight="1">
      <c r="A671" s="84"/>
      <c r="B671" s="71"/>
      <c r="C671" s="71"/>
      <c r="D671" s="71"/>
      <c r="E671" s="71"/>
      <c r="F671" s="73"/>
      <c r="G671" s="71"/>
      <c r="H671" s="71"/>
      <c r="I671" s="71"/>
      <c r="J671" s="73"/>
      <c r="K671" s="9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21" customHeight="1">
      <c r="A672" s="84"/>
      <c r="B672" s="71"/>
      <c r="C672" s="71"/>
      <c r="D672" s="71"/>
      <c r="E672" s="71"/>
      <c r="F672" s="73"/>
      <c r="G672" s="71"/>
      <c r="H672" s="71"/>
      <c r="I672" s="71"/>
      <c r="J672" s="73"/>
      <c r="K672" s="9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21" customHeight="1">
      <c r="A673" s="84"/>
      <c r="B673" s="71"/>
      <c r="C673" s="71"/>
      <c r="D673" s="71"/>
      <c r="E673" s="71"/>
      <c r="F673" s="73"/>
      <c r="G673" s="71"/>
      <c r="H673" s="71"/>
      <c r="I673" s="71"/>
      <c r="J673" s="73"/>
      <c r="K673" s="9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21" customHeight="1">
      <c r="A674" s="84"/>
      <c r="B674" s="71"/>
      <c r="C674" s="71"/>
      <c r="D674" s="71"/>
      <c r="E674" s="71"/>
      <c r="F674" s="73"/>
      <c r="G674" s="71"/>
      <c r="H674" s="71"/>
      <c r="I674" s="71"/>
      <c r="J674" s="73"/>
      <c r="K674" s="9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21" customHeight="1">
      <c r="A675" s="84"/>
      <c r="B675" s="71"/>
      <c r="C675" s="71"/>
      <c r="D675" s="71"/>
      <c r="E675" s="71"/>
      <c r="F675" s="73"/>
      <c r="G675" s="71"/>
      <c r="H675" s="71"/>
      <c r="I675" s="71"/>
      <c r="J675" s="73"/>
      <c r="K675" s="9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21" customHeight="1">
      <c r="A676" s="84"/>
      <c r="B676" s="71"/>
      <c r="C676" s="71"/>
      <c r="D676" s="71"/>
      <c r="E676" s="71"/>
      <c r="F676" s="73"/>
      <c r="G676" s="71"/>
      <c r="H676" s="71"/>
      <c r="I676" s="71"/>
      <c r="J676" s="73"/>
      <c r="K676" s="9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21" customHeight="1">
      <c r="A677" s="84"/>
      <c r="B677" s="71"/>
      <c r="C677" s="71"/>
      <c r="D677" s="71"/>
      <c r="E677" s="71"/>
      <c r="F677" s="73"/>
      <c r="G677" s="71"/>
      <c r="H677" s="71"/>
      <c r="I677" s="71"/>
      <c r="J677" s="73"/>
      <c r="K677" s="9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21" customHeight="1">
      <c r="A678" s="84"/>
      <c r="B678" s="71"/>
      <c r="C678" s="71"/>
      <c r="D678" s="71"/>
      <c r="E678" s="71"/>
      <c r="F678" s="73"/>
      <c r="G678" s="71"/>
      <c r="H678" s="71"/>
      <c r="I678" s="71"/>
      <c r="J678" s="73"/>
      <c r="K678" s="9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21" customHeight="1">
      <c r="A679" s="84"/>
      <c r="B679" s="71"/>
      <c r="C679" s="71"/>
      <c r="D679" s="71"/>
      <c r="E679" s="71"/>
      <c r="F679" s="73"/>
      <c r="G679" s="71"/>
      <c r="H679" s="71"/>
      <c r="I679" s="71"/>
      <c r="J679" s="73"/>
      <c r="K679" s="9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21" customHeight="1">
      <c r="A680" s="84"/>
      <c r="B680" s="71"/>
      <c r="C680" s="71"/>
      <c r="D680" s="71"/>
      <c r="E680" s="71"/>
      <c r="F680" s="73"/>
      <c r="G680" s="71"/>
      <c r="H680" s="71"/>
      <c r="I680" s="71"/>
      <c r="J680" s="73"/>
      <c r="K680" s="9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21" customHeight="1">
      <c r="A681" s="84"/>
      <c r="B681" s="71"/>
      <c r="C681" s="71"/>
      <c r="D681" s="71"/>
      <c r="E681" s="71"/>
      <c r="F681" s="73"/>
      <c r="G681" s="71"/>
      <c r="H681" s="71"/>
      <c r="I681" s="71"/>
      <c r="J681" s="73"/>
      <c r="K681" s="9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21" customHeight="1">
      <c r="A682" s="84"/>
      <c r="B682" s="71"/>
      <c r="C682" s="71"/>
      <c r="D682" s="71"/>
      <c r="E682" s="71"/>
      <c r="F682" s="73"/>
      <c r="G682" s="71"/>
      <c r="H682" s="71"/>
      <c r="I682" s="71"/>
      <c r="J682" s="73"/>
      <c r="K682" s="9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21" customHeight="1">
      <c r="A683" s="84"/>
      <c r="B683" s="71"/>
      <c r="C683" s="71"/>
      <c r="D683" s="71"/>
      <c r="E683" s="71"/>
      <c r="F683" s="73"/>
      <c r="G683" s="71"/>
      <c r="H683" s="71"/>
      <c r="I683" s="71"/>
      <c r="J683" s="73"/>
      <c r="K683" s="9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21" customHeight="1">
      <c r="A684" s="84"/>
      <c r="B684" s="71"/>
      <c r="C684" s="71"/>
      <c r="D684" s="71"/>
      <c r="E684" s="71"/>
      <c r="F684" s="73"/>
      <c r="G684" s="71"/>
      <c r="H684" s="71"/>
      <c r="I684" s="71"/>
      <c r="J684" s="73"/>
      <c r="K684" s="9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21" customHeight="1">
      <c r="A685" s="84"/>
      <c r="B685" s="71"/>
      <c r="C685" s="71"/>
      <c r="D685" s="71"/>
      <c r="E685" s="71"/>
      <c r="F685" s="73"/>
      <c r="G685" s="71"/>
      <c r="H685" s="71"/>
      <c r="I685" s="71"/>
      <c r="J685" s="73"/>
      <c r="K685" s="9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21" customHeight="1">
      <c r="A686" s="84"/>
      <c r="B686" s="71"/>
      <c r="C686" s="71"/>
      <c r="D686" s="71"/>
      <c r="E686" s="71"/>
      <c r="F686" s="73"/>
      <c r="G686" s="71"/>
      <c r="H686" s="71"/>
      <c r="I686" s="71"/>
      <c r="J686" s="73"/>
      <c r="K686" s="9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21" customHeight="1">
      <c r="A687" s="84"/>
      <c r="B687" s="71"/>
      <c r="C687" s="71"/>
      <c r="D687" s="71"/>
      <c r="E687" s="71"/>
      <c r="F687" s="73"/>
      <c r="G687" s="71"/>
      <c r="H687" s="71"/>
      <c r="I687" s="71"/>
      <c r="J687" s="73"/>
      <c r="K687" s="9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21" customHeight="1">
      <c r="A688" s="84"/>
      <c r="B688" s="71"/>
      <c r="C688" s="71"/>
      <c r="D688" s="71"/>
      <c r="E688" s="71"/>
      <c r="F688" s="73"/>
      <c r="G688" s="71"/>
      <c r="H688" s="71"/>
      <c r="I688" s="71"/>
      <c r="J688" s="73"/>
      <c r="K688" s="9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21" customHeight="1">
      <c r="A689" s="84"/>
      <c r="B689" s="71"/>
      <c r="C689" s="71"/>
      <c r="D689" s="71"/>
      <c r="E689" s="71"/>
      <c r="F689" s="73"/>
      <c r="G689" s="71"/>
      <c r="H689" s="71"/>
      <c r="I689" s="71"/>
      <c r="J689" s="73"/>
      <c r="K689" s="9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21" customHeight="1">
      <c r="A690" s="84"/>
      <c r="B690" s="71"/>
      <c r="C690" s="71"/>
      <c r="D690" s="71"/>
      <c r="E690" s="71"/>
      <c r="F690" s="73"/>
      <c r="G690" s="71"/>
      <c r="H690" s="71"/>
      <c r="I690" s="71"/>
      <c r="J690" s="73"/>
      <c r="K690" s="9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21" customHeight="1">
      <c r="A691" s="84"/>
      <c r="B691" s="71"/>
      <c r="C691" s="71"/>
      <c r="D691" s="71"/>
      <c r="E691" s="71"/>
      <c r="F691" s="73"/>
      <c r="G691" s="71"/>
      <c r="H691" s="71"/>
      <c r="I691" s="71"/>
      <c r="J691" s="73"/>
      <c r="K691" s="9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21" customHeight="1">
      <c r="A692" s="84"/>
      <c r="B692" s="71"/>
      <c r="C692" s="71"/>
      <c r="D692" s="71"/>
      <c r="E692" s="71"/>
      <c r="F692" s="73"/>
      <c r="G692" s="71"/>
      <c r="H692" s="71"/>
      <c r="I692" s="71"/>
      <c r="J692" s="73"/>
      <c r="K692" s="9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21" customHeight="1">
      <c r="A693" s="84"/>
      <c r="B693" s="71"/>
      <c r="C693" s="71"/>
      <c r="D693" s="71"/>
      <c r="E693" s="71"/>
      <c r="F693" s="73"/>
      <c r="G693" s="71"/>
      <c r="H693" s="71"/>
      <c r="I693" s="71"/>
      <c r="J693" s="73"/>
      <c r="K693" s="9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21" customHeight="1">
      <c r="A694" s="84"/>
      <c r="B694" s="71"/>
      <c r="C694" s="71"/>
      <c r="D694" s="71"/>
      <c r="E694" s="71"/>
      <c r="F694" s="73"/>
      <c r="G694" s="71"/>
      <c r="H694" s="71"/>
      <c r="I694" s="71"/>
      <c r="J694" s="73"/>
      <c r="K694" s="9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21" customHeight="1">
      <c r="A695" s="84"/>
      <c r="B695" s="71"/>
      <c r="C695" s="71"/>
      <c r="D695" s="71"/>
      <c r="E695" s="71"/>
      <c r="F695" s="73"/>
      <c r="G695" s="71"/>
      <c r="H695" s="71"/>
      <c r="I695" s="71"/>
      <c r="J695" s="73"/>
      <c r="K695" s="9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21" customHeight="1">
      <c r="A696" s="84"/>
      <c r="B696" s="71"/>
      <c r="C696" s="71"/>
      <c r="D696" s="71"/>
      <c r="E696" s="71"/>
      <c r="F696" s="73"/>
      <c r="G696" s="71"/>
      <c r="H696" s="71"/>
      <c r="I696" s="71"/>
      <c r="J696" s="73"/>
      <c r="K696" s="9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21" customHeight="1">
      <c r="A697" s="84"/>
      <c r="B697" s="71"/>
      <c r="C697" s="71"/>
      <c r="D697" s="71"/>
      <c r="E697" s="71"/>
      <c r="F697" s="73"/>
      <c r="G697" s="71"/>
      <c r="H697" s="71"/>
      <c r="I697" s="71"/>
      <c r="J697" s="73"/>
      <c r="K697" s="9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21" customHeight="1">
      <c r="A698" s="84"/>
      <c r="B698" s="71"/>
      <c r="C698" s="71"/>
      <c r="D698" s="71"/>
      <c r="E698" s="71"/>
      <c r="F698" s="73"/>
      <c r="G698" s="71"/>
      <c r="H698" s="71"/>
      <c r="I698" s="71"/>
      <c r="J698" s="73"/>
      <c r="K698" s="9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21" customHeight="1">
      <c r="A699" s="84"/>
      <c r="B699" s="71"/>
      <c r="C699" s="71"/>
      <c r="D699" s="71"/>
      <c r="E699" s="71"/>
      <c r="F699" s="73"/>
      <c r="G699" s="71"/>
      <c r="H699" s="71"/>
      <c r="I699" s="71"/>
      <c r="J699" s="73"/>
      <c r="K699" s="9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21" customHeight="1">
      <c r="A700" s="84"/>
      <c r="B700" s="71"/>
      <c r="C700" s="71"/>
      <c r="D700" s="71"/>
      <c r="E700" s="71"/>
      <c r="F700" s="73"/>
      <c r="G700" s="71"/>
      <c r="H700" s="71"/>
      <c r="I700" s="71"/>
      <c r="J700" s="73"/>
      <c r="K700" s="9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21" customHeight="1">
      <c r="A701" s="84"/>
      <c r="B701" s="71"/>
      <c r="C701" s="71"/>
      <c r="D701" s="71"/>
      <c r="E701" s="71"/>
      <c r="F701" s="73"/>
      <c r="G701" s="71"/>
      <c r="H701" s="71"/>
      <c r="I701" s="71"/>
      <c r="J701" s="73"/>
      <c r="K701" s="9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21" customHeight="1">
      <c r="A702" s="84"/>
      <c r="B702" s="71"/>
      <c r="C702" s="71"/>
      <c r="D702" s="71"/>
      <c r="E702" s="71"/>
      <c r="F702" s="73"/>
      <c r="G702" s="71"/>
      <c r="H702" s="71"/>
      <c r="I702" s="71"/>
      <c r="J702" s="73"/>
      <c r="K702" s="9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21" customHeight="1">
      <c r="A703" s="84"/>
      <c r="B703" s="71"/>
      <c r="C703" s="71"/>
      <c r="D703" s="71"/>
      <c r="E703" s="71"/>
      <c r="F703" s="73"/>
      <c r="G703" s="71"/>
      <c r="H703" s="71"/>
      <c r="I703" s="71"/>
      <c r="J703" s="73"/>
      <c r="K703" s="9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21" customHeight="1">
      <c r="A704" s="84"/>
      <c r="B704" s="71"/>
      <c r="C704" s="71"/>
      <c r="D704" s="71"/>
      <c r="E704" s="71"/>
      <c r="F704" s="73"/>
      <c r="G704" s="71"/>
      <c r="H704" s="71"/>
      <c r="I704" s="71"/>
      <c r="J704" s="73"/>
      <c r="K704" s="9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21" customHeight="1">
      <c r="A705" s="84"/>
      <c r="B705" s="71"/>
      <c r="C705" s="71"/>
      <c r="D705" s="71"/>
      <c r="E705" s="71"/>
      <c r="F705" s="73"/>
      <c r="G705" s="71"/>
      <c r="H705" s="71"/>
      <c r="I705" s="71"/>
      <c r="J705" s="73"/>
      <c r="K705" s="9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21" customHeight="1">
      <c r="A706" s="84"/>
      <c r="B706" s="71"/>
      <c r="C706" s="71"/>
      <c r="D706" s="71"/>
      <c r="E706" s="71"/>
      <c r="F706" s="73"/>
      <c r="G706" s="71"/>
      <c r="H706" s="71"/>
      <c r="I706" s="71"/>
      <c r="J706" s="73"/>
      <c r="K706" s="9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21" customHeight="1">
      <c r="A707" s="84"/>
      <c r="B707" s="71"/>
      <c r="C707" s="71"/>
      <c r="D707" s="71"/>
      <c r="E707" s="71"/>
      <c r="F707" s="73"/>
      <c r="G707" s="71"/>
      <c r="H707" s="71"/>
      <c r="I707" s="71"/>
      <c r="J707" s="73"/>
      <c r="K707" s="9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21" customHeight="1">
      <c r="A708" s="84"/>
      <c r="B708" s="71"/>
      <c r="C708" s="71"/>
      <c r="D708" s="71"/>
      <c r="E708" s="71"/>
      <c r="F708" s="73"/>
      <c r="G708" s="71"/>
      <c r="H708" s="71"/>
      <c r="I708" s="71"/>
      <c r="J708" s="73"/>
      <c r="K708" s="9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21" customHeight="1">
      <c r="A709" s="84"/>
      <c r="B709" s="71"/>
      <c r="C709" s="71"/>
      <c r="D709" s="71"/>
      <c r="E709" s="71"/>
      <c r="F709" s="73"/>
      <c r="G709" s="71"/>
      <c r="H709" s="71"/>
      <c r="I709" s="71"/>
      <c r="J709" s="73"/>
      <c r="K709" s="9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21" customHeight="1">
      <c r="A710" s="84"/>
      <c r="B710" s="71"/>
      <c r="C710" s="71"/>
      <c r="D710" s="71"/>
      <c r="E710" s="71"/>
      <c r="F710" s="73"/>
      <c r="G710" s="71"/>
      <c r="H710" s="71"/>
      <c r="I710" s="71"/>
      <c r="J710" s="73"/>
      <c r="K710" s="9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21" customHeight="1">
      <c r="A711" s="84"/>
      <c r="B711" s="71"/>
      <c r="C711" s="71"/>
      <c r="D711" s="71"/>
      <c r="E711" s="71"/>
      <c r="F711" s="73"/>
      <c r="G711" s="71"/>
      <c r="H711" s="71"/>
      <c r="I711" s="71"/>
      <c r="J711" s="73"/>
      <c r="K711" s="9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21" customHeight="1">
      <c r="A712" s="84"/>
      <c r="B712" s="71"/>
      <c r="C712" s="71"/>
      <c r="D712" s="71"/>
      <c r="E712" s="71"/>
      <c r="F712" s="73"/>
      <c r="G712" s="71"/>
      <c r="H712" s="71"/>
      <c r="I712" s="71"/>
      <c r="J712" s="73"/>
      <c r="K712" s="9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21" customHeight="1">
      <c r="A713" s="84"/>
      <c r="B713" s="71"/>
      <c r="C713" s="71"/>
      <c r="D713" s="71"/>
      <c r="E713" s="71"/>
      <c r="F713" s="73"/>
      <c r="G713" s="71"/>
      <c r="H713" s="71"/>
      <c r="I713" s="71"/>
      <c r="J713" s="73"/>
      <c r="K713" s="9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21" customHeight="1">
      <c r="A714" s="84"/>
      <c r="B714" s="71"/>
      <c r="C714" s="71"/>
      <c r="D714" s="71"/>
      <c r="E714" s="71"/>
      <c r="F714" s="73"/>
      <c r="G714" s="71"/>
      <c r="H714" s="71"/>
      <c r="I714" s="71"/>
      <c r="J714" s="73"/>
      <c r="K714" s="9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21" customHeight="1">
      <c r="A715" s="84"/>
      <c r="B715" s="71"/>
      <c r="C715" s="71"/>
      <c r="D715" s="71"/>
      <c r="E715" s="71"/>
      <c r="F715" s="73"/>
      <c r="G715" s="71"/>
      <c r="H715" s="71"/>
      <c r="I715" s="71"/>
      <c r="J715" s="73"/>
      <c r="K715" s="9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21" customHeight="1">
      <c r="A716" s="84"/>
      <c r="B716" s="71"/>
      <c r="C716" s="71"/>
      <c r="D716" s="71"/>
      <c r="E716" s="71"/>
      <c r="F716" s="73"/>
      <c r="G716" s="71"/>
      <c r="H716" s="71"/>
      <c r="I716" s="71"/>
      <c r="J716" s="73"/>
      <c r="K716" s="9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21" customHeight="1">
      <c r="A717" s="84"/>
      <c r="B717" s="71"/>
      <c r="C717" s="71"/>
      <c r="D717" s="71"/>
      <c r="E717" s="71"/>
      <c r="F717" s="73"/>
      <c r="G717" s="71"/>
      <c r="H717" s="71"/>
      <c r="I717" s="71"/>
      <c r="J717" s="73"/>
      <c r="K717" s="9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21" customHeight="1">
      <c r="A718" s="84"/>
      <c r="B718" s="71"/>
      <c r="C718" s="71"/>
      <c r="D718" s="71"/>
      <c r="E718" s="71"/>
      <c r="F718" s="73"/>
      <c r="G718" s="71"/>
      <c r="H718" s="71"/>
      <c r="I718" s="71"/>
      <c r="J718" s="73"/>
      <c r="K718" s="9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21" customHeight="1">
      <c r="A719" s="84"/>
      <c r="B719" s="71"/>
      <c r="C719" s="71"/>
      <c r="D719" s="71"/>
      <c r="E719" s="71"/>
      <c r="F719" s="73"/>
      <c r="G719" s="71"/>
      <c r="H719" s="71"/>
      <c r="I719" s="71"/>
      <c r="J719" s="73"/>
      <c r="K719" s="9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21" customHeight="1">
      <c r="A720" s="84"/>
      <c r="B720" s="71"/>
      <c r="C720" s="71"/>
      <c r="D720" s="71"/>
      <c r="E720" s="71"/>
      <c r="F720" s="73"/>
      <c r="G720" s="71"/>
      <c r="H720" s="71"/>
      <c r="I720" s="71"/>
      <c r="J720" s="73"/>
      <c r="K720" s="9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21" customHeight="1">
      <c r="A721" s="84"/>
      <c r="B721" s="71"/>
      <c r="C721" s="71"/>
      <c r="D721" s="71"/>
      <c r="E721" s="71"/>
      <c r="F721" s="73"/>
      <c r="G721" s="71"/>
      <c r="H721" s="71"/>
      <c r="I721" s="71"/>
      <c r="J721" s="73"/>
      <c r="K721" s="9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21" customHeight="1">
      <c r="A722" s="84"/>
      <c r="B722" s="71"/>
      <c r="C722" s="71"/>
      <c r="D722" s="71"/>
      <c r="E722" s="71"/>
      <c r="F722" s="73"/>
      <c r="G722" s="71"/>
      <c r="H722" s="71"/>
      <c r="I722" s="71"/>
      <c r="J722" s="73"/>
      <c r="K722" s="9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21" customHeight="1">
      <c r="A723" s="84"/>
      <c r="B723" s="71"/>
      <c r="C723" s="71"/>
      <c r="D723" s="71"/>
      <c r="E723" s="71"/>
      <c r="F723" s="73"/>
      <c r="G723" s="71"/>
      <c r="H723" s="71"/>
      <c r="I723" s="71"/>
      <c r="J723" s="73"/>
      <c r="K723" s="9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21" customHeight="1">
      <c r="A724" s="84"/>
      <c r="B724" s="71"/>
      <c r="C724" s="71"/>
      <c r="D724" s="71"/>
      <c r="E724" s="71"/>
      <c r="F724" s="73"/>
      <c r="G724" s="71"/>
      <c r="H724" s="71"/>
      <c r="I724" s="71"/>
      <c r="J724" s="73"/>
      <c r="K724" s="9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21" customHeight="1">
      <c r="A725" s="84"/>
      <c r="B725" s="71"/>
      <c r="C725" s="71"/>
      <c r="D725" s="71"/>
      <c r="E725" s="71"/>
      <c r="F725" s="73"/>
      <c r="G725" s="71"/>
      <c r="H725" s="71"/>
      <c r="I725" s="71"/>
      <c r="J725" s="73"/>
      <c r="K725" s="9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21" customHeight="1">
      <c r="A726" s="84"/>
      <c r="B726" s="71"/>
      <c r="C726" s="71"/>
      <c r="D726" s="71"/>
      <c r="E726" s="71"/>
      <c r="F726" s="73"/>
      <c r="G726" s="71"/>
      <c r="H726" s="71"/>
      <c r="I726" s="71"/>
      <c r="J726" s="73"/>
      <c r="K726" s="9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21" customHeight="1">
      <c r="A727" s="84"/>
      <c r="B727" s="71"/>
      <c r="C727" s="71"/>
      <c r="D727" s="71"/>
      <c r="E727" s="71"/>
      <c r="F727" s="73"/>
      <c r="G727" s="71"/>
      <c r="H727" s="71"/>
      <c r="I727" s="71"/>
      <c r="J727" s="73"/>
      <c r="K727" s="9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21" customHeight="1">
      <c r="A728" s="84"/>
      <c r="B728" s="71"/>
      <c r="C728" s="71"/>
      <c r="D728" s="71"/>
      <c r="E728" s="71"/>
      <c r="F728" s="73"/>
      <c r="G728" s="71"/>
      <c r="H728" s="71"/>
      <c r="I728" s="71"/>
      <c r="J728" s="73"/>
      <c r="K728" s="9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21" customHeight="1">
      <c r="A729" s="84"/>
      <c r="B729" s="71"/>
      <c r="C729" s="71"/>
      <c r="D729" s="71"/>
      <c r="E729" s="71"/>
      <c r="F729" s="73"/>
      <c r="G729" s="71"/>
      <c r="H729" s="71"/>
      <c r="I729" s="71"/>
      <c r="J729" s="73"/>
      <c r="K729" s="9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21" customHeight="1">
      <c r="A730" s="84"/>
      <c r="B730" s="71"/>
      <c r="C730" s="71"/>
      <c r="D730" s="71"/>
      <c r="E730" s="71"/>
      <c r="F730" s="73"/>
      <c r="G730" s="71"/>
      <c r="H730" s="71"/>
      <c r="I730" s="71"/>
      <c r="J730" s="73"/>
      <c r="K730" s="9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21" customHeight="1">
      <c r="A731" s="84"/>
      <c r="B731" s="71"/>
      <c r="C731" s="71"/>
      <c r="D731" s="71"/>
      <c r="E731" s="71"/>
      <c r="F731" s="73"/>
      <c r="G731" s="71"/>
      <c r="H731" s="71"/>
      <c r="I731" s="71"/>
      <c r="J731" s="73"/>
      <c r="K731" s="9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21" customHeight="1">
      <c r="A732" s="84"/>
      <c r="B732" s="71"/>
      <c r="C732" s="71"/>
      <c r="D732" s="71"/>
      <c r="E732" s="71"/>
      <c r="F732" s="73"/>
      <c r="G732" s="71"/>
      <c r="H732" s="71"/>
      <c r="I732" s="71"/>
      <c r="J732" s="73"/>
      <c r="K732" s="9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21" customHeight="1">
      <c r="A733" s="84"/>
      <c r="B733" s="71"/>
      <c r="C733" s="71"/>
      <c r="D733" s="71"/>
      <c r="E733" s="71"/>
      <c r="F733" s="73"/>
      <c r="G733" s="71"/>
      <c r="H733" s="71"/>
      <c r="I733" s="71"/>
      <c r="J733" s="73"/>
      <c r="K733" s="9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21" customHeight="1">
      <c r="A734" s="84"/>
      <c r="B734" s="71"/>
      <c r="C734" s="71"/>
      <c r="D734" s="71"/>
      <c r="E734" s="71"/>
      <c r="F734" s="73"/>
      <c r="G734" s="71"/>
      <c r="H734" s="71"/>
      <c r="I734" s="71"/>
      <c r="J734" s="73"/>
      <c r="K734" s="9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21" customHeight="1">
      <c r="A735" s="84"/>
      <c r="B735" s="71"/>
      <c r="C735" s="71"/>
      <c r="D735" s="71"/>
      <c r="E735" s="71"/>
      <c r="F735" s="73"/>
      <c r="G735" s="71"/>
      <c r="H735" s="71"/>
      <c r="I735" s="71"/>
      <c r="J735" s="73"/>
      <c r="K735" s="9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21" customHeight="1">
      <c r="A736" s="84"/>
      <c r="B736" s="71"/>
      <c r="C736" s="71"/>
      <c r="D736" s="71"/>
      <c r="E736" s="71"/>
      <c r="F736" s="73"/>
      <c r="G736" s="71"/>
      <c r="H736" s="71"/>
      <c r="I736" s="71"/>
      <c r="J736" s="73"/>
      <c r="K736" s="9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21" customHeight="1">
      <c r="A737" s="84"/>
      <c r="B737" s="71"/>
      <c r="C737" s="71"/>
      <c r="D737" s="71"/>
      <c r="E737" s="71"/>
      <c r="F737" s="73"/>
      <c r="G737" s="71"/>
      <c r="H737" s="71"/>
      <c r="I737" s="71"/>
      <c r="J737" s="73"/>
      <c r="K737" s="9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21" customHeight="1">
      <c r="A738" s="84"/>
      <c r="B738" s="71"/>
      <c r="C738" s="71"/>
      <c r="D738" s="71"/>
      <c r="E738" s="71"/>
      <c r="F738" s="73"/>
      <c r="G738" s="71"/>
      <c r="H738" s="71"/>
      <c r="I738" s="71"/>
      <c r="J738" s="73"/>
      <c r="K738" s="9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21" customHeight="1">
      <c r="A739" s="84"/>
      <c r="B739" s="71"/>
      <c r="C739" s="71"/>
      <c r="D739" s="71"/>
      <c r="E739" s="71"/>
      <c r="F739" s="73"/>
      <c r="G739" s="71"/>
      <c r="H739" s="71"/>
      <c r="I739" s="71"/>
      <c r="J739" s="73"/>
      <c r="K739" s="9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21" customHeight="1">
      <c r="A740" s="84"/>
      <c r="B740" s="71"/>
      <c r="C740" s="71"/>
      <c r="D740" s="71"/>
      <c r="E740" s="71"/>
      <c r="F740" s="73"/>
      <c r="G740" s="71"/>
      <c r="H740" s="71"/>
      <c r="I740" s="71"/>
      <c r="J740" s="73"/>
      <c r="K740" s="9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21" customHeight="1">
      <c r="A741" s="84"/>
      <c r="B741" s="71"/>
      <c r="C741" s="71"/>
      <c r="D741" s="71"/>
      <c r="E741" s="71"/>
      <c r="F741" s="73"/>
      <c r="G741" s="71"/>
      <c r="H741" s="71"/>
      <c r="I741" s="71"/>
      <c r="J741" s="73"/>
      <c r="K741" s="9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21" customHeight="1">
      <c r="A742" s="84"/>
      <c r="B742" s="71"/>
      <c r="C742" s="71"/>
      <c r="D742" s="71"/>
      <c r="E742" s="71"/>
      <c r="F742" s="73"/>
      <c r="G742" s="71"/>
      <c r="H742" s="71"/>
      <c r="I742" s="71"/>
      <c r="J742" s="73"/>
      <c r="K742" s="9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21" customHeight="1">
      <c r="A743" s="84"/>
      <c r="B743" s="71"/>
      <c r="C743" s="71"/>
      <c r="D743" s="71"/>
      <c r="E743" s="71"/>
      <c r="F743" s="73"/>
      <c r="G743" s="71"/>
      <c r="H743" s="71"/>
      <c r="I743" s="71"/>
      <c r="J743" s="73"/>
      <c r="K743" s="9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21" customHeight="1">
      <c r="A744" s="84"/>
      <c r="B744" s="71"/>
      <c r="C744" s="71"/>
      <c r="D744" s="71"/>
      <c r="E744" s="71"/>
      <c r="F744" s="73"/>
      <c r="G744" s="71"/>
      <c r="H744" s="71"/>
      <c r="I744" s="71"/>
      <c r="J744" s="73"/>
      <c r="K744" s="9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21" customHeight="1">
      <c r="A745" s="84"/>
      <c r="B745" s="71"/>
      <c r="C745" s="71"/>
      <c r="D745" s="71"/>
      <c r="E745" s="71"/>
      <c r="F745" s="73"/>
      <c r="G745" s="71"/>
      <c r="H745" s="71"/>
      <c r="I745" s="71"/>
      <c r="J745" s="73"/>
      <c r="K745" s="9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21" customHeight="1">
      <c r="A746" s="84"/>
      <c r="B746" s="71"/>
      <c r="C746" s="71"/>
      <c r="D746" s="71"/>
      <c r="E746" s="71"/>
      <c r="F746" s="73"/>
      <c r="G746" s="71"/>
      <c r="H746" s="71"/>
      <c r="I746" s="71"/>
      <c r="J746" s="73"/>
      <c r="K746" s="9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21" customHeight="1">
      <c r="A747" s="84"/>
      <c r="B747" s="71"/>
      <c r="C747" s="71"/>
      <c r="D747" s="71"/>
      <c r="E747" s="71"/>
      <c r="F747" s="73"/>
      <c r="G747" s="71"/>
      <c r="H747" s="71"/>
      <c r="I747" s="71"/>
      <c r="J747" s="73"/>
      <c r="K747" s="9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21" customHeight="1">
      <c r="A748" s="84"/>
      <c r="B748" s="71"/>
      <c r="C748" s="71"/>
      <c r="D748" s="71"/>
      <c r="E748" s="71"/>
      <c r="F748" s="73"/>
      <c r="G748" s="71"/>
      <c r="H748" s="71"/>
      <c r="I748" s="71"/>
      <c r="J748" s="73"/>
      <c r="K748" s="9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21" customHeight="1">
      <c r="A749" s="84"/>
      <c r="B749" s="71"/>
      <c r="C749" s="71"/>
      <c r="D749" s="71"/>
      <c r="E749" s="71"/>
      <c r="F749" s="73"/>
      <c r="G749" s="71"/>
      <c r="H749" s="71"/>
      <c r="I749" s="71"/>
      <c r="J749" s="73"/>
      <c r="K749" s="9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21" customHeight="1">
      <c r="A750" s="84"/>
      <c r="B750" s="71"/>
      <c r="C750" s="71"/>
      <c r="D750" s="71"/>
      <c r="E750" s="71"/>
      <c r="F750" s="73"/>
      <c r="G750" s="71"/>
      <c r="H750" s="71"/>
      <c r="I750" s="71"/>
      <c r="J750" s="73"/>
      <c r="K750" s="9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21" customHeight="1">
      <c r="A751" s="84"/>
      <c r="B751" s="71"/>
      <c r="C751" s="71"/>
      <c r="D751" s="71"/>
      <c r="E751" s="71"/>
      <c r="F751" s="73"/>
      <c r="G751" s="71"/>
      <c r="H751" s="71"/>
      <c r="I751" s="71"/>
      <c r="J751" s="73"/>
      <c r="K751" s="9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21" customHeight="1">
      <c r="A752" s="84"/>
      <c r="B752" s="71"/>
      <c r="C752" s="71"/>
      <c r="D752" s="71"/>
      <c r="E752" s="71"/>
      <c r="F752" s="73"/>
      <c r="G752" s="71"/>
      <c r="H752" s="71"/>
      <c r="I752" s="71"/>
      <c r="J752" s="73"/>
      <c r="K752" s="9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21" customHeight="1">
      <c r="A753" s="84"/>
      <c r="B753" s="71"/>
      <c r="C753" s="71"/>
      <c r="D753" s="71"/>
      <c r="E753" s="71"/>
      <c r="F753" s="73"/>
      <c r="G753" s="71"/>
      <c r="H753" s="71"/>
      <c r="I753" s="71"/>
      <c r="J753" s="73"/>
      <c r="K753" s="9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21" customHeight="1">
      <c r="A754" s="84"/>
      <c r="B754" s="71"/>
      <c r="C754" s="71"/>
      <c r="D754" s="71"/>
      <c r="E754" s="71"/>
      <c r="F754" s="73"/>
      <c r="G754" s="71"/>
      <c r="H754" s="71"/>
      <c r="I754" s="71"/>
      <c r="J754" s="73"/>
      <c r="K754" s="9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21" customHeight="1">
      <c r="A755" s="84"/>
      <c r="B755" s="71"/>
      <c r="C755" s="71"/>
      <c r="D755" s="71"/>
      <c r="E755" s="71"/>
      <c r="F755" s="73"/>
      <c r="G755" s="71"/>
      <c r="H755" s="71"/>
      <c r="I755" s="71"/>
      <c r="J755" s="73"/>
      <c r="K755" s="9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21" customHeight="1">
      <c r="A756" s="84"/>
      <c r="B756" s="71"/>
      <c r="C756" s="71"/>
      <c r="D756" s="71"/>
      <c r="E756" s="71"/>
      <c r="F756" s="73"/>
      <c r="G756" s="71"/>
      <c r="H756" s="71"/>
      <c r="I756" s="71"/>
      <c r="J756" s="73"/>
      <c r="K756" s="9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21" customHeight="1">
      <c r="A757" s="84"/>
      <c r="B757" s="71"/>
      <c r="C757" s="71"/>
      <c r="D757" s="71"/>
      <c r="E757" s="71"/>
      <c r="F757" s="73"/>
      <c r="G757" s="71"/>
      <c r="H757" s="71"/>
      <c r="I757" s="71"/>
      <c r="J757" s="73"/>
      <c r="K757" s="9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21" customHeight="1">
      <c r="A758" s="84"/>
      <c r="B758" s="71"/>
      <c r="C758" s="71"/>
      <c r="D758" s="71"/>
      <c r="E758" s="71"/>
      <c r="F758" s="73"/>
      <c r="G758" s="71"/>
      <c r="H758" s="71"/>
      <c r="I758" s="71"/>
      <c r="J758" s="73"/>
      <c r="K758" s="9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21" customHeight="1">
      <c r="A759" s="84"/>
      <c r="B759" s="71"/>
      <c r="C759" s="71"/>
      <c r="D759" s="71"/>
      <c r="E759" s="71"/>
      <c r="F759" s="73"/>
      <c r="G759" s="71"/>
      <c r="H759" s="71"/>
      <c r="I759" s="71"/>
      <c r="J759" s="73"/>
      <c r="K759" s="9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21" customHeight="1">
      <c r="A760" s="84"/>
      <c r="B760" s="71"/>
      <c r="C760" s="71"/>
      <c r="D760" s="71"/>
      <c r="E760" s="71"/>
      <c r="F760" s="73"/>
      <c r="G760" s="71"/>
      <c r="H760" s="71"/>
      <c r="I760" s="71"/>
      <c r="J760" s="73"/>
      <c r="K760" s="9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21" customHeight="1">
      <c r="A761" s="84"/>
      <c r="B761" s="71"/>
      <c r="C761" s="71"/>
      <c r="D761" s="71"/>
      <c r="E761" s="71"/>
      <c r="F761" s="73"/>
      <c r="G761" s="71"/>
      <c r="H761" s="71"/>
      <c r="I761" s="71"/>
      <c r="J761" s="73"/>
      <c r="K761" s="9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21" customHeight="1">
      <c r="A762" s="84"/>
      <c r="B762" s="71"/>
      <c r="C762" s="71"/>
      <c r="D762" s="71"/>
      <c r="E762" s="71"/>
      <c r="F762" s="73"/>
      <c r="G762" s="71"/>
      <c r="H762" s="71"/>
      <c r="I762" s="71"/>
      <c r="J762" s="73"/>
      <c r="K762" s="9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21" customHeight="1">
      <c r="A763" s="84"/>
      <c r="B763" s="71"/>
      <c r="C763" s="71"/>
      <c r="D763" s="71"/>
      <c r="E763" s="71"/>
      <c r="F763" s="73"/>
      <c r="G763" s="71"/>
      <c r="H763" s="71"/>
      <c r="I763" s="71"/>
      <c r="J763" s="73"/>
      <c r="K763" s="9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21" customHeight="1">
      <c r="A764" s="84"/>
      <c r="B764" s="71"/>
      <c r="C764" s="71"/>
      <c r="D764" s="71"/>
      <c r="E764" s="71"/>
      <c r="F764" s="73"/>
      <c r="G764" s="71"/>
      <c r="H764" s="71"/>
      <c r="I764" s="71"/>
      <c r="J764" s="73"/>
      <c r="K764" s="9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21" customHeight="1">
      <c r="A765" s="84"/>
      <c r="B765" s="71"/>
      <c r="C765" s="71"/>
      <c r="D765" s="71"/>
      <c r="E765" s="71"/>
      <c r="F765" s="73"/>
      <c r="G765" s="71"/>
      <c r="H765" s="71"/>
      <c r="I765" s="71"/>
      <c r="J765" s="73"/>
      <c r="K765" s="9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21" customHeight="1">
      <c r="A766" s="84"/>
      <c r="B766" s="71"/>
      <c r="C766" s="71"/>
      <c r="D766" s="71"/>
      <c r="E766" s="71"/>
      <c r="F766" s="73"/>
      <c r="G766" s="71"/>
      <c r="H766" s="71"/>
      <c r="I766" s="71"/>
      <c r="J766" s="73"/>
      <c r="K766" s="9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21" customHeight="1">
      <c r="A767" s="84"/>
      <c r="B767" s="71"/>
      <c r="C767" s="71"/>
      <c r="D767" s="71"/>
      <c r="E767" s="71"/>
      <c r="F767" s="73"/>
      <c r="G767" s="71"/>
      <c r="H767" s="71"/>
      <c r="I767" s="71"/>
      <c r="J767" s="73"/>
      <c r="K767" s="9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21" customHeight="1">
      <c r="A768" s="84"/>
      <c r="B768" s="71"/>
      <c r="C768" s="71"/>
      <c r="D768" s="71"/>
      <c r="E768" s="71"/>
      <c r="F768" s="73"/>
      <c r="G768" s="71"/>
      <c r="H768" s="71"/>
      <c r="I768" s="71"/>
      <c r="J768" s="73"/>
      <c r="K768" s="9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21" customHeight="1">
      <c r="A769" s="84"/>
      <c r="B769" s="71"/>
      <c r="C769" s="71"/>
      <c r="D769" s="71"/>
      <c r="E769" s="71"/>
      <c r="F769" s="73"/>
      <c r="G769" s="71"/>
      <c r="H769" s="71"/>
      <c r="I769" s="71"/>
      <c r="J769" s="73"/>
      <c r="K769" s="9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21" customHeight="1">
      <c r="A770" s="84"/>
      <c r="B770" s="71"/>
      <c r="C770" s="71"/>
      <c r="D770" s="71"/>
      <c r="E770" s="71"/>
      <c r="F770" s="73"/>
      <c r="G770" s="71"/>
      <c r="H770" s="71"/>
      <c r="I770" s="71"/>
      <c r="J770" s="73"/>
      <c r="K770" s="9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21" customHeight="1">
      <c r="A771" s="84"/>
      <c r="B771" s="71"/>
      <c r="C771" s="71"/>
      <c r="D771" s="71"/>
      <c r="E771" s="71"/>
      <c r="F771" s="73"/>
      <c r="G771" s="71"/>
      <c r="H771" s="71"/>
      <c r="I771" s="71"/>
      <c r="J771" s="73"/>
      <c r="K771" s="9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21" customHeight="1">
      <c r="A772" s="84"/>
      <c r="B772" s="71"/>
      <c r="C772" s="71"/>
      <c r="D772" s="71"/>
      <c r="E772" s="71"/>
      <c r="F772" s="73"/>
      <c r="G772" s="71"/>
      <c r="H772" s="71"/>
      <c r="I772" s="71"/>
      <c r="J772" s="73"/>
      <c r="K772" s="9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21" customHeight="1">
      <c r="A773" s="84"/>
      <c r="B773" s="71"/>
      <c r="C773" s="71"/>
      <c r="D773" s="71"/>
      <c r="E773" s="71"/>
      <c r="F773" s="73"/>
      <c r="G773" s="71"/>
      <c r="H773" s="71"/>
      <c r="I773" s="71"/>
      <c r="J773" s="73"/>
      <c r="K773" s="9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21" customHeight="1">
      <c r="A774" s="84"/>
      <c r="B774" s="71"/>
      <c r="C774" s="71"/>
      <c r="D774" s="71"/>
      <c r="E774" s="71"/>
      <c r="F774" s="73"/>
      <c r="G774" s="71"/>
      <c r="H774" s="71"/>
      <c r="I774" s="71"/>
      <c r="J774" s="73"/>
      <c r="K774" s="9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21" customHeight="1">
      <c r="A775" s="84"/>
      <c r="B775" s="71"/>
      <c r="C775" s="71"/>
      <c r="D775" s="71"/>
      <c r="E775" s="71"/>
      <c r="F775" s="73"/>
      <c r="G775" s="71"/>
      <c r="H775" s="71"/>
      <c r="I775" s="71"/>
      <c r="J775" s="73"/>
      <c r="K775" s="9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21" customHeight="1">
      <c r="A776" s="84"/>
      <c r="B776" s="71"/>
      <c r="C776" s="71"/>
      <c r="D776" s="71"/>
      <c r="E776" s="71"/>
      <c r="F776" s="73"/>
      <c r="G776" s="71"/>
      <c r="H776" s="71"/>
      <c r="I776" s="71"/>
      <c r="J776" s="73"/>
      <c r="K776" s="9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21" customHeight="1">
      <c r="A777" s="84"/>
      <c r="B777" s="71"/>
      <c r="C777" s="71"/>
      <c r="D777" s="71"/>
      <c r="E777" s="71"/>
      <c r="F777" s="73"/>
      <c r="G777" s="71"/>
      <c r="H777" s="71"/>
      <c r="I777" s="71"/>
      <c r="J777" s="73"/>
      <c r="K777" s="9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21" customHeight="1">
      <c r="A778" s="84"/>
      <c r="B778" s="71"/>
      <c r="C778" s="71"/>
      <c r="D778" s="71"/>
      <c r="E778" s="71"/>
      <c r="F778" s="73"/>
      <c r="G778" s="71"/>
      <c r="H778" s="71"/>
      <c r="I778" s="71"/>
      <c r="J778" s="73"/>
      <c r="K778" s="9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21" customHeight="1">
      <c r="A779" s="84"/>
      <c r="B779" s="71"/>
      <c r="C779" s="71"/>
      <c r="D779" s="71"/>
      <c r="E779" s="71"/>
      <c r="F779" s="73"/>
      <c r="G779" s="71"/>
      <c r="H779" s="71"/>
      <c r="I779" s="71"/>
      <c r="J779" s="73"/>
      <c r="K779" s="9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21" customHeight="1">
      <c r="A780" s="84"/>
      <c r="B780" s="71"/>
      <c r="C780" s="71"/>
      <c r="D780" s="71"/>
      <c r="E780" s="71"/>
      <c r="F780" s="73"/>
      <c r="G780" s="71"/>
      <c r="H780" s="71"/>
      <c r="I780" s="71"/>
      <c r="J780" s="73"/>
      <c r="K780" s="9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21" customHeight="1">
      <c r="A781" s="84"/>
      <c r="B781" s="71"/>
      <c r="C781" s="71"/>
      <c r="D781" s="71"/>
      <c r="E781" s="71"/>
      <c r="F781" s="73"/>
      <c r="G781" s="71"/>
      <c r="H781" s="71"/>
      <c r="I781" s="71"/>
      <c r="J781" s="73"/>
      <c r="K781" s="9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21" customHeight="1">
      <c r="A782" s="84"/>
      <c r="B782" s="71"/>
      <c r="C782" s="71"/>
      <c r="D782" s="71"/>
      <c r="E782" s="71"/>
      <c r="F782" s="73"/>
      <c r="G782" s="71"/>
      <c r="H782" s="71"/>
      <c r="I782" s="71"/>
      <c r="J782" s="73"/>
      <c r="K782" s="9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21" customHeight="1">
      <c r="A783" s="84"/>
      <c r="B783" s="71"/>
      <c r="C783" s="71"/>
      <c r="D783" s="71"/>
      <c r="E783" s="71"/>
      <c r="F783" s="73"/>
      <c r="G783" s="71"/>
      <c r="H783" s="71"/>
      <c r="I783" s="71"/>
      <c r="J783" s="73"/>
      <c r="K783" s="9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21" customHeight="1">
      <c r="A784" s="84"/>
      <c r="B784" s="71"/>
      <c r="C784" s="71"/>
      <c r="D784" s="71"/>
      <c r="E784" s="71"/>
      <c r="F784" s="73"/>
      <c r="G784" s="71"/>
      <c r="H784" s="71"/>
      <c r="I784" s="71"/>
      <c r="J784" s="73"/>
      <c r="K784" s="9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21" customHeight="1">
      <c r="A785" s="84"/>
      <c r="B785" s="71"/>
      <c r="C785" s="71"/>
      <c r="D785" s="71"/>
      <c r="E785" s="71"/>
      <c r="F785" s="73"/>
      <c r="G785" s="71"/>
      <c r="H785" s="71"/>
      <c r="I785" s="71"/>
      <c r="J785" s="73"/>
      <c r="K785" s="9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21" customHeight="1">
      <c r="A786" s="84"/>
      <c r="B786" s="71"/>
      <c r="C786" s="71"/>
      <c r="D786" s="71"/>
      <c r="E786" s="71"/>
      <c r="F786" s="73"/>
      <c r="G786" s="71"/>
      <c r="H786" s="71"/>
      <c r="I786" s="71"/>
      <c r="J786" s="73"/>
      <c r="K786" s="9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21" customHeight="1">
      <c r="A787" s="84"/>
      <c r="B787" s="71"/>
      <c r="C787" s="71"/>
      <c r="D787" s="71"/>
      <c r="E787" s="71"/>
      <c r="F787" s="73"/>
      <c r="G787" s="71"/>
      <c r="H787" s="71"/>
      <c r="I787" s="71"/>
      <c r="J787" s="73"/>
      <c r="K787" s="9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21" customHeight="1">
      <c r="A788" s="84"/>
      <c r="B788" s="71"/>
      <c r="C788" s="71"/>
      <c r="D788" s="71"/>
      <c r="E788" s="71"/>
      <c r="F788" s="73"/>
      <c r="G788" s="71"/>
      <c r="H788" s="71"/>
      <c r="I788" s="71"/>
      <c r="J788" s="73"/>
      <c r="K788" s="9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21" customHeight="1">
      <c r="A789" s="84"/>
      <c r="B789" s="71"/>
      <c r="C789" s="71"/>
      <c r="D789" s="71"/>
      <c r="E789" s="71"/>
      <c r="F789" s="73"/>
      <c r="G789" s="71"/>
      <c r="H789" s="71"/>
      <c r="I789" s="71"/>
      <c r="J789" s="73"/>
      <c r="K789" s="9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21" customHeight="1">
      <c r="A790" s="84"/>
      <c r="B790" s="71"/>
      <c r="C790" s="71"/>
      <c r="D790" s="71"/>
      <c r="E790" s="71"/>
      <c r="F790" s="73"/>
      <c r="G790" s="71"/>
      <c r="H790" s="71"/>
      <c r="I790" s="71"/>
      <c r="J790" s="73"/>
      <c r="K790" s="9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21" customHeight="1">
      <c r="A791" s="84"/>
      <c r="B791" s="71"/>
      <c r="C791" s="71"/>
      <c r="D791" s="71"/>
      <c r="E791" s="71"/>
      <c r="F791" s="73"/>
      <c r="G791" s="71"/>
      <c r="H791" s="71"/>
      <c r="I791" s="71"/>
      <c r="J791" s="73"/>
      <c r="K791" s="9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21" customHeight="1">
      <c r="A792" s="84"/>
      <c r="B792" s="71"/>
      <c r="C792" s="71"/>
      <c r="D792" s="71"/>
      <c r="E792" s="71"/>
      <c r="F792" s="73"/>
      <c r="G792" s="71"/>
      <c r="H792" s="71"/>
      <c r="I792" s="71"/>
      <c r="J792" s="73"/>
      <c r="K792" s="9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21" customHeight="1">
      <c r="A793" s="84"/>
      <c r="B793" s="71"/>
      <c r="C793" s="71"/>
      <c r="D793" s="71"/>
      <c r="E793" s="71"/>
      <c r="F793" s="73"/>
      <c r="G793" s="71"/>
      <c r="H793" s="71"/>
      <c r="I793" s="71"/>
      <c r="J793" s="73"/>
      <c r="K793" s="9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21" customHeight="1">
      <c r="A794" s="84"/>
      <c r="B794" s="71"/>
      <c r="C794" s="71"/>
      <c r="D794" s="71"/>
      <c r="E794" s="71"/>
      <c r="F794" s="73"/>
      <c r="G794" s="71"/>
      <c r="H794" s="71"/>
      <c r="I794" s="71"/>
      <c r="J794" s="73"/>
      <c r="K794" s="9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21" customHeight="1">
      <c r="A795" s="84"/>
      <c r="B795" s="71"/>
      <c r="C795" s="71"/>
      <c r="D795" s="71"/>
      <c r="E795" s="71"/>
      <c r="F795" s="73"/>
      <c r="G795" s="71"/>
      <c r="H795" s="71"/>
      <c r="I795" s="71"/>
      <c r="J795" s="73"/>
      <c r="K795" s="9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21" customHeight="1">
      <c r="A796" s="84"/>
      <c r="B796" s="71"/>
      <c r="C796" s="71"/>
      <c r="D796" s="71"/>
      <c r="E796" s="71"/>
      <c r="F796" s="73"/>
      <c r="G796" s="71"/>
      <c r="H796" s="71"/>
      <c r="I796" s="71"/>
      <c r="J796" s="73"/>
      <c r="K796" s="9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21" customHeight="1">
      <c r="A797" s="84"/>
      <c r="B797" s="71"/>
      <c r="C797" s="71"/>
      <c r="D797" s="71"/>
      <c r="E797" s="71"/>
      <c r="F797" s="73"/>
      <c r="G797" s="71"/>
      <c r="H797" s="71"/>
      <c r="I797" s="71"/>
      <c r="J797" s="73"/>
      <c r="K797" s="9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21" customHeight="1">
      <c r="A798" s="84"/>
      <c r="B798" s="71"/>
      <c r="C798" s="71"/>
      <c r="D798" s="71"/>
      <c r="E798" s="71"/>
      <c r="F798" s="73"/>
      <c r="G798" s="71"/>
      <c r="H798" s="71"/>
      <c r="I798" s="71"/>
      <c r="J798" s="73"/>
      <c r="K798" s="9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21" customHeight="1">
      <c r="A799" s="84"/>
      <c r="B799" s="71"/>
      <c r="C799" s="71"/>
      <c r="D799" s="71"/>
      <c r="E799" s="71"/>
      <c r="F799" s="73"/>
      <c r="G799" s="71"/>
      <c r="H799" s="71"/>
      <c r="I799" s="71"/>
      <c r="J799" s="73"/>
      <c r="K799" s="9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21" customHeight="1">
      <c r="A800" s="84"/>
      <c r="B800" s="71"/>
      <c r="C800" s="71"/>
      <c r="D800" s="71"/>
      <c r="E800" s="71"/>
      <c r="F800" s="73"/>
      <c r="G800" s="71"/>
      <c r="H800" s="71"/>
      <c r="I800" s="71"/>
      <c r="J800" s="73"/>
      <c r="K800" s="9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21" customHeight="1">
      <c r="A801" s="84"/>
      <c r="B801" s="71"/>
      <c r="C801" s="71"/>
      <c r="D801" s="71"/>
      <c r="E801" s="71"/>
      <c r="F801" s="73"/>
      <c r="G801" s="71"/>
      <c r="H801" s="71"/>
      <c r="I801" s="71"/>
      <c r="J801" s="73"/>
      <c r="K801" s="9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21" customHeight="1">
      <c r="A802" s="84"/>
      <c r="B802" s="71"/>
      <c r="C802" s="71"/>
      <c r="D802" s="71"/>
      <c r="E802" s="71"/>
      <c r="F802" s="73"/>
      <c r="G802" s="71"/>
      <c r="H802" s="71"/>
      <c r="I802" s="71"/>
      <c r="J802" s="73"/>
      <c r="K802" s="9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21" customHeight="1">
      <c r="A803" s="84"/>
      <c r="B803" s="71"/>
      <c r="C803" s="71"/>
      <c r="D803" s="71"/>
      <c r="E803" s="71"/>
      <c r="F803" s="73"/>
      <c r="G803" s="71"/>
      <c r="H803" s="71"/>
      <c r="I803" s="71"/>
      <c r="J803" s="73"/>
      <c r="K803" s="9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21" customHeight="1">
      <c r="A804" s="84"/>
      <c r="B804" s="71"/>
      <c r="C804" s="71"/>
      <c r="D804" s="71"/>
      <c r="E804" s="71"/>
      <c r="F804" s="73"/>
      <c r="G804" s="71"/>
      <c r="H804" s="71"/>
      <c r="I804" s="71"/>
      <c r="J804" s="73"/>
      <c r="K804" s="9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21" customHeight="1">
      <c r="A805" s="84"/>
      <c r="B805" s="71"/>
      <c r="C805" s="71"/>
      <c r="D805" s="71"/>
      <c r="E805" s="71"/>
      <c r="F805" s="73"/>
      <c r="G805" s="71"/>
      <c r="H805" s="71"/>
      <c r="I805" s="71"/>
      <c r="J805" s="73"/>
      <c r="K805" s="9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21" customHeight="1">
      <c r="A806" s="84"/>
      <c r="B806" s="71"/>
      <c r="C806" s="71"/>
      <c r="D806" s="71"/>
      <c r="E806" s="71"/>
      <c r="F806" s="73"/>
      <c r="G806" s="71"/>
      <c r="H806" s="71"/>
      <c r="I806" s="71"/>
      <c r="J806" s="73"/>
      <c r="K806" s="9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21" customHeight="1">
      <c r="A807" s="84"/>
      <c r="B807" s="71"/>
      <c r="C807" s="71"/>
      <c r="D807" s="71"/>
      <c r="E807" s="71"/>
      <c r="F807" s="73"/>
      <c r="G807" s="71"/>
      <c r="H807" s="71"/>
      <c r="I807" s="71"/>
      <c r="J807" s="73"/>
      <c r="K807" s="9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21" customHeight="1">
      <c r="A808" s="84"/>
      <c r="B808" s="71"/>
      <c r="C808" s="71"/>
      <c r="D808" s="71"/>
      <c r="E808" s="71"/>
      <c r="F808" s="73"/>
      <c r="G808" s="71"/>
      <c r="H808" s="71"/>
      <c r="I808" s="71"/>
      <c r="J808" s="73"/>
      <c r="K808" s="9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21" customHeight="1">
      <c r="A809" s="84"/>
      <c r="B809" s="71"/>
      <c r="C809" s="71"/>
      <c r="D809" s="71"/>
      <c r="E809" s="71"/>
      <c r="F809" s="73"/>
      <c r="G809" s="71"/>
      <c r="H809" s="71"/>
      <c r="I809" s="71"/>
      <c r="J809" s="73"/>
      <c r="K809" s="9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21" customHeight="1">
      <c r="A810" s="84"/>
      <c r="B810" s="71"/>
      <c r="C810" s="71"/>
      <c r="D810" s="71"/>
      <c r="E810" s="71"/>
      <c r="F810" s="73"/>
      <c r="G810" s="71"/>
      <c r="H810" s="71"/>
      <c r="I810" s="71"/>
      <c r="J810" s="73"/>
      <c r="K810" s="9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21" customHeight="1">
      <c r="A811" s="84"/>
      <c r="B811" s="71"/>
      <c r="C811" s="71"/>
      <c r="D811" s="71"/>
      <c r="E811" s="71"/>
      <c r="F811" s="73"/>
      <c r="G811" s="71"/>
      <c r="H811" s="71"/>
      <c r="I811" s="71"/>
      <c r="J811" s="73"/>
      <c r="K811" s="9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21" customHeight="1">
      <c r="A812" s="84"/>
      <c r="B812" s="71"/>
      <c r="C812" s="71"/>
      <c r="D812" s="71"/>
      <c r="E812" s="71"/>
      <c r="F812" s="73"/>
      <c r="G812" s="71"/>
      <c r="H812" s="71"/>
      <c r="I812" s="71"/>
      <c r="J812" s="73"/>
      <c r="K812" s="9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21" customHeight="1">
      <c r="A813" s="84"/>
      <c r="B813" s="71"/>
      <c r="C813" s="71"/>
      <c r="D813" s="71"/>
      <c r="E813" s="71"/>
      <c r="F813" s="73"/>
      <c r="G813" s="71"/>
      <c r="H813" s="71"/>
      <c r="I813" s="71"/>
      <c r="J813" s="73"/>
      <c r="K813" s="9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21" customHeight="1">
      <c r="A814" s="84"/>
      <c r="B814" s="71"/>
      <c r="C814" s="71"/>
      <c r="D814" s="71"/>
      <c r="E814" s="71"/>
      <c r="F814" s="73"/>
      <c r="G814" s="71"/>
      <c r="H814" s="71"/>
      <c r="I814" s="71"/>
      <c r="J814" s="73"/>
      <c r="K814" s="9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21" customHeight="1">
      <c r="A815" s="84"/>
      <c r="B815" s="71"/>
      <c r="C815" s="71"/>
      <c r="D815" s="71"/>
      <c r="E815" s="71"/>
      <c r="F815" s="73"/>
      <c r="G815" s="71"/>
      <c r="H815" s="71"/>
      <c r="I815" s="71"/>
      <c r="J815" s="73"/>
      <c r="K815" s="9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21" customHeight="1">
      <c r="A816" s="84"/>
      <c r="B816" s="71"/>
      <c r="C816" s="71"/>
      <c r="D816" s="71"/>
      <c r="E816" s="71"/>
      <c r="F816" s="73"/>
      <c r="G816" s="71"/>
      <c r="H816" s="71"/>
      <c r="I816" s="71"/>
      <c r="J816" s="73"/>
      <c r="K816" s="9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21" customHeight="1">
      <c r="A817" s="84"/>
      <c r="B817" s="71"/>
      <c r="C817" s="71"/>
      <c r="D817" s="71"/>
      <c r="E817" s="71"/>
      <c r="F817" s="73"/>
      <c r="G817" s="71"/>
      <c r="H817" s="71"/>
      <c r="I817" s="71"/>
      <c r="J817" s="73"/>
      <c r="K817" s="9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21" customHeight="1">
      <c r="A818" s="84"/>
      <c r="B818" s="71"/>
      <c r="C818" s="71"/>
      <c r="D818" s="71"/>
      <c r="E818" s="71"/>
      <c r="F818" s="73"/>
      <c r="G818" s="71"/>
      <c r="H818" s="71"/>
      <c r="I818" s="71"/>
      <c r="J818" s="73"/>
      <c r="K818" s="9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21" customHeight="1">
      <c r="A819" s="84"/>
      <c r="B819" s="71"/>
      <c r="C819" s="71"/>
      <c r="D819" s="71"/>
      <c r="E819" s="71"/>
      <c r="F819" s="73"/>
      <c r="G819" s="71"/>
      <c r="H819" s="71"/>
      <c r="I819" s="71"/>
      <c r="J819" s="73"/>
      <c r="K819" s="9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21" customHeight="1">
      <c r="A820" s="84"/>
      <c r="B820" s="71"/>
      <c r="C820" s="71"/>
      <c r="D820" s="71"/>
      <c r="E820" s="71"/>
      <c r="F820" s="73"/>
      <c r="G820" s="71"/>
      <c r="H820" s="71"/>
      <c r="I820" s="71"/>
      <c r="J820" s="73"/>
      <c r="K820" s="9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21" customHeight="1">
      <c r="A821" s="84"/>
      <c r="B821" s="71"/>
      <c r="C821" s="71"/>
      <c r="D821" s="71"/>
      <c r="E821" s="71"/>
      <c r="F821" s="73"/>
      <c r="G821" s="71"/>
      <c r="H821" s="71"/>
      <c r="I821" s="71"/>
      <c r="J821" s="73"/>
      <c r="K821" s="9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21" customHeight="1">
      <c r="A822" s="84"/>
      <c r="B822" s="71"/>
      <c r="C822" s="71"/>
      <c r="D822" s="71"/>
      <c r="E822" s="71"/>
      <c r="F822" s="73"/>
      <c r="G822" s="71"/>
      <c r="H822" s="71"/>
      <c r="I822" s="71"/>
      <c r="J822" s="73"/>
      <c r="K822" s="9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21" customHeight="1">
      <c r="A823" s="84"/>
      <c r="B823" s="71"/>
      <c r="C823" s="71"/>
      <c r="D823" s="71"/>
      <c r="E823" s="71"/>
      <c r="F823" s="73"/>
      <c r="G823" s="71"/>
      <c r="H823" s="71"/>
      <c r="I823" s="71"/>
      <c r="J823" s="73"/>
      <c r="K823" s="9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21" customHeight="1">
      <c r="A824" s="84"/>
      <c r="B824" s="71"/>
      <c r="C824" s="71"/>
      <c r="D824" s="71"/>
      <c r="E824" s="71"/>
      <c r="F824" s="73"/>
      <c r="G824" s="71"/>
      <c r="H824" s="71"/>
      <c r="I824" s="71"/>
      <c r="J824" s="73"/>
      <c r="K824" s="9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21" customHeight="1">
      <c r="A825" s="84"/>
      <c r="B825" s="71"/>
      <c r="C825" s="71"/>
      <c r="D825" s="71"/>
      <c r="E825" s="71"/>
      <c r="F825" s="73"/>
      <c r="G825" s="71"/>
      <c r="H825" s="71"/>
      <c r="I825" s="71"/>
      <c r="J825" s="73"/>
      <c r="K825" s="9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21" customHeight="1">
      <c r="A826" s="84"/>
      <c r="B826" s="71"/>
      <c r="C826" s="71"/>
      <c r="D826" s="71"/>
      <c r="E826" s="71"/>
      <c r="F826" s="73"/>
      <c r="G826" s="71"/>
      <c r="H826" s="71"/>
      <c r="I826" s="71"/>
      <c r="J826" s="73"/>
      <c r="K826" s="9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21" customHeight="1">
      <c r="A827" s="84"/>
      <c r="B827" s="71"/>
      <c r="C827" s="71"/>
      <c r="D827" s="71"/>
      <c r="E827" s="71"/>
      <c r="F827" s="73"/>
      <c r="G827" s="71"/>
      <c r="H827" s="71"/>
      <c r="I827" s="71"/>
      <c r="J827" s="73"/>
      <c r="K827" s="9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21" customHeight="1">
      <c r="A828" s="84"/>
      <c r="B828" s="71"/>
      <c r="C828" s="71"/>
      <c r="D828" s="71"/>
      <c r="E828" s="71"/>
      <c r="F828" s="73"/>
      <c r="G828" s="71"/>
      <c r="H828" s="71"/>
      <c r="I828" s="71"/>
      <c r="J828" s="73"/>
      <c r="K828" s="9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21" customHeight="1">
      <c r="A829" s="84"/>
      <c r="B829" s="71"/>
      <c r="C829" s="71"/>
      <c r="D829" s="71"/>
      <c r="E829" s="71"/>
      <c r="F829" s="73"/>
      <c r="G829" s="71"/>
      <c r="H829" s="71"/>
      <c r="I829" s="71"/>
      <c r="J829" s="73"/>
      <c r="K829" s="9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21" customHeight="1">
      <c r="A830" s="84"/>
      <c r="B830" s="71"/>
      <c r="C830" s="71"/>
      <c r="D830" s="71"/>
      <c r="E830" s="71"/>
      <c r="F830" s="73"/>
      <c r="G830" s="71"/>
      <c r="H830" s="71"/>
      <c r="I830" s="71"/>
      <c r="J830" s="73"/>
      <c r="K830" s="9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21" customHeight="1">
      <c r="A831" s="84"/>
      <c r="B831" s="71"/>
      <c r="C831" s="71"/>
      <c r="D831" s="71"/>
      <c r="E831" s="71"/>
      <c r="F831" s="73"/>
      <c r="G831" s="71"/>
      <c r="H831" s="71"/>
      <c r="I831" s="71"/>
      <c r="J831" s="73"/>
      <c r="K831" s="9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21" customHeight="1">
      <c r="A832" s="84"/>
      <c r="B832" s="71"/>
      <c r="C832" s="71"/>
      <c r="D832" s="71"/>
      <c r="E832" s="71"/>
      <c r="F832" s="73"/>
      <c r="G832" s="71"/>
      <c r="H832" s="71"/>
      <c r="I832" s="71"/>
      <c r="J832" s="73"/>
      <c r="K832" s="9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21" customHeight="1">
      <c r="A833" s="84"/>
      <c r="B833" s="71"/>
      <c r="C833" s="71"/>
      <c r="D833" s="71"/>
      <c r="E833" s="71"/>
      <c r="F833" s="73"/>
      <c r="G833" s="71"/>
      <c r="H833" s="71"/>
      <c r="I833" s="71"/>
      <c r="J833" s="73"/>
      <c r="K833" s="9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21" customHeight="1">
      <c r="A834" s="84"/>
      <c r="B834" s="71"/>
      <c r="C834" s="71"/>
      <c r="D834" s="71"/>
      <c r="E834" s="71"/>
      <c r="F834" s="73"/>
      <c r="G834" s="71"/>
      <c r="H834" s="71"/>
      <c r="I834" s="71"/>
      <c r="J834" s="73"/>
      <c r="K834" s="9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21" customHeight="1">
      <c r="A835" s="84"/>
      <c r="B835" s="71"/>
      <c r="C835" s="71"/>
      <c r="D835" s="71"/>
      <c r="E835" s="71"/>
      <c r="F835" s="73"/>
      <c r="G835" s="71"/>
      <c r="H835" s="71"/>
      <c r="I835" s="71"/>
      <c r="J835" s="73"/>
      <c r="K835" s="9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21" customHeight="1">
      <c r="A836" s="84"/>
      <c r="B836" s="71"/>
      <c r="C836" s="71"/>
      <c r="D836" s="71"/>
      <c r="E836" s="71"/>
      <c r="F836" s="73"/>
      <c r="G836" s="71"/>
      <c r="H836" s="71"/>
      <c r="I836" s="71"/>
      <c r="J836" s="73"/>
      <c r="K836" s="9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21" customHeight="1">
      <c r="A837" s="84"/>
      <c r="B837" s="71"/>
      <c r="C837" s="71"/>
      <c r="D837" s="71"/>
      <c r="E837" s="71"/>
      <c r="F837" s="73"/>
      <c r="G837" s="71"/>
      <c r="H837" s="71"/>
      <c r="I837" s="71"/>
      <c r="J837" s="73"/>
      <c r="K837" s="9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21" customHeight="1">
      <c r="A838" s="84"/>
      <c r="B838" s="71"/>
      <c r="C838" s="71"/>
      <c r="D838" s="71"/>
      <c r="E838" s="71"/>
      <c r="F838" s="73"/>
      <c r="G838" s="71"/>
      <c r="H838" s="71"/>
      <c r="I838" s="71"/>
      <c r="J838" s="73"/>
      <c r="K838" s="9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21" customHeight="1">
      <c r="A839" s="84"/>
      <c r="B839" s="71"/>
      <c r="C839" s="71"/>
      <c r="D839" s="71"/>
      <c r="E839" s="71"/>
      <c r="F839" s="73"/>
      <c r="G839" s="71"/>
      <c r="H839" s="71"/>
      <c r="I839" s="71"/>
      <c r="J839" s="73"/>
      <c r="K839" s="9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21" customHeight="1">
      <c r="A840" s="84"/>
      <c r="B840" s="71"/>
      <c r="C840" s="71"/>
      <c r="D840" s="71"/>
      <c r="E840" s="71"/>
      <c r="F840" s="73"/>
      <c r="G840" s="71"/>
      <c r="H840" s="71"/>
      <c r="I840" s="71"/>
      <c r="J840" s="73"/>
      <c r="K840" s="9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21" customHeight="1">
      <c r="A841" s="84"/>
      <c r="B841" s="71"/>
      <c r="C841" s="71"/>
      <c r="D841" s="71"/>
      <c r="E841" s="71"/>
      <c r="F841" s="73"/>
      <c r="G841" s="71"/>
      <c r="H841" s="71"/>
      <c r="I841" s="71"/>
      <c r="J841" s="73"/>
      <c r="K841" s="9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21" customHeight="1">
      <c r="A842" s="84"/>
      <c r="B842" s="71"/>
      <c r="C842" s="71"/>
      <c r="D842" s="71"/>
      <c r="E842" s="71"/>
      <c r="F842" s="73"/>
      <c r="G842" s="71"/>
      <c r="H842" s="71"/>
      <c r="I842" s="71"/>
      <c r="J842" s="73"/>
      <c r="K842" s="9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21" customHeight="1">
      <c r="A843" s="84"/>
      <c r="B843" s="71"/>
      <c r="C843" s="71"/>
      <c r="D843" s="71"/>
      <c r="E843" s="71"/>
      <c r="F843" s="73"/>
      <c r="G843" s="71"/>
      <c r="H843" s="71"/>
      <c r="I843" s="71"/>
      <c r="J843" s="73"/>
      <c r="K843" s="9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21" customHeight="1">
      <c r="A844" s="84"/>
      <c r="B844" s="71"/>
      <c r="C844" s="71"/>
      <c r="D844" s="71"/>
      <c r="E844" s="71"/>
      <c r="F844" s="73"/>
      <c r="G844" s="71"/>
      <c r="H844" s="71"/>
      <c r="I844" s="71"/>
      <c r="J844" s="73"/>
      <c r="K844" s="9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21" customHeight="1">
      <c r="A845" s="84"/>
      <c r="B845" s="71"/>
      <c r="C845" s="71"/>
      <c r="D845" s="71"/>
      <c r="E845" s="71"/>
      <c r="F845" s="73"/>
      <c r="G845" s="71"/>
      <c r="H845" s="71"/>
      <c r="I845" s="71"/>
      <c r="J845" s="73"/>
      <c r="K845" s="9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21" customHeight="1">
      <c r="A846" s="84"/>
      <c r="B846" s="71"/>
      <c r="C846" s="71"/>
      <c r="D846" s="71"/>
      <c r="E846" s="71"/>
      <c r="F846" s="73"/>
      <c r="G846" s="71"/>
      <c r="H846" s="71"/>
      <c r="I846" s="71"/>
      <c r="J846" s="73"/>
      <c r="K846" s="9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21" customHeight="1">
      <c r="A847" s="84"/>
      <c r="B847" s="71"/>
      <c r="C847" s="71"/>
      <c r="D847" s="71"/>
      <c r="E847" s="71"/>
      <c r="F847" s="73"/>
      <c r="G847" s="71"/>
      <c r="H847" s="71"/>
      <c r="I847" s="71"/>
      <c r="J847" s="73"/>
      <c r="K847" s="9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21" customHeight="1">
      <c r="A848" s="84"/>
      <c r="B848" s="71"/>
      <c r="C848" s="71"/>
      <c r="D848" s="71"/>
      <c r="E848" s="71"/>
      <c r="F848" s="73"/>
      <c r="G848" s="71"/>
      <c r="H848" s="71"/>
      <c r="I848" s="71"/>
      <c r="J848" s="73"/>
      <c r="K848" s="9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21" customHeight="1">
      <c r="A849" s="84"/>
      <c r="B849" s="71"/>
      <c r="C849" s="71"/>
      <c r="D849" s="71"/>
      <c r="E849" s="71"/>
      <c r="F849" s="73"/>
      <c r="G849" s="71"/>
      <c r="H849" s="71"/>
      <c r="I849" s="71"/>
      <c r="J849" s="73"/>
      <c r="K849" s="9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21" customHeight="1">
      <c r="A850" s="84"/>
      <c r="B850" s="71"/>
      <c r="C850" s="71"/>
      <c r="D850" s="71"/>
      <c r="E850" s="71"/>
      <c r="F850" s="73"/>
      <c r="G850" s="71"/>
      <c r="H850" s="71"/>
      <c r="I850" s="71"/>
      <c r="J850" s="73"/>
      <c r="K850" s="9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21" customHeight="1">
      <c r="A851" s="84"/>
      <c r="B851" s="71"/>
      <c r="C851" s="71"/>
      <c r="D851" s="71"/>
      <c r="E851" s="71"/>
      <c r="F851" s="73"/>
      <c r="G851" s="71"/>
      <c r="H851" s="71"/>
      <c r="I851" s="71"/>
      <c r="J851" s="73"/>
      <c r="K851" s="9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21" customHeight="1">
      <c r="A852" s="84"/>
      <c r="B852" s="71"/>
      <c r="C852" s="71"/>
      <c r="D852" s="71"/>
      <c r="E852" s="71"/>
      <c r="F852" s="73"/>
      <c r="G852" s="71"/>
      <c r="H852" s="71"/>
      <c r="I852" s="71"/>
      <c r="J852" s="73"/>
      <c r="K852" s="9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21" customHeight="1">
      <c r="A853" s="84"/>
      <c r="B853" s="71"/>
      <c r="C853" s="71"/>
      <c r="D853" s="71"/>
      <c r="E853" s="71"/>
      <c r="F853" s="73"/>
      <c r="G853" s="71"/>
      <c r="H853" s="71"/>
      <c r="I853" s="71"/>
      <c r="J853" s="73"/>
      <c r="K853" s="9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21" customHeight="1">
      <c r="A854" s="84"/>
      <c r="B854" s="71"/>
      <c r="C854" s="71"/>
      <c r="D854" s="71"/>
      <c r="E854" s="71"/>
      <c r="F854" s="73"/>
      <c r="G854" s="71"/>
      <c r="H854" s="71"/>
      <c r="I854" s="71"/>
      <c r="J854" s="73"/>
      <c r="K854" s="9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21" customHeight="1">
      <c r="A855" s="84"/>
      <c r="B855" s="71"/>
      <c r="C855" s="71"/>
      <c r="D855" s="71"/>
      <c r="E855" s="71"/>
      <c r="F855" s="73"/>
      <c r="G855" s="71"/>
      <c r="H855" s="71"/>
      <c r="I855" s="71"/>
      <c r="J855" s="73"/>
      <c r="K855" s="9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21" customHeight="1">
      <c r="A856" s="84"/>
      <c r="B856" s="71"/>
      <c r="C856" s="71"/>
      <c r="D856" s="71"/>
      <c r="E856" s="71"/>
      <c r="F856" s="73"/>
      <c r="G856" s="71"/>
      <c r="H856" s="71"/>
      <c r="I856" s="71"/>
      <c r="J856" s="73"/>
      <c r="K856" s="9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21" customHeight="1">
      <c r="A857" s="84"/>
      <c r="B857" s="71"/>
      <c r="C857" s="71"/>
      <c r="D857" s="71"/>
      <c r="E857" s="71"/>
      <c r="F857" s="73"/>
      <c r="G857" s="71"/>
      <c r="H857" s="71"/>
      <c r="I857" s="71"/>
      <c r="J857" s="73"/>
      <c r="K857" s="9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21" customHeight="1">
      <c r="A858" s="84"/>
      <c r="B858" s="71"/>
      <c r="C858" s="71"/>
      <c r="D858" s="71"/>
      <c r="E858" s="71"/>
      <c r="F858" s="73"/>
      <c r="G858" s="71"/>
      <c r="H858" s="71"/>
      <c r="I858" s="71"/>
      <c r="J858" s="73"/>
      <c r="K858" s="9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21" customHeight="1">
      <c r="A859" s="84"/>
      <c r="B859" s="71"/>
      <c r="C859" s="71"/>
      <c r="D859" s="71"/>
      <c r="E859" s="71"/>
      <c r="F859" s="73"/>
      <c r="G859" s="71"/>
      <c r="H859" s="71"/>
      <c r="I859" s="71"/>
      <c r="J859" s="73"/>
      <c r="K859" s="9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21" customHeight="1">
      <c r="A860" s="84"/>
      <c r="B860" s="71"/>
      <c r="C860" s="71"/>
      <c r="D860" s="71"/>
      <c r="E860" s="71"/>
      <c r="F860" s="73"/>
      <c r="G860" s="71"/>
      <c r="H860" s="71"/>
      <c r="I860" s="71"/>
      <c r="J860" s="73"/>
      <c r="K860" s="9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21" customHeight="1">
      <c r="A861" s="84"/>
      <c r="B861" s="71"/>
      <c r="C861" s="71"/>
      <c r="D861" s="71"/>
      <c r="E861" s="71"/>
      <c r="F861" s="73"/>
      <c r="G861" s="71"/>
      <c r="H861" s="71"/>
      <c r="I861" s="71"/>
      <c r="J861" s="73"/>
      <c r="K861" s="9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21" customHeight="1">
      <c r="A862" s="84"/>
      <c r="B862" s="71"/>
      <c r="C862" s="71"/>
      <c r="D862" s="71"/>
      <c r="E862" s="71"/>
      <c r="F862" s="73"/>
      <c r="G862" s="71"/>
      <c r="H862" s="71"/>
      <c r="I862" s="71"/>
      <c r="J862" s="73"/>
      <c r="K862" s="9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21" customHeight="1">
      <c r="A863" s="84"/>
      <c r="B863" s="71"/>
      <c r="C863" s="71"/>
      <c r="D863" s="71"/>
      <c r="E863" s="71"/>
      <c r="F863" s="73"/>
      <c r="G863" s="71"/>
      <c r="H863" s="71"/>
      <c r="I863" s="71"/>
      <c r="J863" s="73"/>
      <c r="K863" s="9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21" customHeight="1">
      <c r="A864" s="84"/>
      <c r="B864" s="71"/>
      <c r="C864" s="71"/>
      <c r="D864" s="71"/>
      <c r="E864" s="71"/>
      <c r="F864" s="73"/>
      <c r="G864" s="71"/>
      <c r="H864" s="71"/>
      <c r="I864" s="71"/>
      <c r="J864" s="73"/>
      <c r="K864" s="9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21" customHeight="1">
      <c r="A865" s="84"/>
      <c r="B865" s="71"/>
      <c r="C865" s="71"/>
      <c r="D865" s="71"/>
      <c r="E865" s="71"/>
      <c r="F865" s="73"/>
      <c r="G865" s="71"/>
      <c r="H865" s="71"/>
      <c r="I865" s="71"/>
      <c r="J865" s="73"/>
      <c r="K865" s="9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21" customHeight="1">
      <c r="A866" s="84"/>
      <c r="B866" s="71"/>
      <c r="C866" s="71"/>
      <c r="D866" s="71"/>
      <c r="E866" s="71"/>
      <c r="F866" s="73"/>
      <c r="G866" s="71"/>
      <c r="H866" s="71"/>
      <c r="I866" s="71"/>
      <c r="J866" s="73"/>
      <c r="K866" s="9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21" customHeight="1">
      <c r="A867" s="84"/>
      <c r="B867" s="71"/>
      <c r="C867" s="71"/>
      <c r="D867" s="71"/>
      <c r="E867" s="71"/>
      <c r="F867" s="73"/>
      <c r="G867" s="71"/>
      <c r="H867" s="71"/>
      <c r="I867" s="71"/>
      <c r="J867" s="73"/>
      <c r="K867" s="9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21" customHeight="1">
      <c r="A868" s="84"/>
      <c r="B868" s="71"/>
      <c r="C868" s="71"/>
      <c r="D868" s="71"/>
      <c r="E868" s="71"/>
      <c r="F868" s="73"/>
      <c r="G868" s="71"/>
      <c r="H868" s="71"/>
      <c r="I868" s="71"/>
      <c r="J868" s="73"/>
      <c r="K868" s="9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21" customHeight="1">
      <c r="A869" s="84"/>
      <c r="B869" s="71"/>
      <c r="C869" s="71"/>
      <c r="D869" s="71"/>
      <c r="E869" s="71"/>
      <c r="F869" s="73"/>
      <c r="G869" s="71"/>
      <c r="H869" s="71"/>
      <c r="I869" s="71"/>
      <c r="J869" s="73"/>
      <c r="K869" s="9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21" customHeight="1">
      <c r="A870" s="84"/>
      <c r="B870" s="71"/>
      <c r="C870" s="71"/>
      <c r="D870" s="71"/>
      <c r="E870" s="71"/>
      <c r="F870" s="73"/>
      <c r="G870" s="71"/>
      <c r="H870" s="71"/>
      <c r="I870" s="71"/>
      <c r="J870" s="73"/>
      <c r="K870" s="9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21" customHeight="1">
      <c r="A871" s="84"/>
      <c r="B871" s="71"/>
      <c r="C871" s="71"/>
      <c r="D871" s="71"/>
      <c r="E871" s="71"/>
      <c r="F871" s="73"/>
      <c r="G871" s="71"/>
      <c r="H871" s="71"/>
      <c r="I871" s="71"/>
      <c r="J871" s="73"/>
      <c r="K871" s="9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21" customHeight="1">
      <c r="A872" s="84"/>
      <c r="B872" s="71"/>
      <c r="C872" s="71"/>
      <c r="D872" s="71"/>
      <c r="E872" s="71"/>
      <c r="F872" s="73"/>
      <c r="G872" s="71"/>
      <c r="H872" s="71"/>
      <c r="I872" s="71"/>
      <c r="J872" s="73"/>
      <c r="K872" s="9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21" customHeight="1">
      <c r="A873" s="84"/>
      <c r="B873" s="71"/>
      <c r="C873" s="71"/>
      <c r="D873" s="71"/>
      <c r="E873" s="71"/>
      <c r="F873" s="73"/>
      <c r="G873" s="71"/>
      <c r="H873" s="71"/>
      <c r="I873" s="71"/>
      <c r="J873" s="73"/>
      <c r="K873" s="9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21" customHeight="1">
      <c r="A874" s="84"/>
      <c r="B874" s="71"/>
      <c r="C874" s="71"/>
      <c r="D874" s="71"/>
      <c r="E874" s="71"/>
      <c r="F874" s="73"/>
      <c r="G874" s="71"/>
      <c r="H874" s="71"/>
      <c r="I874" s="71"/>
      <c r="J874" s="73"/>
      <c r="K874" s="9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21" customHeight="1">
      <c r="A875" s="84"/>
      <c r="B875" s="71"/>
      <c r="C875" s="71"/>
      <c r="D875" s="71"/>
      <c r="E875" s="71"/>
      <c r="F875" s="73"/>
      <c r="G875" s="71"/>
      <c r="H875" s="71"/>
      <c r="I875" s="71"/>
      <c r="J875" s="73"/>
      <c r="K875" s="9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21" customHeight="1">
      <c r="A876" s="84"/>
      <c r="B876" s="71"/>
      <c r="C876" s="71"/>
      <c r="D876" s="71"/>
      <c r="E876" s="71"/>
      <c r="F876" s="73"/>
      <c r="G876" s="71"/>
      <c r="H876" s="71"/>
      <c r="I876" s="71"/>
      <c r="J876" s="73"/>
      <c r="K876" s="9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21" customHeight="1">
      <c r="A877" s="84"/>
      <c r="B877" s="71"/>
      <c r="C877" s="71"/>
      <c r="D877" s="71"/>
      <c r="E877" s="71"/>
      <c r="F877" s="73"/>
      <c r="G877" s="71"/>
      <c r="H877" s="71"/>
      <c r="I877" s="71"/>
      <c r="J877" s="73"/>
      <c r="K877" s="9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21" customHeight="1">
      <c r="A878" s="84"/>
      <c r="B878" s="71"/>
      <c r="C878" s="71"/>
      <c r="D878" s="71"/>
      <c r="E878" s="71"/>
      <c r="F878" s="73"/>
      <c r="G878" s="71"/>
      <c r="H878" s="71"/>
      <c r="I878" s="71"/>
      <c r="J878" s="73"/>
      <c r="K878" s="9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21" customHeight="1">
      <c r="A879" s="84"/>
      <c r="B879" s="71"/>
      <c r="C879" s="71"/>
      <c r="D879" s="71"/>
      <c r="E879" s="71"/>
      <c r="F879" s="73"/>
      <c r="G879" s="71"/>
      <c r="H879" s="71"/>
      <c r="I879" s="71"/>
      <c r="J879" s="73"/>
      <c r="K879" s="9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21" customHeight="1">
      <c r="A880" s="84"/>
      <c r="B880" s="71"/>
      <c r="C880" s="71"/>
      <c r="D880" s="71"/>
      <c r="E880" s="71"/>
      <c r="F880" s="73"/>
      <c r="G880" s="71"/>
      <c r="H880" s="71"/>
      <c r="I880" s="71"/>
      <c r="J880" s="73"/>
      <c r="K880" s="9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21" customHeight="1">
      <c r="A881" s="84"/>
      <c r="B881" s="71"/>
      <c r="C881" s="71"/>
      <c r="D881" s="71"/>
      <c r="E881" s="71"/>
      <c r="F881" s="73"/>
      <c r="G881" s="71"/>
      <c r="H881" s="71"/>
      <c r="I881" s="71"/>
      <c r="J881" s="73"/>
      <c r="K881" s="9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21" customHeight="1">
      <c r="A882" s="84"/>
      <c r="B882" s="71"/>
      <c r="C882" s="71"/>
      <c r="D882" s="71"/>
      <c r="E882" s="71"/>
      <c r="F882" s="73"/>
      <c r="G882" s="71"/>
      <c r="H882" s="71"/>
      <c r="I882" s="71"/>
      <c r="J882" s="73"/>
      <c r="K882" s="9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21" customHeight="1">
      <c r="A883" s="84"/>
      <c r="B883" s="71"/>
      <c r="C883" s="71"/>
      <c r="D883" s="71"/>
      <c r="E883" s="71"/>
      <c r="F883" s="73"/>
      <c r="G883" s="71"/>
      <c r="H883" s="71"/>
      <c r="I883" s="71"/>
      <c r="J883" s="73"/>
      <c r="K883" s="9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21" customHeight="1">
      <c r="A884" s="84"/>
      <c r="B884" s="71"/>
      <c r="C884" s="71"/>
      <c r="D884" s="71"/>
      <c r="E884" s="71"/>
      <c r="F884" s="73"/>
      <c r="G884" s="71"/>
      <c r="H884" s="71"/>
      <c r="I884" s="71"/>
      <c r="J884" s="73"/>
      <c r="K884" s="9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21" customHeight="1">
      <c r="A885" s="84"/>
      <c r="B885" s="71"/>
      <c r="C885" s="71"/>
      <c r="D885" s="71"/>
      <c r="E885" s="71"/>
      <c r="F885" s="73"/>
      <c r="G885" s="71"/>
      <c r="H885" s="71"/>
      <c r="I885" s="71"/>
      <c r="J885" s="73"/>
      <c r="K885" s="9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21" customHeight="1">
      <c r="A886" s="84"/>
      <c r="B886" s="71"/>
      <c r="C886" s="71"/>
      <c r="D886" s="71"/>
      <c r="E886" s="71"/>
      <c r="F886" s="73"/>
      <c r="G886" s="71"/>
      <c r="H886" s="71"/>
      <c r="I886" s="71"/>
      <c r="J886" s="73"/>
      <c r="K886" s="9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21" customHeight="1">
      <c r="A887" s="84"/>
      <c r="B887" s="71"/>
      <c r="C887" s="71"/>
      <c r="D887" s="71"/>
      <c r="E887" s="71"/>
      <c r="F887" s="73"/>
      <c r="G887" s="71"/>
      <c r="H887" s="71"/>
      <c r="I887" s="71"/>
      <c r="J887" s="73"/>
      <c r="K887" s="9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21" customHeight="1">
      <c r="A888" s="84"/>
      <c r="B888" s="71"/>
      <c r="C888" s="71"/>
      <c r="D888" s="71"/>
      <c r="E888" s="71"/>
      <c r="F888" s="73"/>
      <c r="G888" s="71"/>
      <c r="H888" s="71"/>
      <c r="I888" s="71"/>
      <c r="J888" s="73"/>
      <c r="K888" s="9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21" customHeight="1">
      <c r="A889" s="84"/>
      <c r="B889" s="71"/>
      <c r="C889" s="71"/>
      <c r="D889" s="71"/>
      <c r="E889" s="71"/>
      <c r="F889" s="73"/>
      <c r="G889" s="71"/>
      <c r="H889" s="71"/>
      <c r="I889" s="71"/>
      <c r="J889" s="73"/>
      <c r="K889" s="9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21" customHeight="1">
      <c r="A890" s="84"/>
      <c r="B890" s="71"/>
      <c r="C890" s="71"/>
      <c r="D890" s="71"/>
      <c r="E890" s="71"/>
      <c r="F890" s="73"/>
      <c r="G890" s="71"/>
      <c r="H890" s="71"/>
      <c r="I890" s="71"/>
      <c r="J890" s="73"/>
      <c r="K890" s="9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21" customHeight="1">
      <c r="A891" s="84"/>
      <c r="B891" s="71"/>
      <c r="C891" s="71"/>
      <c r="D891" s="71"/>
      <c r="E891" s="71"/>
      <c r="F891" s="73"/>
      <c r="G891" s="71"/>
      <c r="H891" s="71"/>
      <c r="I891" s="71"/>
      <c r="J891" s="73"/>
      <c r="K891" s="9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21" customHeight="1">
      <c r="A892" s="84"/>
      <c r="B892" s="71"/>
      <c r="C892" s="71"/>
      <c r="D892" s="71"/>
      <c r="E892" s="71"/>
      <c r="F892" s="73"/>
      <c r="G892" s="71"/>
      <c r="H892" s="71"/>
      <c r="I892" s="71"/>
      <c r="J892" s="73"/>
      <c r="K892" s="9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21" customHeight="1">
      <c r="A893" s="84"/>
      <c r="B893" s="71"/>
      <c r="C893" s="71"/>
      <c r="D893" s="71"/>
      <c r="E893" s="71"/>
      <c r="F893" s="73"/>
      <c r="G893" s="71"/>
      <c r="H893" s="71"/>
      <c r="I893" s="71"/>
      <c r="J893" s="73"/>
      <c r="K893" s="9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21" customHeight="1">
      <c r="A894" s="84"/>
      <c r="B894" s="71"/>
      <c r="C894" s="71"/>
      <c r="D894" s="71"/>
      <c r="E894" s="71"/>
      <c r="F894" s="73"/>
      <c r="G894" s="71"/>
      <c r="H894" s="71"/>
      <c r="I894" s="71"/>
      <c r="J894" s="73"/>
      <c r="K894" s="9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21" customHeight="1">
      <c r="A895" s="84"/>
      <c r="B895" s="71"/>
      <c r="C895" s="71"/>
      <c r="D895" s="71"/>
      <c r="E895" s="71"/>
      <c r="F895" s="73"/>
      <c r="G895" s="71"/>
      <c r="H895" s="71"/>
      <c r="I895" s="71"/>
      <c r="J895" s="73"/>
      <c r="K895" s="9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21" customHeight="1">
      <c r="A896" s="84"/>
      <c r="B896" s="71"/>
      <c r="C896" s="71"/>
      <c r="D896" s="71"/>
      <c r="E896" s="71"/>
      <c r="F896" s="73"/>
      <c r="G896" s="71"/>
      <c r="H896" s="71"/>
      <c r="I896" s="71"/>
      <c r="J896" s="73"/>
      <c r="K896" s="9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21" customHeight="1">
      <c r="A897" s="84"/>
      <c r="B897" s="71"/>
      <c r="C897" s="71"/>
      <c r="D897" s="71"/>
      <c r="E897" s="71"/>
      <c r="F897" s="73"/>
      <c r="G897" s="71"/>
      <c r="H897" s="71"/>
      <c r="I897" s="71"/>
      <c r="J897" s="73"/>
      <c r="K897" s="9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21" customHeight="1">
      <c r="A898" s="84"/>
      <c r="B898" s="71"/>
      <c r="C898" s="71"/>
      <c r="D898" s="71"/>
      <c r="E898" s="71"/>
      <c r="F898" s="73"/>
      <c r="G898" s="71"/>
      <c r="H898" s="71"/>
      <c r="I898" s="71"/>
      <c r="J898" s="73"/>
      <c r="K898" s="9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21" customHeight="1">
      <c r="A899" s="84"/>
      <c r="B899" s="71"/>
      <c r="C899" s="71"/>
      <c r="D899" s="71"/>
      <c r="E899" s="71"/>
      <c r="F899" s="73"/>
      <c r="G899" s="71"/>
      <c r="H899" s="71"/>
      <c r="I899" s="71"/>
      <c r="J899" s="73"/>
      <c r="K899" s="9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21" customHeight="1">
      <c r="A900" s="84"/>
      <c r="B900" s="71"/>
      <c r="C900" s="71"/>
      <c r="D900" s="71"/>
      <c r="E900" s="71"/>
      <c r="F900" s="73"/>
      <c r="G900" s="71"/>
      <c r="H900" s="71"/>
      <c r="I900" s="71"/>
      <c r="J900" s="73"/>
      <c r="K900" s="9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21" customHeight="1">
      <c r="A901" s="84"/>
      <c r="B901" s="71"/>
      <c r="C901" s="71"/>
      <c r="D901" s="71"/>
      <c r="E901" s="71"/>
      <c r="F901" s="73"/>
      <c r="G901" s="71"/>
      <c r="H901" s="71"/>
      <c r="I901" s="71"/>
      <c r="J901" s="73"/>
      <c r="K901" s="9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21" customHeight="1">
      <c r="A902" s="84"/>
      <c r="B902" s="71"/>
      <c r="C902" s="71"/>
      <c r="D902" s="71"/>
      <c r="E902" s="71"/>
      <c r="F902" s="73"/>
      <c r="G902" s="71"/>
      <c r="H902" s="71"/>
      <c r="I902" s="71"/>
      <c r="J902" s="73"/>
      <c r="K902" s="9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21" customHeight="1">
      <c r="A903" s="84"/>
      <c r="B903" s="71"/>
      <c r="C903" s="71"/>
      <c r="D903" s="71"/>
      <c r="E903" s="71"/>
      <c r="F903" s="73"/>
      <c r="G903" s="71"/>
      <c r="H903" s="71"/>
      <c r="I903" s="71"/>
      <c r="J903" s="73"/>
      <c r="K903" s="9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21" customHeight="1">
      <c r="A904" s="84"/>
      <c r="B904" s="71"/>
      <c r="C904" s="71"/>
      <c r="D904" s="71"/>
      <c r="E904" s="71"/>
      <c r="F904" s="73"/>
      <c r="G904" s="71"/>
      <c r="H904" s="71"/>
      <c r="I904" s="71"/>
      <c r="J904" s="73"/>
      <c r="K904" s="9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21" customHeight="1">
      <c r="A905" s="84"/>
      <c r="B905" s="71"/>
      <c r="C905" s="71"/>
      <c r="D905" s="71"/>
      <c r="E905" s="71"/>
      <c r="F905" s="73"/>
      <c r="G905" s="71"/>
      <c r="H905" s="71"/>
      <c r="I905" s="71"/>
      <c r="J905" s="73"/>
      <c r="K905" s="9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21" customHeight="1">
      <c r="A906" s="84"/>
      <c r="B906" s="71"/>
      <c r="C906" s="71"/>
      <c r="D906" s="71"/>
      <c r="E906" s="71"/>
      <c r="F906" s="73"/>
      <c r="G906" s="71"/>
      <c r="H906" s="71"/>
      <c r="I906" s="71"/>
      <c r="J906" s="73"/>
      <c r="K906" s="9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21" customHeight="1">
      <c r="A907" s="84"/>
      <c r="B907" s="71"/>
      <c r="C907" s="71"/>
      <c r="D907" s="71"/>
      <c r="E907" s="71"/>
      <c r="F907" s="73"/>
      <c r="G907" s="71"/>
      <c r="H907" s="71"/>
      <c r="I907" s="71"/>
      <c r="J907" s="73"/>
      <c r="K907" s="9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21" customHeight="1">
      <c r="A908" s="84"/>
      <c r="B908" s="71"/>
      <c r="C908" s="71"/>
      <c r="D908" s="71"/>
      <c r="E908" s="71"/>
      <c r="F908" s="73"/>
      <c r="G908" s="71"/>
      <c r="H908" s="71"/>
      <c r="I908" s="71"/>
      <c r="J908" s="73"/>
      <c r="K908" s="9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21" customHeight="1">
      <c r="A909" s="84"/>
      <c r="B909" s="71"/>
      <c r="C909" s="71"/>
      <c r="D909" s="71"/>
      <c r="E909" s="71"/>
      <c r="F909" s="73"/>
      <c r="G909" s="71"/>
      <c r="H909" s="71"/>
      <c r="I909" s="71"/>
      <c r="J909" s="73"/>
      <c r="K909" s="9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21" customHeight="1">
      <c r="A910" s="84"/>
      <c r="B910" s="71"/>
      <c r="C910" s="71"/>
      <c r="D910" s="71"/>
      <c r="E910" s="71"/>
      <c r="F910" s="73"/>
      <c r="G910" s="71"/>
      <c r="H910" s="71"/>
      <c r="I910" s="71"/>
      <c r="J910" s="73"/>
      <c r="K910" s="9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21" customHeight="1">
      <c r="A911" s="84"/>
      <c r="B911" s="71"/>
      <c r="C911" s="71"/>
      <c r="D911" s="71"/>
      <c r="E911" s="71"/>
      <c r="F911" s="73"/>
      <c r="G911" s="71"/>
      <c r="H911" s="71"/>
      <c r="I911" s="71"/>
      <c r="J911" s="73"/>
      <c r="K911" s="9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21" customHeight="1">
      <c r="A912" s="84"/>
      <c r="B912" s="71"/>
      <c r="C912" s="71"/>
      <c r="D912" s="71"/>
      <c r="E912" s="71"/>
      <c r="F912" s="73"/>
      <c r="G912" s="71"/>
      <c r="H912" s="71"/>
      <c r="I912" s="71"/>
      <c r="J912" s="73"/>
      <c r="K912" s="9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21" customHeight="1">
      <c r="A913" s="84"/>
      <c r="B913" s="71"/>
      <c r="C913" s="71"/>
      <c r="D913" s="71"/>
      <c r="E913" s="71"/>
      <c r="F913" s="73"/>
      <c r="G913" s="71"/>
      <c r="H913" s="71"/>
      <c r="I913" s="71"/>
      <c r="J913" s="73"/>
      <c r="K913" s="9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21" customHeight="1">
      <c r="A914" s="84"/>
      <c r="B914" s="71"/>
      <c r="C914" s="71"/>
      <c r="D914" s="71"/>
      <c r="E914" s="71"/>
      <c r="F914" s="73"/>
      <c r="G914" s="71"/>
      <c r="H914" s="71"/>
      <c r="I914" s="71"/>
      <c r="J914" s="73"/>
      <c r="K914" s="9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21" customHeight="1">
      <c r="A915" s="84"/>
      <c r="B915" s="71"/>
      <c r="C915" s="71"/>
      <c r="D915" s="71"/>
      <c r="E915" s="71"/>
      <c r="F915" s="73"/>
      <c r="G915" s="71"/>
      <c r="H915" s="71"/>
      <c r="I915" s="71"/>
      <c r="J915" s="73"/>
      <c r="K915" s="9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21" customHeight="1">
      <c r="A916" s="84"/>
      <c r="B916" s="71"/>
      <c r="C916" s="71"/>
      <c r="D916" s="71"/>
      <c r="E916" s="71"/>
      <c r="F916" s="73"/>
      <c r="G916" s="71"/>
      <c r="H916" s="71"/>
      <c r="I916" s="71"/>
      <c r="J916" s="73"/>
      <c r="K916" s="9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21" customHeight="1">
      <c r="A917" s="84"/>
      <c r="B917" s="71"/>
      <c r="C917" s="71"/>
      <c r="D917" s="71"/>
      <c r="E917" s="71"/>
      <c r="F917" s="73"/>
      <c r="G917" s="71"/>
      <c r="H917" s="71"/>
      <c r="I917" s="71"/>
      <c r="J917" s="73"/>
      <c r="K917" s="9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21" customHeight="1">
      <c r="A918" s="84"/>
      <c r="B918" s="71"/>
      <c r="C918" s="71"/>
      <c r="D918" s="71"/>
      <c r="E918" s="71"/>
      <c r="F918" s="73"/>
      <c r="G918" s="71"/>
      <c r="H918" s="71"/>
      <c r="I918" s="71"/>
      <c r="J918" s="73"/>
      <c r="K918" s="9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21" customHeight="1">
      <c r="A919" s="84"/>
      <c r="B919" s="71"/>
      <c r="C919" s="71"/>
      <c r="D919" s="71"/>
      <c r="E919" s="71"/>
      <c r="F919" s="73"/>
      <c r="G919" s="71"/>
      <c r="H919" s="71"/>
      <c r="I919" s="71"/>
      <c r="J919" s="73"/>
      <c r="K919" s="9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21" customHeight="1">
      <c r="A920" s="84"/>
      <c r="B920" s="71"/>
      <c r="C920" s="71"/>
      <c r="D920" s="71"/>
      <c r="E920" s="71"/>
      <c r="F920" s="73"/>
      <c r="G920" s="71"/>
      <c r="H920" s="71"/>
      <c r="I920" s="71"/>
      <c r="J920" s="73"/>
      <c r="K920" s="9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21" customHeight="1">
      <c r="A921" s="84"/>
      <c r="B921" s="71"/>
      <c r="C921" s="71"/>
      <c r="D921" s="71"/>
      <c r="E921" s="71"/>
      <c r="F921" s="73"/>
      <c r="G921" s="71"/>
      <c r="H921" s="71"/>
      <c r="I921" s="71"/>
      <c r="J921" s="73"/>
      <c r="K921" s="9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21" customHeight="1">
      <c r="A922" s="84"/>
      <c r="B922" s="71"/>
      <c r="C922" s="71"/>
      <c r="D922" s="71"/>
      <c r="E922" s="71"/>
      <c r="F922" s="73"/>
      <c r="G922" s="71"/>
      <c r="H922" s="71"/>
      <c r="I922" s="71"/>
      <c r="J922" s="73"/>
      <c r="K922" s="9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21" customHeight="1">
      <c r="A923" s="84"/>
      <c r="B923" s="71"/>
      <c r="C923" s="71"/>
      <c r="D923" s="71"/>
      <c r="E923" s="71"/>
      <c r="F923" s="73"/>
      <c r="G923" s="71"/>
      <c r="H923" s="71"/>
      <c r="I923" s="71"/>
      <c r="J923" s="73"/>
      <c r="K923" s="9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21" customHeight="1">
      <c r="A924" s="84"/>
      <c r="B924" s="71"/>
      <c r="C924" s="71"/>
      <c r="D924" s="71"/>
      <c r="E924" s="71"/>
      <c r="F924" s="73"/>
      <c r="G924" s="71"/>
      <c r="H924" s="71"/>
      <c r="I924" s="71"/>
      <c r="J924" s="73"/>
      <c r="K924" s="9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21" customHeight="1">
      <c r="A925" s="84"/>
      <c r="B925" s="71"/>
      <c r="C925" s="71"/>
      <c r="D925" s="71"/>
      <c r="E925" s="71"/>
      <c r="F925" s="73"/>
      <c r="G925" s="71"/>
      <c r="H925" s="71"/>
      <c r="I925" s="71"/>
      <c r="J925" s="73"/>
      <c r="K925" s="9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21" customHeight="1">
      <c r="A926" s="84"/>
      <c r="B926" s="71"/>
      <c r="C926" s="71"/>
      <c r="D926" s="71"/>
      <c r="E926" s="71"/>
      <c r="F926" s="73"/>
      <c r="G926" s="71"/>
      <c r="H926" s="71"/>
      <c r="I926" s="71"/>
      <c r="J926" s="73"/>
      <c r="K926" s="9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21" customHeight="1">
      <c r="A927" s="84"/>
      <c r="B927" s="71"/>
      <c r="C927" s="71"/>
      <c r="D927" s="71"/>
      <c r="E927" s="71"/>
      <c r="F927" s="73"/>
      <c r="G927" s="71"/>
      <c r="H927" s="71"/>
      <c r="I927" s="71"/>
      <c r="J927" s="73"/>
      <c r="K927" s="9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21" customHeight="1">
      <c r="A928" s="84"/>
      <c r="B928" s="71"/>
      <c r="C928" s="71"/>
      <c r="D928" s="71"/>
      <c r="E928" s="71"/>
      <c r="F928" s="73"/>
      <c r="G928" s="71"/>
      <c r="H928" s="71"/>
      <c r="I928" s="71"/>
      <c r="J928" s="73"/>
      <c r="K928" s="9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21" customHeight="1">
      <c r="A929" s="84"/>
      <c r="B929" s="71"/>
      <c r="C929" s="71"/>
      <c r="D929" s="71"/>
      <c r="E929" s="71"/>
      <c r="F929" s="73"/>
      <c r="G929" s="71"/>
      <c r="H929" s="71"/>
      <c r="I929" s="71"/>
      <c r="J929" s="73"/>
      <c r="K929" s="9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21" customHeight="1">
      <c r="A930" s="84"/>
      <c r="B930" s="71"/>
      <c r="C930" s="71"/>
      <c r="D930" s="71"/>
      <c r="E930" s="71"/>
      <c r="F930" s="73"/>
      <c r="G930" s="71"/>
      <c r="H930" s="71"/>
      <c r="I930" s="71"/>
      <c r="J930" s="73"/>
      <c r="K930" s="9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21" customHeight="1">
      <c r="A931" s="84"/>
      <c r="B931" s="71"/>
      <c r="C931" s="71"/>
      <c r="D931" s="71"/>
      <c r="E931" s="71"/>
      <c r="F931" s="73"/>
      <c r="G931" s="71"/>
      <c r="H931" s="71"/>
      <c r="I931" s="71"/>
      <c r="J931" s="73"/>
      <c r="K931" s="9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21" customHeight="1">
      <c r="A932" s="84"/>
      <c r="B932" s="71"/>
      <c r="C932" s="71"/>
      <c r="D932" s="71"/>
      <c r="E932" s="71"/>
      <c r="F932" s="73"/>
      <c r="G932" s="71"/>
      <c r="H932" s="71"/>
      <c r="I932" s="71"/>
      <c r="J932" s="73"/>
      <c r="K932" s="9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21" customHeight="1">
      <c r="A933" s="84"/>
      <c r="B933" s="71"/>
      <c r="C933" s="71"/>
      <c r="D933" s="71"/>
      <c r="E933" s="71"/>
      <c r="F933" s="73"/>
      <c r="G933" s="71"/>
      <c r="H933" s="71"/>
      <c r="I933" s="71"/>
      <c r="J933" s="73"/>
      <c r="K933" s="9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21" customHeight="1">
      <c r="A934" s="84"/>
      <c r="B934" s="71"/>
      <c r="C934" s="71"/>
      <c r="D934" s="71"/>
      <c r="E934" s="71"/>
      <c r="F934" s="73"/>
      <c r="G934" s="71"/>
      <c r="H934" s="71"/>
      <c r="I934" s="71"/>
      <c r="J934" s="73"/>
      <c r="K934" s="9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21" customHeight="1">
      <c r="A935" s="84"/>
      <c r="B935" s="71"/>
      <c r="C935" s="71"/>
      <c r="D935" s="71"/>
      <c r="E935" s="71"/>
      <c r="F935" s="73"/>
      <c r="G935" s="71"/>
      <c r="H935" s="71"/>
      <c r="I935" s="71"/>
      <c r="J935" s="73"/>
      <c r="K935" s="9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21" customHeight="1">
      <c r="A936" s="84"/>
      <c r="B936" s="71"/>
      <c r="C936" s="71"/>
      <c r="D936" s="71"/>
      <c r="E936" s="71"/>
      <c r="F936" s="73"/>
      <c r="G936" s="71"/>
      <c r="H936" s="71"/>
      <c r="I936" s="71"/>
      <c r="J936" s="73"/>
      <c r="K936" s="9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21" customHeight="1">
      <c r="A937" s="84"/>
      <c r="B937" s="71"/>
      <c r="C937" s="71"/>
      <c r="D937" s="71"/>
      <c r="E937" s="71"/>
      <c r="F937" s="73"/>
      <c r="G937" s="71"/>
      <c r="H937" s="71"/>
      <c r="I937" s="71"/>
      <c r="J937" s="73"/>
      <c r="K937" s="9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21" customHeight="1">
      <c r="A938" s="84"/>
      <c r="B938" s="71"/>
      <c r="C938" s="71"/>
      <c r="D938" s="71"/>
      <c r="E938" s="71"/>
      <c r="F938" s="73"/>
      <c r="G938" s="71"/>
      <c r="H938" s="71"/>
      <c r="I938" s="71"/>
      <c r="J938" s="73"/>
      <c r="K938" s="9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21" customHeight="1">
      <c r="A939" s="84"/>
      <c r="B939" s="71"/>
      <c r="C939" s="71"/>
      <c r="D939" s="71"/>
      <c r="E939" s="71"/>
      <c r="F939" s="73"/>
      <c r="G939" s="71"/>
      <c r="H939" s="71"/>
      <c r="I939" s="71"/>
      <c r="J939" s="73"/>
      <c r="K939" s="9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21" customHeight="1">
      <c r="A940" s="84"/>
      <c r="B940" s="71"/>
      <c r="C940" s="71"/>
      <c r="D940" s="71"/>
      <c r="E940" s="71"/>
      <c r="F940" s="73"/>
      <c r="G940" s="71"/>
      <c r="H940" s="71"/>
      <c r="I940" s="71"/>
      <c r="J940" s="73"/>
      <c r="K940" s="9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21" customHeight="1">
      <c r="A941" s="84"/>
      <c r="B941" s="71"/>
      <c r="C941" s="71"/>
      <c r="D941" s="71"/>
      <c r="E941" s="71"/>
      <c r="F941" s="73"/>
      <c r="G941" s="71"/>
      <c r="H941" s="71"/>
      <c r="I941" s="71"/>
      <c r="J941" s="73"/>
      <c r="K941" s="9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21" customHeight="1">
      <c r="A942" s="84"/>
      <c r="B942" s="71"/>
      <c r="C942" s="71"/>
      <c r="D942" s="71"/>
      <c r="E942" s="71"/>
      <c r="F942" s="73"/>
      <c r="G942" s="71"/>
      <c r="H942" s="71"/>
      <c r="I942" s="71"/>
      <c r="J942" s="73"/>
      <c r="K942" s="9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21" customHeight="1">
      <c r="A943" s="84"/>
      <c r="B943" s="71"/>
      <c r="C943" s="71"/>
      <c r="D943" s="71"/>
      <c r="E943" s="71"/>
      <c r="F943" s="73"/>
      <c r="G943" s="71"/>
      <c r="H943" s="71"/>
      <c r="I943" s="71"/>
      <c r="J943" s="73"/>
      <c r="K943" s="9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21" customHeight="1">
      <c r="A944" s="84"/>
      <c r="B944" s="71"/>
      <c r="C944" s="71"/>
      <c r="D944" s="71"/>
      <c r="E944" s="71"/>
      <c r="F944" s="73"/>
      <c r="G944" s="71"/>
      <c r="H944" s="71"/>
      <c r="I944" s="71"/>
      <c r="J944" s="73"/>
      <c r="K944" s="9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21" customHeight="1">
      <c r="A945" s="84"/>
      <c r="B945" s="71"/>
      <c r="C945" s="71"/>
      <c r="D945" s="71"/>
      <c r="E945" s="71"/>
      <c r="F945" s="73"/>
      <c r="G945" s="71"/>
      <c r="H945" s="71"/>
      <c r="I945" s="71"/>
      <c r="J945" s="73"/>
      <c r="K945" s="9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21" customHeight="1">
      <c r="A946" s="84"/>
      <c r="B946" s="71"/>
      <c r="C946" s="71"/>
      <c r="D946" s="71"/>
      <c r="E946" s="71"/>
      <c r="F946" s="73"/>
      <c r="G946" s="71"/>
      <c r="H946" s="71"/>
      <c r="I946" s="71"/>
      <c r="J946" s="73"/>
      <c r="K946" s="9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21" customHeight="1">
      <c r="A947" s="84"/>
      <c r="B947" s="71"/>
      <c r="C947" s="71"/>
      <c r="D947" s="71"/>
      <c r="E947" s="71"/>
      <c r="F947" s="73"/>
      <c r="G947" s="71"/>
      <c r="H947" s="71"/>
      <c r="I947" s="71"/>
      <c r="J947" s="73"/>
      <c r="K947" s="9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21" customHeight="1">
      <c r="A948" s="84"/>
      <c r="B948" s="71"/>
      <c r="C948" s="71"/>
      <c r="D948" s="71"/>
      <c r="E948" s="71"/>
      <c r="F948" s="73"/>
      <c r="G948" s="71"/>
      <c r="H948" s="71"/>
      <c r="I948" s="71"/>
      <c r="J948" s="73"/>
      <c r="K948" s="9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21" customHeight="1">
      <c r="A949" s="84"/>
      <c r="B949" s="71"/>
      <c r="C949" s="71"/>
      <c r="D949" s="71"/>
      <c r="E949" s="71"/>
      <c r="F949" s="73"/>
      <c r="G949" s="71"/>
      <c r="H949" s="71"/>
      <c r="I949" s="71"/>
      <c r="J949" s="73"/>
      <c r="K949" s="9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21" customHeight="1">
      <c r="A950" s="84"/>
      <c r="B950" s="71"/>
      <c r="C950" s="71"/>
      <c r="D950" s="71"/>
      <c r="E950" s="71"/>
      <c r="F950" s="73"/>
      <c r="G950" s="71"/>
      <c r="H950" s="71"/>
      <c r="I950" s="71"/>
      <c r="J950" s="73"/>
      <c r="K950" s="9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21" customHeight="1">
      <c r="A951" s="84"/>
      <c r="B951" s="71"/>
      <c r="C951" s="71"/>
      <c r="D951" s="71"/>
      <c r="E951" s="71"/>
      <c r="F951" s="73"/>
      <c r="G951" s="71"/>
      <c r="H951" s="71"/>
      <c r="I951" s="71"/>
      <c r="J951" s="73"/>
      <c r="K951" s="9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21" customHeight="1">
      <c r="A952" s="84"/>
      <c r="B952" s="71"/>
      <c r="C952" s="71"/>
      <c r="D952" s="71"/>
      <c r="E952" s="71"/>
      <c r="F952" s="73"/>
      <c r="G952" s="71"/>
      <c r="H952" s="71"/>
      <c r="I952" s="71"/>
      <c r="J952" s="73"/>
      <c r="K952" s="9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21" customHeight="1">
      <c r="A953" s="84"/>
      <c r="B953" s="71"/>
      <c r="C953" s="71"/>
      <c r="D953" s="71"/>
      <c r="E953" s="71"/>
      <c r="F953" s="73"/>
      <c r="G953" s="71"/>
      <c r="H953" s="71"/>
      <c r="I953" s="71"/>
      <c r="J953" s="73"/>
      <c r="K953" s="9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21" customHeight="1">
      <c r="A954" s="84"/>
      <c r="B954" s="71"/>
      <c r="C954" s="71"/>
      <c r="D954" s="71"/>
      <c r="E954" s="71"/>
      <c r="F954" s="73"/>
      <c r="G954" s="71"/>
      <c r="H954" s="71"/>
      <c r="I954" s="71"/>
      <c r="J954" s="73"/>
      <c r="K954" s="9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21" customHeight="1">
      <c r="A955" s="84"/>
      <c r="B955" s="71"/>
      <c r="C955" s="71"/>
      <c r="D955" s="71"/>
      <c r="E955" s="71"/>
      <c r="F955" s="73"/>
      <c r="G955" s="71"/>
      <c r="H955" s="71"/>
      <c r="I955" s="71"/>
      <c r="J955" s="73"/>
      <c r="K955" s="9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21" customHeight="1">
      <c r="A956" s="84"/>
      <c r="B956" s="71"/>
      <c r="C956" s="71"/>
      <c r="D956" s="71"/>
      <c r="E956" s="71"/>
      <c r="F956" s="73"/>
      <c r="G956" s="71"/>
      <c r="H956" s="71"/>
      <c r="I956" s="71"/>
      <c r="J956" s="73"/>
      <c r="K956" s="9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21" customHeight="1">
      <c r="A957" s="84"/>
      <c r="B957" s="71"/>
      <c r="C957" s="71"/>
      <c r="D957" s="71"/>
      <c r="E957" s="71"/>
      <c r="F957" s="73"/>
      <c r="G957" s="71"/>
      <c r="H957" s="71"/>
      <c r="I957" s="71"/>
      <c r="J957" s="73"/>
      <c r="K957" s="9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21" customHeight="1">
      <c r="A958" s="84"/>
      <c r="B958" s="71"/>
      <c r="C958" s="71"/>
      <c r="D958" s="71"/>
      <c r="E958" s="71"/>
      <c r="F958" s="73"/>
      <c r="G958" s="71"/>
      <c r="H958" s="71"/>
      <c r="I958" s="71"/>
      <c r="J958" s="73"/>
      <c r="K958" s="9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21" customHeight="1">
      <c r="A959" s="84"/>
      <c r="B959" s="71"/>
      <c r="C959" s="71"/>
      <c r="D959" s="71"/>
      <c r="E959" s="71"/>
      <c r="F959" s="73"/>
      <c r="G959" s="71"/>
      <c r="H959" s="71"/>
      <c r="I959" s="71"/>
      <c r="J959" s="73"/>
      <c r="K959" s="9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21" customHeight="1">
      <c r="A960" s="84"/>
      <c r="B960" s="71"/>
      <c r="C960" s="71"/>
      <c r="D960" s="71"/>
      <c r="E960" s="71"/>
      <c r="F960" s="73"/>
      <c r="G960" s="71"/>
      <c r="H960" s="71"/>
      <c r="I960" s="71"/>
      <c r="J960" s="73"/>
      <c r="K960" s="9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21" customHeight="1">
      <c r="A961" s="84"/>
      <c r="B961" s="71"/>
      <c r="C961" s="71"/>
      <c r="D961" s="71"/>
      <c r="E961" s="71"/>
      <c r="F961" s="73"/>
      <c r="G961" s="71"/>
      <c r="H961" s="71"/>
      <c r="I961" s="71"/>
      <c r="J961" s="73"/>
      <c r="K961" s="9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21" customHeight="1">
      <c r="A962" s="84"/>
      <c r="B962" s="71"/>
      <c r="C962" s="71"/>
      <c r="D962" s="71"/>
      <c r="E962" s="71"/>
      <c r="F962" s="73"/>
      <c r="G962" s="71"/>
      <c r="H962" s="71"/>
      <c r="I962" s="71"/>
      <c r="J962" s="73"/>
      <c r="K962" s="9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21" customHeight="1">
      <c r="A963" s="84"/>
      <c r="B963" s="71"/>
      <c r="C963" s="71"/>
      <c r="D963" s="71"/>
      <c r="E963" s="71"/>
      <c r="F963" s="73"/>
      <c r="G963" s="71"/>
      <c r="H963" s="71"/>
      <c r="I963" s="71"/>
      <c r="J963" s="73"/>
      <c r="K963" s="9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21" customHeight="1">
      <c r="A964" s="84"/>
      <c r="B964" s="71"/>
      <c r="C964" s="71"/>
      <c r="D964" s="71"/>
      <c r="E964" s="71"/>
      <c r="F964" s="73"/>
      <c r="G964" s="71"/>
      <c r="H964" s="71"/>
      <c r="I964" s="71"/>
      <c r="J964" s="73"/>
      <c r="K964" s="9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21" customHeight="1">
      <c r="A965" s="84"/>
      <c r="B965" s="71"/>
      <c r="C965" s="71"/>
      <c r="D965" s="71"/>
      <c r="E965" s="71"/>
      <c r="F965" s="73"/>
      <c r="G965" s="71"/>
      <c r="H965" s="71"/>
      <c r="I965" s="71"/>
      <c r="J965" s="73"/>
      <c r="K965" s="9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21" customHeight="1">
      <c r="A966" s="84"/>
      <c r="B966" s="71"/>
      <c r="C966" s="71"/>
      <c r="D966" s="71"/>
      <c r="E966" s="71"/>
      <c r="F966" s="73"/>
      <c r="G966" s="71"/>
      <c r="H966" s="71"/>
      <c r="I966" s="71"/>
      <c r="J966" s="73"/>
      <c r="K966" s="9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21" customHeight="1">
      <c r="A967" s="84"/>
      <c r="B967" s="71"/>
      <c r="C967" s="71"/>
      <c r="D967" s="71"/>
      <c r="E967" s="71"/>
      <c r="F967" s="73"/>
      <c r="G967" s="71"/>
      <c r="H967" s="71"/>
      <c r="I967" s="71"/>
      <c r="J967" s="73"/>
      <c r="K967" s="9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21" customHeight="1">
      <c r="A968" s="84"/>
      <c r="B968" s="71"/>
      <c r="C968" s="71"/>
      <c r="D968" s="71"/>
      <c r="E968" s="71"/>
      <c r="F968" s="73"/>
      <c r="G968" s="71"/>
      <c r="H968" s="71"/>
      <c r="I968" s="71"/>
      <c r="J968" s="73"/>
      <c r="K968" s="9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21" customHeight="1">
      <c r="A969" s="84"/>
      <c r="B969" s="71"/>
      <c r="C969" s="71"/>
      <c r="D969" s="71"/>
      <c r="E969" s="71"/>
      <c r="F969" s="73"/>
      <c r="G969" s="71"/>
      <c r="H969" s="71"/>
      <c r="I969" s="71"/>
      <c r="J969" s="73"/>
      <c r="K969" s="9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21" customHeight="1">
      <c r="A970" s="84"/>
      <c r="B970" s="71"/>
      <c r="C970" s="71"/>
      <c r="D970" s="71"/>
      <c r="E970" s="71"/>
      <c r="F970" s="73"/>
      <c r="G970" s="71"/>
      <c r="H970" s="71"/>
      <c r="I970" s="71"/>
      <c r="J970" s="73"/>
      <c r="K970" s="9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21" customHeight="1">
      <c r="A971" s="84"/>
      <c r="B971" s="71"/>
      <c r="C971" s="71"/>
      <c r="D971" s="71"/>
      <c r="E971" s="71"/>
      <c r="F971" s="73"/>
      <c r="G971" s="71"/>
      <c r="H971" s="71"/>
      <c r="I971" s="71"/>
      <c r="J971" s="73"/>
      <c r="K971" s="9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21" customHeight="1">
      <c r="A972" s="84"/>
      <c r="B972" s="71"/>
      <c r="C972" s="71"/>
      <c r="D972" s="71"/>
      <c r="E972" s="71"/>
      <c r="F972" s="73"/>
      <c r="G972" s="71"/>
      <c r="H972" s="71"/>
      <c r="I972" s="71"/>
      <c r="J972" s="73"/>
      <c r="K972" s="9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21" customHeight="1">
      <c r="A973" s="84"/>
      <c r="B973" s="71"/>
      <c r="C973" s="71"/>
      <c r="D973" s="71"/>
      <c r="E973" s="71"/>
      <c r="F973" s="73"/>
      <c r="G973" s="71"/>
      <c r="H973" s="71"/>
      <c r="I973" s="71"/>
      <c r="J973" s="73"/>
      <c r="K973" s="9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21" customHeight="1">
      <c r="A974" s="84"/>
      <c r="B974" s="71"/>
      <c r="C974" s="71"/>
      <c r="D974" s="71"/>
      <c r="E974" s="71"/>
      <c r="F974" s="73"/>
      <c r="G974" s="71"/>
      <c r="H974" s="71"/>
      <c r="I974" s="71"/>
      <c r="J974" s="73"/>
      <c r="K974" s="9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21" customHeight="1">
      <c r="A975" s="84"/>
      <c r="B975" s="71"/>
      <c r="C975" s="71"/>
      <c r="D975" s="71"/>
      <c r="E975" s="71"/>
      <c r="F975" s="73"/>
      <c r="G975" s="71"/>
      <c r="H975" s="71"/>
      <c r="I975" s="71"/>
      <c r="J975" s="73"/>
      <c r="K975" s="9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21" customHeight="1">
      <c r="A976" s="84"/>
      <c r="B976" s="71"/>
      <c r="C976" s="71"/>
      <c r="D976" s="71"/>
      <c r="E976" s="71"/>
      <c r="F976" s="73"/>
      <c r="G976" s="71"/>
      <c r="H976" s="71"/>
      <c r="I976" s="71"/>
      <c r="J976" s="73"/>
      <c r="K976" s="9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21" customHeight="1">
      <c r="A977" s="84"/>
      <c r="B977" s="71"/>
      <c r="C977" s="71"/>
      <c r="D977" s="71"/>
      <c r="E977" s="71"/>
      <c r="F977" s="73"/>
      <c r="G977" s="71"/>
      <c r="H977" s="71"/>
      <c r="I977" s="71"/>
      <c r="J977" s="73"/>
      <c r="K977" s="9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21" customHeight="1">
      <c r="A978" s="84"/>
      <c r="B978" s="71"/>
      <c r="C978" s="71"/>
      <c r="D978" s="71"/>
      <c r="E978" s="71"/>
      <c r="F978" s="73"/>
      <c r="G978" s="71"/>
      <c r="H978" s="71"/>
      <c r="I978" s="71"/>
      <c r="J978" s="73"/>
      <c r="K978" s="9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21" customHeight="1">
      <c r="A979" s="84"/>
      <c r="B979" s="71"/>
      <c r="C979" s="71"/>
      <c r="D979" s="71"/>
      <c r="E979" s="71"/>
      <c r="F979" s="73"/>
      <c r="G979" s="71"/>
      <c r="H979" s="71"/>
      <c r="I979" s="71"/>
      <c r="J979" s="73"/>
      <c r="K979" s="9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21" customHeight="1">
      <c r="A980" s="84"/>
      <c r="B980" s="71"/>
      <c r="C980" s="71"/>
      <c r="D980" s="71"/>
      <c r="E980" s="71"/>
      <c r="F980" s="73"/>
      <c r="G980" s="71"/>
      <c r="H980" s="71"/>
      <c r="I980" s="71"/>
      <c r="J980" s="73"/>
      <c r="K980" s="9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21" customHeight="1">
      <c r="A981" s="84"/>
      <c r="B981" s="71"/>
      <c r="C981" s="71"/>
      <c r="D981" s="71"/>
      <c r="E981" s="71"/>
      <c r="F981" s="73"/>
      <c r="G981" s="71"/>
      <c r="H981" s="71"/>
      <c r="I981" s="71"/>
      <c r="J981" s="73"/>
      <c r="K981" s="9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21" customHeight="1">
      <c r="A982" s="84"/>
      <c r="B982" s="71"/>
      <c r="C982" s="71"/>
      <c r="D982" s="71"/>
      <c r="E982" s="71"/>
      <c r="F982" s="73"/>
      <c r="G982" s="71"/>
      <c r="H982" s="71"/>
      <c r="I982" s="71"/>
      <c r="J982" s="73"/>
      <c r="K982" s="9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21" customHeight="1">
      <c r="A983" s="84"/>
      <c r="B983" s="71"/>
      <c r="C983" s="71"/>
      <c r="D983" s="71"/>
      <c r="E983" s="71"/>
      <c r="F983" s="73"/>
      <c r="G983" s="71"/>
      <c r="H983" s="71"/>
      <c r="I983" s="71"/>
      <c r="J983" s="73"/>
      <c r="K983" s="9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21" customHeight="1">
      <c r="A984" s="84"/>
      <c r="B984" s="71"/>
      <c r="C984" s="71"/>
      <c r="D984" s="71"/>
      <c r="E984" s="71"/>
      <c r="F984" s="73"/>
      <c r="G984" s="71"/>
      <c r="H984" s="71"/>
      <c r="I984" s="71"/>
      <c r="J984" s="73"/>
      <c r="K984" s="9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21" customHeight="1">
      <c r="A985" s="84"/>
      <c r="B985" s="71"/>
      <c r="C985" s="71"/>
      <c r="D985" s="71"/>
      <c r="E985" s="71"/>
      <c r="F985" s="73"/>
      <c r="G985" s="71"/>
      <c r="H985" s="71"/>
      <c r="I985" s="71"/>
      <c r="J985" s="73"/>
      <c r="K985" s="9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21" customHeight="1">
      <c r="A986" s="84"/>
      <c r="B986" s="71"/>
      <c r="C986" s="71"/>
      <c r="D986" s="71"/>
      <c r="E986" s="71"/>
      <c r="F986" s="73"/>
      <c r="G986" s="71"/>
      <c r="H986" s="71"/>
      <c r="I986" s="71"/>
      <c r="J986" s="73"/>
      <c r="K986" s="9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21" customHeight="1">
      <c r="A987" s="84"/>
      <c r="B987" s="71"/>
      <c r="C987" s="71"/>
      <c r="D987" s="71"/>
      <c r="E987" s="71"/>
      <c r="F987" s="73"/>
      <c r="G987" s="71"/>
      <c r="H987" s="71"/>
      <c r="I987" s="71"/>
      <c r="J987" s="73"/>
      <c r="K987" s="9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21" customHeight="1">
      <c r="A988" s="84"/>
      <c r="B988" s="71"/>
      <c r="C988" s="71"/>
      <c r="D988" s="71"/>
      <c r="E988" s="71"/>
      <c r="F988" s="73"/>
      <c r="G988" s="71"/>
      <c r="H988" s="71"/>
      <c r="I988" s="71"/>
      <c r="J988" s="73"/>
      <c r="K988" s="9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21" customHeight="1">
      <c r="A989" s="84"/>
      <c r="B989" s="71"/>
      <c r="C989" s="71"/>
      <c r="D989" s="71"/>
      <c r="E989" s="71"/>
      <c r="F989" s="73"/>
      <c r="G989" s="71"/>
      <c r="H989" s="71"/>
      <c r="I989" s="71"/>
      <c r="J989" s="73"/>
      <c r="K989" s="9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21" customHeight="1">
      <c r="A990" s="84"/>
      <c r="B990" s="71"/>
      <c r="C990" s="71"/>
      <c r="D990" s="71"/>
      <c r="E990" s="71"/>
      <c r="F990" s="73"/>
      <c r="G990" s="71"/>
      <c r="H990" s="71"/>
      <c r="I990" s="71"/>
      <c r="J990" s="73"/>
      <c r="K990" s="9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21" customHeight="1">
      <c r="A991" s="84"/>
      <c r="B991" s="71"/>
      <c r="C991" s="71"/>
      <c r="D991" s="71"/>
      <c r="E991" s="71"/>
      <c r="F991" s="73"/>
      <c r="G991" s="71"/>
      <c r="H991" s="71"/>
      <c r="I991" s="71"/>
      <c r="J991" s="73"/>
      <c r="K991" s="9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21" customHeight="1">
      <c r="A992" s="84"/>
      <c r="B992" s="71"/>
      <c r="C992" s="71"/>
      <c r="D992" s="71"/>
      <c r="E992" s="71"/>
      <c r="F992" s="73"/>
      <c r="G992" s="71"/>
      <c r="H992" s="71"/>
      <c r="I992" s="71"/>
      <c r="J992" s="73"/>
      <c r="K992" s="9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21" customHeight="1">
      <c r="A993" s="84"/>
      <c r="B993" s="71"/>
      <c r="C993" s="71"/>
      <c r="D993" s="71"/>
      <c r="E993" s="71"/>
      <c r="F993" s="73"/>
      <c r="G993" s="71"/>
      <c r="H993" s="71"/>
      <c r="I993" s="71"/>
      <c r="J993" s="73"/>
      <c r="K993" s="9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21" customHeight="1">
      <c r="A994" s="84"/>
      <c r="B994" s="71"/>
      <c r="C994" s="71"/>
      <c r="D994" s="71"/>
      <c r="E994" s="71"/>
      <c r="F994" s="73"/>
      <c r="G994" s="71"/>
      <c r="H994" s="71"/>
      <c r="I994" s="71"/>
      <c r="J994" s="73"/>
      <c r="K994" s="9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21" customHeight="1">
      <c r="A995" s="84"/>
      <c r="B995" s="71"/>
      <c r="C995" s="71"/>
      <c r="D995" s="71"/>
      <c r="E995" s="71"/>
      <c r="F995" s="73"/>
      <c r="G995" s="71"/>
      <c r="H995" s="71"/>
      <c r="I995" s="71"/>
      <c r="J995" s="73"/>
      <c r="K995" s="9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21" customHeight="1">
      <c r="A996" s="84"/>
      <c r="B996" s="71"/>
      <c r="C996" s="71"/>
      <c r="D996" s="71"/>
      <c r="E996" s="71"/>
      <c r="F996" s="73"/>
      <c r="G996" s="71"/>
      <c r="H996" s="71"/>
      <c r="I996" s="71"/>
      <c r="J996" s="73"/>
      <c r="K996" s="9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21" customHeight="1">
      <c r="A997" s="84"/>
      <c r="B997" s="71"/>
      <c r="C997" s="71"/>
      <c r="D997" s="71"/>
      <c r="E997" s="71"/>
      <c r="F997" s="73"/>
      <c r="G997" s="71"/>
      <c r="H997" s="71"/>
      <c r="I997" s="71"/>
      <c r="J997" s="73"/>
      <c r="K997" s="9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21" customHeight="1">
      <c r="A998" s="84"/>
      <c r="B998" s="71"/>
      <c r="C998" s="71"/>
      <c r="D998" s="71"/>
      <c r="E998" s="71"/>
      <c r="F998" s="73"/>
      <c r="G998" s="71"/>
      <c r="H998" s="71"/>
      <c r="I998" s="71"/>
      <c r="J998" s="73"/>
      <c r="K998" s="9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21" customHeight="1">
      <c r="A999" s="84"/>
      <c r="B999" s="71"/>
      <c r="C999" s="71"/>
      <c r="D999" s="71"/>
      <c r="E999" s="71"/>
      <c r="F999" s="73"/>
      <c r="G999" s="71"/>
      <c r="H999" s="71"/>
      <c r="I999" s="71"/>
      <c r="J999" s="73"/>
      <c r="K999" s="9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21" customHeight="1">
      <c r="A1000" s="84"/>
      <c r="B1000" s="71"/>
      <c r="C1000" s="71"/>
      <c r="D1000" s="71"/>
      <c r="E1000" s="71"/>
      <c r="F1000" s="73"/>
      <c r="G1000" s="71"/>
      <c r="H1000" s="71"/>
      <c r="I1000" s="71"/>
      <c r="J1000" s="73"/>
      <c r="K1000" s="9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  <row r="1001" spans="1:26" ht="21" customHeight="1">
      <c r="A1001" s="84"/>
      <c r="B1001" s="71"/>
      <c r="C1001" s="71"/>
      <c r="D1001" s="71"/>
      <c r="E1001" s="71"/>
      <c r="F1001" s="73"/>
      <c r="G1001" s="71"/>
      <c r="H1001" s="71"/>
      <c r="I1001" s="71"/>
      <c r="J1001" s="73"/>
      <c r="K1001" s="91"/>
      <c r="L1001" s="71"/>
      <c r="M1001" s="71"/>
      <c r="N1001" s="71"/>
      <c r="O1001" s="71"/>
      <c r="P1001" s="71"/>
      <c r="Q1001" s="71"/>
      <c r="R1001" s="71"/>
      <c r="S1001" s="71"/>
      <c r="T1001" s="71"/>
      <c r="U1001" s="71"/>
      <c r="V1001" s="71"/>
      <c r="W1001" s="71"/>
      <c r="X1001" s="71"/>
      <c r="Y1001" s="71"/>
      <c r="Z1001" s="71"/>
    </row>
    <row r="1002" spans="1:26" ht="21" customHeight="1">
      <c r="A1002" s="84"/>
      <c r="B1002" s="71"/>
      <c r="C1002" s="71"/>
      <c r="D1002" s="71"/>
      <c r="E1002" s="71"/>
      <c r="F1002" s="73"/>
      <c r="G1002" s="71"/>
      <c r="H1002" s="71"/>
      <c r="I1002" s="71"/>
      <c r="J1002" s="73"/>
      <c r="K1002" s="91"/>
      <c r="L1002" s="71"/>
      <c r="M1002" s="71"/>
      <c r="N1002" s="71"/>
      <c r="O1002" s="71"/>
      <c r="P1002" s="71"/>
      <c r="Q1002" s="71"/>
      <c r="R1002" s="71"/>
      <c r="S1002" s="71"/>
      <c r="T1002" s="71"/>
      <c r="U1002" s="71"/>
      <c r="V1002" s="71"/>
      <c r="W1002" s="71"/>
      <c r="X1002" s="71"/>
      <c r="Y1002" s="71"/>
      <c r="Z1002" s="71"/>
    </row>
    <row r="1003" spans="1:26" ht="21" customHeight="1">
      <c r="A1003" s="84"/>
      <c r="B1003" s="71"/>
      <c r="C1003" s="71"/>
      <c r="D1003" s="71"/>
      <c r="E1003" s="71"/>
      <c r="F1003" s="73"/>
      <c r="G1003" s="71"/>
      <c r="H1003" s="71"/>
      <c r="I1003" s="71"/>
      <c r="J1003" s="73"/>
      <c r="K1003" s="91"/>
      <c r="L1003" s="71"/>
      <c r="M1003" s="71"/>
      <c r="N1003" s="71"/>
      <c r="O1003" s="71"/>
      <c r="P1003" s="71"/>
      <c r="Q1003" s="71"/>
      <c r="R1003" s="71"/>
      <c r="S1003" s="71"/>
      <c r="T1003" s="71"/>
      <c r="U1003" s="71"/>
      <c r="V1003" s="71"/>
      <c r="W1003" s="71"/>
      <c r="X1003" s="71"/>
      <c r="Y1003" s="71"/>
      <c r="Z1003" s="71"/>
    </row>
    <row r="1004" spans="1:26" ht="21" customHeight="1">
      <c r="A1004" s="84"/>
      <c r="B1004" s="71"/>
      <c r="C1004" s="71"/>
      <c r="D1004" s="71"/>
      <c r="E1004" s="71"/>
      <c r="F1004" s="73"/>
      <c r="G1004" s="71"/>
      <c r="H1004" s="71"/>
      <c r="I1004" s="71"/>
      <c r="J1004" s="73"/>
      <c r="K1004" s="91"/>
      <c r="L1004" s="71"/>
      <c r="M1004" s="71"/>
      <c r="N1004" s="71"/>
      <c r="O1004" s="71"/>
      <c r="P1004" s="71"/>
      <c r="Q1004" s="71"/>
      <c r="R1004" s="71"/>
      <c r="S1004" s="71"/>
      <c r="T1004" s="71"/>
      <c r="U1004" s="71"/>
      <c r="V1004" s="71"/>
      <c r="W1004" s="71"/>
      <c r="X1004" s="71"/>
      <c r="Y1004" s="71"/>
      <c r="Z1004" s="71"/>
    </row>
    <row r="1005" spans="1:26" ht="21" customHeight="1">
      <c r="A1005" s="84"/>
      <c r="B1005" s="71"/>
      <c r="C1005" s="71"/>
      <c r="D1005" s="71"/>
      <c r="E1005" s="71"/>
      <c r="F1005" s="73"/>
      <c r="G1005" s="71"/>
      <c r="H1005" s="71"/>
      <c r="I1005" s="71"/>
      <c r="J1005" s="73"/>
      <c r="K1005" s="91"/>
      <c r="L1005" s="71"/>
      <c r="M1005" s="71"/>
      <c r="N1005" s="71"/>
      <c r="O1005" s="71"/>
      <c r="P1005" s="71"/>
      <c r="Q1005" s="71"/>
      <c r="R1005" s="71"/>
      <c r="S1005" s="71"/>
      <c r="T1005" s="71"/>
      <c r="U1005" s="71"/>
      <c r="V1005" s="71"/>
      <c r="W1005" s="71"/>
      <c r="X1005" s="71"/>
      <c r="Y1005" s="71"/>
      <c r="Z1005" s="71"/>
    </row>
    <row r="1006" spans="1:26" ht="21" customHeight="1">
      <c r="A1006" s="84"/>
      <c r="B1006" s="71"/>
      <c r="C1006" s="71"/>
      <c r="D1006" s="71"/>
      <c r="E1006" s="71"/>
      <c r="F1006" s="73"/>
      <c r="G1006" s="71"/>
      <c r="H1006" s="71"/>
      <c r="I1006" s="71"/>
      <c r="J1006" s="73"/>
      <c r="K1006" s="91"/>
      <c r="L1006" s="71"/>
      <c r="M1006" s="71"/>
      <c r="N1006" s="71"/>
      <c r="O1006" s="71"/>
      <c r="P1006" s="71"/>
      <c r="Q1006" s="71"/>
      <c r="R1006" s="71"/>
      <c r="S1006" s="71"/>
      <c r="T1006" s="71"/>
      <c r="U1006" s="71"/>
      <c r="V1006" s="71"/>
      <c r="W1006" s="71"/>
      <c r="X1006" s="71"/>
      <c r="Y1006" s="71"/>
      <c r="Z1006" s="71"/>
    </row>
  </sheetData>
  <mergeCells count="2">
    <mergeCell ref="D5:F5"/>
    <mergeCell ref="H5:J5"/>
  </mergeCells>
  <pageMargins left="0.78740157480315" right="0.47244094488189" top="0.748031496062992" bottom="0.748031496062992" header="0" footer="0"/>
  <pageSetup orientation="portrait" paperSize="9" scale="7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 topLeftCell="A1"/>
  </sheetViews>
  <sheetFormatPr defaultColWidth="12.695" defaultRowHeight="15" customHeight="1"/>
  <cols>
    <col min="1" max="1" width="35.75" customWidth="1"/>
    <col min="2" max="2" width="6.25" customWidth="1"/>
    <col min="3" max="3" width="1" customWidth="1"/>
    <col min="4" max="4" width="10.25" customWidth="1"/>
    <col min="5" max="5" width="1" customWidth="1"/>
    <col min="6" max="6" width="10.25" customWidth="1"/>
    <col min="7" max="7" width="0.75" customWidth="1"/>
    <col min="8" max="8" width="10.25" customWidth="1"/>
    <col min="9" max="9" width="1" customWidth="1"/>
    <col min="10" max="10" width="10.25" customWidth="1"/>
    <col min="11" max="11" width="10.5" customWidth="1"/>
    <col min="12" max="12" width="9.75" customWidth="1"/>
    <col min="13" max="37" width="7.25" customWidth="1"/>
  </cols>
  <sheetData>
    <row r="1" spans="1:37" ht="23.2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>
      <c r="A2" s="1" t="s">
        <v>84</v>
      </c>
      <c r="B2" s="2"/>
      <c r="C2" s="2"/>
      <c r="D2" s="2"/>
      <c r="E2" s="2"/>
      <c r="F2" s="2"/>
      <c r="G2" s="2"/>
      <c r="H2" s="2"/>
      <c r="I2" s="2"/>
      <c r="J2" s="4" t="s">
        <v>85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>
      <c r="A3" s="1" t="s">
        <v>125</v>
      </c>
      <c r="B3" s="6"/>
      <c r="C3" s="6"/>
      <c r="D3" s="187"/>
      <c r="E3" s="188"/>
      <c r="F3" s="188"/>
      <c r="G3" s="7"/>
      <c r="H3" s="187"/>
      <c r="I3" s="188"/>
      <c r="J3" s="18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>
      <c r="A4" s="8"/>
      <c r="B4" s="6"/>
      <c r="C4" s="6"/>
      <c r="D4" s="22"/>
      <c r="E4" s="22"/>
      <c r="F4" s="22"/>
      <c r="G4" s="22"/>
      <c r="H4" s="22"/>
      <c r="I4" s="22"/>
      <c r="J4" s="23" t="s">
        <v>126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>
      <c r="A5" s="8"/>
      <c r="B5" s="6"/>
      <c r="C5" s="2"/>
      <c r="D5" s="189" t="s">
        <v>4</v>
      </c>
      <c r="E5" s="190"/>
      <c r="F5" s="190"/>
      <c r="G5" s="2"/>
      <c r="H5" s="191" t="s">
        <v>5</v>
      </c>
      <c r="I5" s="190"/>
      <c r="J5" s="19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>
      <c r="A6" s="8"/>
      <c r="B6" s="22" t="s">
        <v>10</v>
      </c>
      <c r="C6" s="6"/>
      <c r="D6" s="24">
        <v>2563</v>
      </c>
      <c r="E6" s="6"/>
      <c r="F6" s="24">
        <v>2562</v>
      </c>
      <c r="G6" s="6"/>
      <c r="H6" s="24">
        <v>2563</v>
      </c>
      <c r="I6" s="6"/>
      <c r="J6" s="24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>
      <c r="A7" s="8"/>
      <c r="B7" s="6"/>
      <c r="C7" s="9"/>
      <c r="D7" s="10"/>
      <c r="E7" s="10"/>
      <c r="F7" s="10"/>
      <c r="G7" s="10"/>
      <c r="H7" s="10"/>
      <c r="I7" s="10"/>
      <c r="J7" s="10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>
      <c r="A8" s="5" t="s">
        <v>87</v>
      </c>
      <c r="B8" s="6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>
      <c r="A9" s="8" t="s">
        <v>88</v>
      </c>
      <c r="B9" s="6"/>
      <c r="C9" s="9"/>
      <c r="D9" s="11">
        <v>5550875</v>
      </c>
      <c r="E9" s="11"/>
      <c r="F9" s="11">
        <v>5874137</v>
      </c>
      <c r="G9" s="11"/>
      <c r="H9" s="11">
        <v>5550875</v>
      </c>
      <c r="I9" s="11"/>
      <c r="J9" s="11">
        <v>5882636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>
      <c r="A10" s="8" t="s">
        <v>89</v>
      </c>
      <c r="B10" s="6"/>
      <c r="C10" s="9"/>
      <c r="D10" s="11">
        <v>224162</v>
      </c>
      <c r="E10" s="11"/>
      <c r="F10" s="11">
        <v>344740</v>
      </c>
      <c r="G10" s="11"/>
      <c r="H10" s="11">
        <v>34267</v>
      </c>
      <c r="I10" s="11"/>
      <c r="J10" s="11">
        <v>79122</v>
      </c>
      <c r="K10" s="2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>
      <c r="A11" s="8" t="s">
        <v>91</v>
      </c>
      <c r="B11" s="6"/>
      <c r="C11" s="9"/>
      <c r="D11" s="11">
        <v>944</v>
      </c>
      <c r="E11" s="11"/>
      <c r="F11" s="11">
        <v>8619</v>
      </c>
      <c r="G11" s="11"/>
      <c r="H11" s="11">
        <v>772</v>
      </c>
      <c r="I11" s="11"/>
      <c r="J11" s="11">
        <v>8616</v>
      </c>
      <c r="K11" s="2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>
      <c r="A12" s="8" t="s">
        <v>127</v>
      </c>
      <c r="B12" s="6"/>
      <c r="C12" s="9"/>
      <c r="D12" s="11">
        <v>0</v>
      </c>
      <c r="E12" s="11"/>
      <c r="F12" s="11">
        <v>20813</v>
      </c>
      <c r="G12" s="11"/>
      <c r="H12" s="11">
        <v>0</v>
      </c>
      <c r="I12" s="11"/>
      <c r="J12" s="11">
        <v>20813</v>
      </c>
      <c r="K12" s="2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>
      <c r="A13" s="8" t="s">
        <v>93</v>
      </c>
      <c r="B13" s="6"/>
      <c r="C13" s="9"/>
      <c r="D13" s="11">
        <v>4504</v>
      </c>
      <c r="E13" s="11"/>
      <c r="F13" s="11">
        <v>3263</v>
      </c>
      <c r="G13" s="11"/>
      <c r="H13" s="11">
        <v>6223</v>
      </c>
      <c r="I13" s="11"/>
      <c r="J13" s="11">
        <v>5167</v>
      </c>
      <c r="K13" s="2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>
      <c r="A14" s="8" t="s">
        <v>94</v>
      </c>
      <c r="B14" s="6"/>
      <c r="C14" s="9"/>
      <c r="D14" s="11">
        <v>45672</v>
      </c>
      <c r="E14" s="11"/>
      <c r="F14" s="11">
        <v>69234</v>
      </c>
      <c r="G14" s="11"/>
      <c r="H14" s="11">
        <v>26921</v>
      </c>
      <c r="I14" s="11"/>
      <c r="J14" s="11">
        <v>52067</v>
      </c>
      <c r="K14" s="2"/>
      <c r="L14" s="1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>
      <c r="A15" s="5" t="s">
        <v>95</v>
      </c>
      <c r="B15" s="6"/>
      <c r="C15" s="9"/>
      <c r="D15" s="25">
        <f>SUM(D9:D14)</f>
        <v>5826157</v>
      </c>
      <c r="E15" s="12"/>
      <c r="F15" s="25">
        <f>SUM(F9:F14)</f>
        <v>6320806</v>
      </c>
      <c r="G15" s="12"/>
      <c r="H15" s="25">
        <f>SUM(H9:H14)</f>
        <v>5619058</v>
      </c>
      <c r="I15" s="12"/>
      <c r="J15" s="25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>
      <c r="A16" s="8"/>
      <c r="B16" s="6"/>
      <c r="C16" s="9"/>
      <c r="D16" s="11"/>
      <c r="E16" s="11"/>
      <c r="F16" s="11"/>
      <c r="G16" s="11"/>
      <c r="H16" s="11"/>
      <c r="I16" s="11"/>
      <c r="J16" s="1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>
      <c r="A17" s="5" t="s">
        <v>96</v>
      </c>
      <c r="B17" s="6"/>
      <c r="C17" s="9"/>
      <c r="D17" s="11"/>
      <c r="E17" s="11"/>
      <c r="F17" s="11"/>
      <c r="G17" s="11"/>
      <c r="H17" s="11"/>
      <c r="I17" s="11"/>
      <c r="J17" s="1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>
      <c r="A18" s="8" t="s">
        <v>97</v>
      </c>
      <c r="B18" s="6"/>
      <c r="C18" s="9"/>
      <c r="D18" s="11">
        <v>4985936</v>
      </c>
      <c r="E18" s="11"/>
      <c r="F18" s="11">
        <v>5259725</v>
      </c>
      <c r="G18" s="11"/>
      <c r="H18" s="11">
        <v>4985936</v>
      </c>
      <c r="I18" s="11"/>
      <c r="J18" s="11">
        <v>5262918</v>
      </c>
      <c r="K18" s="11"/>
      <c r="L18" s="1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>
      <c r="A19" s="8" t="s">
        <v>98</v>
      </c>
      <c r="B19" s="6"/>
      <c r="C19" s="9"/>
      <c r="D19" s="11">
        <v>251923</v>
      </c>
      <c r="E19" s="11"/>
      <c r="F19" s="11">
        <v>262545</v>
      </c>
      <c r="G19" s="11"/>
      <c r="H19" s="11">
        <v>52557</v>
      </c>
      <c r="I19" s="11"/>
      <c r="J19" s="11">
        <v>67933</v>
      </c>
      <c r="K19" s="13"/>
      <c r="L19" s="1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>
      <c r="A20" s="8" t="s">
        <v>100</v>
      </c>
      <c r="B20" s="2"/>
      <c r="C20" s="9"/>
      <c r="D20" s="11">
        <v>23734</v>
      </c>
      <c r="E20" s="11"/>
      <c r="F20" s="11">
        <v>27814</v>
      </c>
      <c r="G20" s="11"/>
      <c r="H20" s="11">
        <v>13913</v>
      </c>
      <c r="I20" s="11"/>
      <c r="J20" s="11">
        <v>14537</v>
      </c>
      <c r="K20" s="2"/>
      <c r="L20" s="1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>
      <c r="A21" s="8" t="s">
        <v>101</v>
      </c>
      <c r="B21" s="6"/>
      <c r="C21" s="9"/>
      <c r="D21" s="11">
        <v>328543</v>
      </c>
      <c r="E21" s="11"/>
      <c r="F21" s="11">
        <v>378499</v>
      </c>
      <c r="G21" s="11"/>
      <c r="H21" s="11">
        <v>253372</v>
      </c>
      <c r="I21" s="11"/>
      <c r="J21" s="11">
        <v>301324</v>
      </c>
      <c r="K21" s="2"/>
      <c r="L21" s="1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>
      <c r="A22" s="8" t="s">
        <v>102</v>
      </c>
      <c r="B22" s="6"/>
      <c r="C22" s="9"/>
      <c r="D22" s="11">
        <v>36050</v>
      </c>
      <c r="E22" s="11"/>
      <c r="F22" s="11">
        <v>4328</v>
      </c>
      <c r="G22" s="11"/>
      <c r="H22" s="11">
        <v>36050</v>
      </c>
      <c r="I22" s="11"/>
      <c r="J22" s="11">
        <v>1423</v>
      </c>
      <c r="K22" s="2"/>
      <c r="L22" s="1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>
      <c r="A23" s="8" t="s">
        <v>105</v>
      </c>
      <c r="B23" s="6"/>
      <c r="C23" s="9"/>
      <c r="D23" s="11">
        <v>62852</v>
      </c>
      <c r="E23" s="11"/>
      <c r="F23" s="11">
        <v>56860</v>
      </c>
      <c r="G23" s="11"/>
      <c r="H23" s="11">
        <v>8211</v>
      </c>
      <c r="I23" s="11"/>
      <c r="J23" s="11">
        <v>8</v>
      </c>
      <c r="K23" s="2"/>
      <c r="L23" s="1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>
      <c r="A24" s="5" t="s">
        <v>103</v>
      </c>
      <c r="B24" s="6"/>
      <c r="C24" s="9"/>
      <c r="D24" s="25">
        <f>SUM(D18:D23)</f>
        <v>5689038</v>
      </c>
      <c r="E24" s="12"/>
      <c r="F24" s="25">
        <f>SUM(F18:F23)</f>
        <v>5989771</v>
      </c>
      <c r="G24" s="12"/>
      <c r="H24" s="25">
        <f>SUM(H18:H23)</f>
        <v>5350039</v>
      </c>
      <c r="I24" s="12"/>
      <c r="J24" s="25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>
      <c r="A25" s="8"/>
      <c r="B25" s="6"/>
      <c r="C25" s="9"/>
      <c r="D25" s="11"/>
      <c r="E25" s="11"/>
      <c r="F25" s="11"/>
      <c r="G25" s="11"/>
      <c r="H25" s="11"/>
      <c r="I25" s="11"/>
      <c r="J25" s="1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>
      <c r="A26" s="8" t="s">
        <v>128</v>
      </c>
      <c r="B26" s="6">
        <v>12</v>
      </c>
      <c r="C26" s="9"/>
      <c r="D26" s="11">
        <v>-42</v>
      </c>
      <c r="E26" s="12"/>
      <c r="F26" s="11">
        <v>-43</v>
      </c>
      <c r="G26" s="11"/>
      <c r="H26" s="11">
        <v>0</v>
      </c>
      <c r="I26" s="11"/>
      <c r="J26" s="11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>
      <c r="A27" s="5" t="s">
        <v>129</v>
      </c>
      <c r="B27" s="6"/>
      <c r="C27" s="9"/>
      <c r="D27" s="14">
        <f>D15-D24+D26</f>
        <v>137077</v>
      </c>
      <c r="E27" s="11"/>
      <c r="F27" s="14">
        <v>330992</v>
      </c>
      <c r="G27" s="11"/>
      <c r="H27" s="14">
        <f>H15-H24-H26</f>
        <v>269019</v>
      </c>
      <c r="I27" s="11"/>
      <c r="J27" s="14">
        <v>400278</v>
      </c>
      <c r="K27" s="1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>
      <c r="A28" s="8" t="s">
        <v>130</v>
      </c>
      <c r="B28" s="6"/>
      <c r="C28" s="9"/>
      <c r="D28" s="11">
        <v>40111</v>
      </c>
      <c r="E28" s="11"/>
      <c r="F28" s="11">
        <v>80535</v>
      </c>
      <c r="G28" s="11"/>
      <c r="H28" s="11">
        <v>39994</v>
      </c>
      <c r="I28" s="11"/>
      <c r="J28" s="11">
        <v>80535</v>
      </c>
      <c r="K28" s="2"/>
      <c r="L28" s="1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thickBot="1">
      <c r="A29" s="5" t="s">
        <v>131</v>
      </c>
      <c r="B29" s="6"/>
      <c r="C29" s="2"/>
      <c r="D29" s="15">
        <f>D27-D28</f>
        <v>96966</v>
      </c>
      <c r="E29" s="12"/>
      <c r="F29" s="15">
        <f>F27-F28</f>
        <v>250457</v>
      </c>
      <c r="G29" s="12"/>
      <c r="H29" s="15">
        <f>H27-H28</f>
        <v>229025</v>
      </c>
      <c r="I29" s="12"/>
      <c r="J29" s="15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thickTop="1">
      <c r="A30" s="8"/>
      <c r="B30" s="6"/>
      <c r="C30" s="9"/>
      <c r="D30" s="11"/>
      <c r="E30" s="11"/>
      <c r="F30" s="11"/>
      <c r="G30" s="11"/>
      <c r="H30" s="11"/>
      <c r="I30" s="11"/>
      <c r="J30" s="1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>
      <c r="A31" s="5" t="s">
        <v>132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>
      <c r="A32" s="5" t="s">
        <v>133</v>
      </c>
      <c r="B32" s="6"/>
      <c r="C32" s="9"/>
      <c r="D32" s="11"/>
      <c r="E32" s="11"/>
      <c r="F32" s="11"/>
      <c r="G32" s="11"/>
      <c r="H32" s="11"/>
      <c r="I32" s="11"/>
      <c r="J32" s="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>
      <c r="A33" s="5" t="s">
        <v>134</v>
      </c>
      <c r="B33" s="6"/>
      <c r="C33" s="9"/>
      <c r="D33" s="11"/>
      <c r="E33" s="11"/>
      <c r="F33" s="11"/>
      <c r="G33" s="11"/>
      <c r="H33" s="11"/>
      <c r="I33" s="11"/>
      <c r="J33" s="1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>
      <c r="A34" s="8" t="s">
        <v>135</v>
      </c>
      <c r="B34" s="6"/>
      <c r="C34" s="9"/>
      <c r="D34" s="11">
        <v>0</v>
      </c>
      <c r="E34" s="11"/>
      <c r="F34" s="11">
        <v>82689</v>
      </c>
      <c r="G34" s="11"/>
      <c r="H34" s="11">
        <v>0</v>
      </c>
      <c r="I34" s="11"/>
      <c r="J34" s="11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>
      <c r="A35" s="8" t="s">
        <v>136</v>
      </c>
      <c r="B35" s="6"/>
      <c r="C35" s="9"/>
      <c r="D35" s="11"/>
      <c r="E35" s="11"/>
      <c r="F35" s="11"/>
      <c r="G35" s="11"/>
      <c r="H35" s="11"/>
      <c r="I35" s="11"/>
      <c r="J35" s="1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>
      <c r="A36" s="8" t="s">
        <v>137</v>
      </c>
      <c r="B36" s="6"/>
      <c r="C36" s="9"/>
      <c r="D36" s="26">
        <v>0</v>
      </c>
      <c r="E36" s="11"/>
      <c r="F36" s="26">
        <v>-16538</v>
      </c>
      <c r="G36" s="11"/>
      <c r="H36" s="26">
        <v>0</v>
      </c>
      <c r="I36" s="11"/>
      <c r="J36" s="26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>
      <c r="A37" s="5" t="s">
        <v>138</v>
      </c>
      <c r="B37" s="7"/>
      <c r="C37" s="16"/>
      <c r="D37" s="12"/>
      <c r="E37" s="12"/>
      <c r="F37" s="12"/>
      <c r="G37" s="12"/>
      <c r="H37" s="12"/>
      <c r="I37" s="12"/>
      <c r="J37" s="1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>
      <c r="A38" s="5" t="s">
        <v>139</v>
      </c>
      <c r="B38" s="6"/>
      <c r="C38" s="9"/>
      <c r="D38" s="27">
        <f>SUM(D34:D36)</f>
        <v>0</v>
      </c>
      <c r="E38" s="12"/>
      <c r="F38" s="27">
        <f>SUM(F34:F36)</f>
        <v>66151</v>
      </c>
      <c r="G38" s="1"/>
      <c r="H38" s="27">
        <f>SUM(H34:H36)</f>
        <v>0</v>
      </c>
      <c r="I38" s="1"/>
      <c r="J38" s="27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>
      <c r="A39" s="5" t="s">
        <v>110</v>
      </c>
      <c r="B39" s="6"/>
      <c r="C39" s="9"/>
      <c r="D39" s="11"/>
      <c r="E39" s="11"/>
      <c r="F39" s="11"/>
      <c r="G39" s="11"/>
      <c r="H39" s="11"/>
      <c r="I39" s="11"/>
      <c r="J39" s="1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>
      <c r="A40" s="5" t="s">
        <v>111</v>
      </c>
      <c r="B40" s="6"/>
      <c r="C40" s="9"/>
      <c r="D40" s="11"/>
      <c r="E40" s="11"/>
      <c r="F40" s="11"/>
      <c r="G40" s="11"/>
      <c r="H40" s="11"/>
      <c r="I40" s="11"/>
      <c r="J40" s="1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>
      <c r="A41" s="8" t="s">
        <v>140</v>
      </c>
      <c r="B41" s="6"/>
      <c r="C41" s="9"/>
      <c r="D41" s="11"/>
      <c r="E41" s="11"/>
      <c r="F41" s="11"/>
      <c r="G41" s="11"/>
      <c r="H41" s="11"/>
      <c r="I41" s="11"/>
      <c r="J41" s="1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>
      <c r="A42" s="8" t="s">
        <v>113</v>
      </c>
      <c r="B42" s="6"/>
      <c r="C42" s="9"/>
      <c r="D42" s="11">
        <v>-176653</v>
      </c>
      <c r="E42" s="11"/>
      <c r="F42" s="11">
        <v>0</v>
      </c>
      <c r="G42" s="11"/>
      <c r="H42" s="11">
        <v>-176653</v>
      </c>
      <c r="I42" s="11"/>
      <c r="J42" s="11">
        <v>0</v>
      </c>
      <c r="K42" s="2"/>
      <c r="L42" s="13"/>
      <c r="M42" s="2"/>
      <c r="N42" s="1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>
      <c r="A43" s="8" t="s">
        <v>141</v>
      </c>
      <c r="B43" s="6"/>
      <c r="C43" s="9"/>
      <c r="D43" s="11"/>
      <c r="E43" s="11"/>
      <c r="F43" s="11"/>
      <c r="G43" s="11"/>
      <c r="H43" s="11"/>
      <c r="I43" s="11"/>
      <c r="J43" s="11"/>
      <c r="K43" s="2"/>
      <c r="L43" s="13"/>
      <c r="M43" s="2"/>
      <c r="N43" s="1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>
      <c r="A44" s="8" t="s">
        <v>142</v>
      </c>
      <c r="B44" s="6"/>
      <c r="C44" s="9"/>
      <c r="D44" s="11">
        <v>8650</v>
      </c>
      <c r="E44" s="11"/>
      <c r="F44" s="11">
        <v>0</v>
      </c>
      <c r="G44" s="11"/>
      <c r="H44" s="11">
        <v>8333</v>
      </c>
      <c r="I44" s="11"/>
      <c r="J44" s="11">
        <v>0</v>
      </c>
      <c r="K44" s="2"/>
      <c r="L44" s="13"/>
      <c r="M44" s="2"/>
      <c r="N44" s="1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>
      <c r="A45" s="8" t="s">
        <v>143</v>
      </c>
      <c r="B45" s="6"/>
      <c r="C45" s="9"/>
      <c r="D45" s="11"/>
      <c r="E45" s="11"/>
      <c r="F45" s="11"/>
      <c r="G45" s="11"/>
      <c r="H45" s="11"/>
      <c r="I45" s="11"/>
      <c r="J45" s="11"/>
      <c r="K45" s="2"/>
      <c r="L45" s="13"/>
      <c r="M45" s="2"/>
      <c r="N45" s="1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>
      <c r="A46" s="8" t="s">
        <v>144</v>
      </c>
      <c r="B46" s="6"/>
      <c r="C46" s="9"/>
      <c r="D46" s="26">
        <v>33664</v>
      </c>
      <c r="E46" s="11"/>
      <c r="F46" s="26">
        <v>0</v>
      </c>
      <c r="G46" s="11"/>
      <c r="H46" s="26">
        <v>33664</v>
      </c>
      <c r="I46" s="11"/>
      <c r="J46" s="26">
        <v>0</v>
      </c>
      <c r="K46" s="2"/>
      <c r="L46" s="13"/>
      <c r="M46" s="2"/>
      <c r="N46" s="1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>
      <c r="A47" s="5" t="s">
        <v>116</v>
      </c>
      <c r="B47" s="6"/>
      <c r="C47" s="9"/>
      <c r="D47" s="11"/>
      <c r="E47" s="11"/>
      <c r="F47" s="11"/>
      <c r="G47" s="11"/>
      <c r="H47" s="11"/>
      <c r="I47" s="11"/>
      <c r="J47" s="11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>
      <c r="A48" s="5" t="s">
        <v>145</v>
      </c>
      <c r="B48" s="6"/>
      <c r="C48" s="9"/>
      <c r="D48" s="11">
        <f>SUM(D42:D47)</f>
        <v>-134339</v>
      </c>
      <c r="E48" s="11"/>
      <c r="F48" s="11">
        <f>SUM(F42:F47)</f>
        <v>0</v>
      </c>
      <c r="G48" s="11"/>
      <c r="H48" s="11">
        <f>SUM(H42:H47)</f>
        <v>-134656</v>
      </c>
      <c r="I48" s="11"/>
      <c r="J48" s="11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>
      <c r="A49" s="5" t="s">
        <v>146</v>
      </c>
      <c r="B49" s="6"/>
      <c r="C49" s="9"/>
      <c r="D49" s="12">
        <f>SUM(D38,D48)</f>
        <v>-134339</v>
      </c>
      <c r="E49" s="12"/>
      <c r="F49" s="12">
        <f>SUM(F38,F48)</f>
        <v>66151</v>
      </c>
      <c r="G49" s="1"/>
      <c r="H49" s="12">
        <f>SUM(H38,H48)</f>
        <v>-134656</v>
      </c>
      <c r="I49" s="1"/>
      <c r="J49" s="12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thickBot="1">
      <c r="A50" s="5" t="s">
        <v>147</v>
      </c>
      <c r="B50" s="6"/>
      <c r="C50" s="9"/>
      <c r="D50" s="15">
        <f>SUM(D29,D49)</f>
        <v>-37373</v>
      </c>
      <c r="E50" s="11"/>
      <c r="F50" s="15">
        <f>SUM(F29,F49)</f>
        <v>316608</v>
      </c>
      <c r="G50" s="12"/>
      <c r="H50" s="15">
        <f>SUM(H29,H49)</f>
        <v>94369</v>
      </c>
      <c r="I50" s="11"/>
      <c r="J50" s="15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thickTop="1">
      <c r="A51" s="5" t="s">
        <v>148</v>
      </c>
      <c r="B51" s="6"/>
      <c r="C51" s="2"/>
      <c r="D51" s="12"/>
      <c r="E51" s="12"/>
      <c r="F51" s="12"/>
      <c r="G51" s="12"/>
      <c r="H51" s="12"/>
      <c r="I51" s="12"/>
      <c r="J51" s="1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>
      <c r="A52" s="8" t="s">
        <v>120</v>
      </c>
      <c r="B52" s="6"/>
      <c r="C52" s="2"/>
      <c r="D52" s="11">
        <v>140809</v>
      </c>
      <c r="E52" s="11"/>
      <c r="F52" s="11">
        <v>280283</v>
      </c>
      <c r="G52" s="11"/>
      <c r="H52" s="11">
        <f>+H29</f>
        <v>229025</v>
      </c>
      <c r="I52" s="11"/>
      <c r="J52" s="11">
        <v>319743</v>
      </c>
      <c r="K52" s="2"/>
      <c r="L52" s="2"/>
      <c r="M52" s="1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>
      <c r="A53" s="8" t="s">
        <v>121</v>
      </c>
      <c r="B53" s="6"/>
      <c r="C53" s="2"/>
      <c r="D53" s="11">
        <v>-43843</v>
      </c>
      <c r="E53" s="11"/>
      <c r="F53" s="11">
        <v>-29826</v>
      </c>
      <c r="G53" s="11"/>
      <c r="H53" s="11">
        <v>0</v>
      </c>
      <c r="I53" s="11"/>
      <c r="J53" s="11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thickBot="1">
      <c r="A54" s="5" t="s">
        <v>131</v>
      </c>
      <c r="B54" s="6"/>
      <c r="C54" s="2"/>
      <c r="D54" s="15">
        <f>+D29</f>
        <v>96966</v>
      </c>
      <c r="E54" s="12"/>
      <c r="F54" s="15">
        <f>F29</f>
        <v>250457</v>
      </c>
      <c r="G54" s="12"/>
      <c r="H54" s="15">
        <f>SUM(H52:H53)</f>
        <v>229025</v>
      </c>
      <c r="I54" s="12"/>
      <c r="J54" s="15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thickTop="1">
      <c r="A55" s="8"/>
      <c r="B55" s="6"/>
      <c r="C55" s="9"/>
      <c r="D55" s="11"/>
      <c r="E55" s="11"/>
      <c r="F55" s="11"/>
      <c r="G55" s="11"/>
      <c r="H55" s="11"/>
      <c r="I55" s="11"/>
      <c r="J55" s="1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>
      <c r="A56" s="5" t="s">
        <v>149</v>
      </c>
      <c r="B56" s="6"/>
      <c r="C56" s="2"/>
      <c r="D56" s="12"/>
      <c r="E56" s="12"/>
      <c r="F56" s="12"/>
      <c r="G56" s="12"/>
      <c r="H56" s="12"/>
      <c r="I56" s="12"/>
      <c r="J56" s="1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>
      <c r="A57" s="8" t="s">
        <v>120</v>
      </c>
      <c r="B57" s="6"/>
      <c r="C57" s="2"/>
      <c r="D57" s="11">
        <v>6296</v>
      </c>
      <c r="E57" s="11"/>
      <c r="F57" s="11">
        <v>346434</v>
      </c>
      <c r="G57" s="11"/>
      <c r="H57" s="11">
        <f>H50</f>
        <v>94369</v>
      </c>
      <c r="I57" s="11"/>
      <c r="J57" s="11">
        <v>385894</v>
      </c>
      <c r="K57" s="2"/>
      <c r="L57" s="2"/>
      <c r="M57" s="1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>
      <c r="A58" s="8" t="s">
        <v>121</v>
      </c>
      <c r="B58" s="6"/>
      <c r="C58" s="2"/>
      <c r="D58" s="11">
        <v>-43669</v>
      </c>
      <c r="E58" s="11"/>
      <c r="F58" s="11">
        <v>-29826</v>
      </c>
      <c r="G58" s="11"/>
      <c r="H58" s="11">
        <f>+H53</f>
        <v>0</v>
      </c>
      <c r="I58" s="11"/>
      <c r="J58" s="11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thickBot="1">
      <c r="A59" s="5" t="s">
        <v>147</v>
      </c>
      <c r="B59" s="6"/>
      <c r="C59" s="2"/>
      <c r="D59" s="15">
        <f>+D50</f>
        <v>-37373</v>
      </c>
      <c r="E59" s="12"/>
      <c r="F59" s="15">
        <f>+F50</f>
        <v>316608</v>
      </c>
      <c r="G59" s="12"/>
      <c r="H59" s="15">
        <f>+H50</f>
        <v>94369</v>
      </c>
      <c r="I59" s="12"/>
      <c r="J59" s="15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thickTop="1">
      <c r="A60" s="8"/>
      <c r="B60" s="6"/>
      <c r="C60" s="2"/>
      <c r="D60" s="12"/>
      <c r="E60" s="12"/>
      <c r="F60" s="12"/>
      <c r="G60" s="12"/>
      <c r="H60" s="12"/>
      <c r="I60" s="12"/>
      <c r="J60" s="1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>
      <c r="A61" s="5" t="s">
        <v>150</v>
      </c>
      <c r="B61" s="6"/>
      <c r="C61" s="2"/>
      <c r="D61" s="12"/>
      <c r="E61" s="12"/>
      <c r="F61" s="12"/>
      <c r="G61" s="12"/>
      <c r="H61" s="12"/>
      <c r="I61" s="12"/>
      <c r="J61" s="1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thickBot="1">
      <c r="A62" s="8" t="s">
        <v>151</v>
      </c>
      <c r="B62" s="6">
        <v>24</v>
      </c>
      <c r="C62" s="2"/>
      <c r="D62" s="17">
        <f>+D52/1590957</f>
        <v>0.088505848995290251</v>
      </c>
      <c r="E62" s="1"/>
      <c r="F62" s="17">
        <v>0.18</v>
      </c>
      <c r="G62" s="18"/>
      <c r="H62" s="17">
        <f>+H52/1590957</f>
        <v>0.14395423634956822</v>
      </c>
      <c r="I62" s="1"/>
      <c r="J62" s="17">
        <v>0.20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thickTop="1">
      <c r="A63" s="8"/>
      <c r="B63" s="2"/>
      <c r="C63" s="2"/>
      <c r="D63" s="2"/>
      <c r="E63" s="2"/>
      <c r="F63" s="19"/>
      <c r="G63" s="19">
        <f>G54/1600000</f>
        <v>0</v>
      </c>
      <c r="H63" s="19"/>
      <c r="I63" s="19"/>
      <c r="J63" s="19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>
      <c r="A64" s="8"/>
      <c r="B64" s="2"/>
      <c r="C64" s="2"/>
      <c r="D64" s="2"/>
      <c r="E64" s="2"/>
      <c r="F64" s="2"/>
      <c r="G64" s="2"/>
      <c r="H64" s="2"/>
      <c r="I64" s="2"/>
      <c r="J64" s="2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>
      <c r="A66" s="8"/>
      <c r="B66" s="2"/>
      <c r="C66" s="2"/>
      <c r="D66" s="2"/>
      <c r="E66" s="2"/>
      <c r="F66" s="2"/>
      <c r="G66" s="2"/>
      <c r="H66" s="20"/>
      <c r="I66" s="2"/>
      <c r="J66" s="2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>
      <c r="A996" s="8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>
      <c r="A997" s="8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>
      <c r="A998" s="8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>
      <c r="A999" s="8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>
      <c r="A1000" s="8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orientation="portrait" paperSize="9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411337D-CF7B-A545-8DDD-5C5EA3D8B443}">
  <dimension ref="A1:Z1006"/>
  <sheetViews>
    <sheetView view="pageBreakPreview" zoomScale="92" zoomScaleNormal="136" zoomScaleSheetLayoutView="92" workbookViewId="0" topLeftCell="A55">
      <selection pane="topLeft" activeCell="N20" sqref="N20"/>
    </sheetView>
  </sheetViews>
  <sheetFormatPr defaultColWidth="12.695" defaultRowHeight="15" customHeight="1"/>
  <cols>
    <col min="1" max="1" width="49.25" style="113" customWidth="1"/>
    <col min="2" max="2" width="7.75" style="113" customWidth="1"/>
    <col min="3" max="3" width="1" style="113" customWidth="1"/>
    <col min="4" max="4" width="12.75" style="113"/>
    <col min="5" max="5" width="1" style="113" customWidth="1"/>
    <col min="6" max="6" width="12.75" style="113"/>
    <col min="7" max="7" width="0.75" style="113" customWidth="1"/>
    <col min="8" max="8" width="12.75" style="113"/>
    <col min="9" max="9" width="1" style="113" customWidth="1"/>
    <col min="10" max="10" width="12.75" style="113"/>
    <col min="11" max="11" width="4.75" style="113" customWidth="1"/>
    <col min="12" max="13" width="14.75" style="113" customWidth="1"/>
    <col min="14" max="15" width="12.75" style="113" customWidth="1"/>
    <col min="16" max="16384" width="12.75" style="113"/>
  </cols>
  <sheetData>
    <row r="1" spans="1:26" ht="21" customHeight="1">
      <c r="A1" s="70" t="s">
        <v>0</v>
      </c>
      <c r="B1" s="71"/>
      <c r="C1" s="71"/>
      <c r="D1" s="112"/>
      <c r="E1" s="71"/>
      <c r="F1" s="72"/>
      <c r="G1" s="71"/>
      <c r="H1" s="71"/>
      <c r="I1" s="71"/>
      <c r="J1" s="76" t="s">
        <v>8</v>
      </c>
      <c r="K1" s="9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21" customHeight="1">
      <c r="A2" s="70" t="s">
        <v>84</v>
      </c>
      <c r="B2" s="71"/>
      <c r="C2" s="71"/>
      <c r="D2" s="71"/>
      <c r="E2" s="71"/>
      <c r="F2" s="73"/>
      <c r="G2" s="71"/>
      <c r="H2" s="71"/>
      <c r="I2" s="71"/>
      <c r="J2" s="76" t="s">
        <v>85</v>
      </c>
      <c r="K2" s="9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21" customHeight="1">
      <c r="A3" s="70" t="s">
        <v>152</v>
      </c>
      <c r="B3" s="82"/>
      <c r="C3" s="82"/>
      <c r="D3" s="70"/>
      <c r="E3" s="71"/>
      <c r="F3" s="70"/>
      <c r="G3" s="78"/>
      <c r="H3" s="70"/>
      <c r="I3" s="71"/>
      <c r="J3" s="70"/>
      <c r="K3" s="9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21" customHeight="1">
      <c r="A4" s="84"/>
      <c r="B4" s="82"/>
      <c r="C4" s="82"/>
      <c r="D4" s="114"/>
      <c r="E4" s="114"/>
      <c r="F4" s="115"/>
      <c r="G4" s="114"/>
      <c r="H4" s="114"/>
      <c r="I4" s="114"/>
      <c r="J4" s="81" t="s">
        <v>3</v>
      </c>
      <c r="K4" s="9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21" customHeight="1">
      <c r="A5" s="84"/>
      <c r="B5" s="82"/>
      <c r="C5" s="71"/>
      <c r="D5" s="185" t="s">
        <v>4</v>
      </c>
      <c r="E5" s="186"/>
      <c r="F5" s="186"/>
      <c r="G5" s="71"/>
      <c r="H5" s="183" t="s">
        <v>5</v>
      </c>
      <c r="I5" s="186"/>
      <c r="J5" s="186"/>
      <c r="K5" s="9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21" customHeight="1">
      <c r="A6" s="84"/>
      <c r="B6" s="114" t="s">
        <v>10</v>
      </c>
      <c r="C6" s="82"/>
      <c r="D6" s="116">
        <v>2567</v>
      </c>
      <c r="E6" s="82"/>
      <c r="F6" s="116">
        <v>2566</v>
      </c>
      <c r="G6" s="82"/>
      <c r="H6" s="116">
        <v>2567</v>
      </c>
      <c r="I6" s="82"/>
      <c r="J6" s="116">
        <v>2566</v>
      </c>
      <c r="K6" s="9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21" customHeight="1">
      <c r="A7" s="84"/>
      <c r="B7" s="82"/>
      <c r="C7" s="90"/>
      <c r="D7" s="103"/>
      <c r="E7" s="103"/>
      <c r="F7" s="102"/>
      <c r="G7" s="103"/>
      <c r="H7" s="103"/>
      <c r="I7" s="103"/>
      <c r="J7" s="102"/>
      <c r="K7" s="9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ht="21" customHeight="1">
      <c r="A8" s="77" t="s">
        <v>87</v>
      </c>
      <c r="B8" s="82"/>
      <c r="C8" s="90"/>
      <c r="D8" s="71"/>
      <c r="E8" s="71"/>
      <c r="F8" s="73"/>
      <c r="G8" s="71"/>
      <c r="H8" s="71"/>
      <c r="I8" s="71"/>
      <c r="J8" s="73"/>
      <c r="K8" s="9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21" customHeight="1">
      <c r="A9" s="84" t="s">
        <v>88</v>
      </c>
      <c r="B9" s="82">
        <v>3</v>
      </c>
      <c r="C9" s="90"/>
      <c r="D9" s="73">
        <v>3145280</v>
      </c>
      <c r="E9" s="117"/>
      <c r="F9" s="73">
        <v>3102192</v>
      </c>
      <c r="G9" s="117"/>
      <c r="H9" s="73">
        <v>3185577</v>
      </c>
      <c r="I9" s="117"/>
      <c r="J9" s="73">
        <v>3102192</v>
      </c>
      <c r="K9" s="9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ht="21" customHeight="1">
      <c r="A10" s="84" t="s">
        <v>89</v>
      </c>
      <c r="B10" s="82"/>
      <c r="C10" s="90"/>
      <c r="D10" s="73">
        <v>234702</v>
      </c>
      <c r="E10" s="117"/>
      <c r="F10" s="73">
        <v>195291</v>
      </c>
      <c r="G10" s="117"/>
      <c r="H10" s="73">
        <v>0</v>
      </c>
      <c r="I10" s="117"/>
      <c r="J10" s="73">
        <v>0</v>
      </c>
      <c r="K10" s="9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ht="21" customHeight="1">
      <c r="A11" s="84" t="s">
        <v>90</v>
      </c>
      <c r="B11" s="82"/>
      <c r="C11" s="90"/>
      <c r="D11" s="73">
        <v>3177</v>
      </c>
      <c r="E11" s="117"/>
      <c r="F11" s="73">
        <v>3933</v>
      </c>
      <c r="G11" s="117"/>
      <c r="H11" s="73">
        <v>0</v>
      </c>
      <c r="I11" s="117"/>
      <c r="J11" s="73">
        <v>0</v>
      </c>
      <c r="K11" s="91"/>
      <c r="L11" s="9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 ht="21" customHeight="1">
      <c r="A12" s="84" t="s">
        <v>243</v>
      </c>
      <c r="B12" s="82"/>
      <c r="C12" s="90"/>
      <c r="D12" s="73">
        <v>33830</v>
      </c>
      <c r="E12" s="117"/>
      <c r="F12" s="73">
        <v>0</v>
      </c>
      <c r="G12" s="117"/>
      <c r="H12" s="73">
        <v>4248</v>
      </c>
      <c r="I12" s="117"/>
      <c r="J12" s="73">
        <v>0</v>
      </c>
      <c r="K12" s="91"/>
      <c r="L12" s="96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21" customHeight="1">
      <c r="A13" s="84" t="s">
        <v>264</v>
      </c>
      <c r="B13" s="82"/>
      <c r="C13" s="90"/>
      <c r="D13" s="73">
        <v>15592</v>
      </c>
      <c r="E13" s="117"/>
      <c r="F13" s="73">
        <v>0</v>
      </c>
      <c r="G13" s="117"/>
      <c r="H13" s="73">
        <v>0</v>
      </c>
      <c r="I13" s="117"/>
      <c r="J13" s="73"/>
      <c r="K13" s="91"/>
      <c r="L13" s="96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21" customHeight="1">
      <c r="A14" s="84" t="s">
        <v>248</v>
      </c>
      <c r="B14" s="82"/>
      <c r="C14" s="90"/>
      <c r="D14" s="73">
        <v>37748</v>
      </c>
      <c r="E14" s="117"/>
      <c r="F14" s="73">
        <v>0</v>
      </c>
      <c r="G14" s="117"/>
      <c r="H14" s="73">
        <v>0</v>
      </c>
      <c r="I14" s="117"/>
      <c r="J14" s="73">
        <v>0</v>
      </c>
      <c r="K14" s="91"/>
      <c r="L14" s="96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ht="21" customHeight="1">
      <c r="A15" s="84" t="s">
        <v>91</v>
      </c>
      <c r="B15" s="82"/>
      <c r="C15" s="90"/>
      <c r="D15" s="73">
        <v>7591</v>
      </c>
      <c r="E15" s="117"/>
      <c r="F15" s="73">
        <v>4907</v>
      </c>
      <c r="G15" s="117"/>
      <c r="H15" s="73">
        <v>7591</v>
      </c>
      <c r="I15" s="117"/>
      <c r="J15" s="73">
        <v>4907</v>
      </c>
      <c r="K15" s="91"/>
      <c r="L15" s="96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21" customHeight="1">
      <c r="A16" s="84" t="s">
        <v>92</v>
      </c>
      <c r="B16" s="82"/>
      <c r="C16" s="90"/>
      <c r="D16" s="73">
        <v>35481</v>
      </c>
      <c r="E16" s="117"/>
      <c r="F16" s="73">
        <v>0</v>
      </c>
      <c r="G16" s="117"/>
      <c r="H16" s="73">
        <v>35481</v>
      </c>
      <c r="I16" s="117"/>
      <c r="J16" s="73">
        <v>0</v>
      </c>
      <c r="K16" s="91"/>
      <c r="L16" s="96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21" customHeight="1">
      <c r="A17" s="84" t="s">
        <v>93</v>
      </c>
      <c r="B17" s="82">
        <v>3</v>
      </c>
      <c r="C17" s="90"/>
      <c r="D17" s="73">
        <v>2394</v>
      </c>
      <c r="E17" s="117"/>
      <c r="F17" s="73">
        <v>465</v>
      </c>
      <c r="G17" s="117"/>
      <c r="H17" s="73">
        <v>9014</v>
      </c>
      <c r="I17" s="117"/>
      <c r="J17" s="73">
        <v>2780</v>
      </c>
      <c r="K17" s="71"/>
      <c r="L17" s="96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ht="21" customHeight="1">
      <c r="A18" s="84" t="s">
        <v>94</v>
      </c>
      <c r="B18" s="82">
        <v>3</v>
      </c>
      <c r="C18" s="90"/>
      <c r="D18" s="73">
        <v>56184</v>
      </c>
      <c r="E18" s="117"/>
      <c r="F18" s="73">
        <v>96003</v>
      </c>
      <c r="G18" s="117"/>
      <c r="H18" s="73">
        <v>54431</v>
      </c>
      <c r="I18" s="117"/>
      <c r="J18" s="73">
        <v>94921</v>
      </c>
      <c r="K18" s="91"/>
      <c r="L18" s="96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ht="21" customHeight="1">
      <c r="A19" s="77" t="s">
        <v>95</v>
      </c>
      <c r="B19" s="82"/>
      <c r="C19" s="90"/>
      <c r="D19" s="94">
        <v>3571979</v>
      </c>
      <c r="E19" s="118"/>
      <c r="F19" s="94">
        <v>3402791</v>
      </c>
      <c r="G19" s="118"/>
      <c r="H19" s="94">
        <v>3296342</v>
      </c>
      <c r="I19" s="118"/>
      <c r="J19" s="94">
        <v>3204800</v>
      </c>
      <c r="K19" s="9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ht="21" customHeight="1">
      <c r="A20" s="84"/>
      <c r="B20" s="82"/>
      <c r="C20" s="90"/>
      <c r="D20" s="117"/>
      <c r="E20" s="117"/>
      <c r="F20" s="73"/>
      <c r="G20" s="117"/>
      <c r="H20" s="117"/>
      <c r="I20" s="117"/>
      <c r="J20" s="73"/>
      <c r="K20" s="9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21" customHeight="1">
      <c r="A21" s="77" t="s">
        <v>96</v>
      </c>
      <c r="B21" s="82"/>
      <c r="C21" s="90"/>
      <c r="D21" s="117"/>
      <c r="E21" s="117"/>
      <c r="F21" s="73"/>
      <c r="G21" s="117"/>
      <c r="H21" s="117"/>
      <c r="I21" s="117"/>
      <c r="J21" s="73"/>
      <c r="K21" s="9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21" customHeight="1">
      <c r="A22" s="84" t="s">
        <v>97</v>
      </c>
      <c r="B22" s="82">
        <v>3</v>
      </c>
      <c r="C22" s="90"/>
      <c r="D22" s="119">
        <v>2959958</v>
      </c>
      <c r="E22" s="117"/>
      <c r="F22" s="73">
        <v>3000312</v>
      </c>
      <c r="G22" s="117"/>
      <c r="H22" s="73">
        <v>2998242</v>
      </c>
      <c r="I22" s="117"/>
      <c r="J22" s="73">
        <v>3000312</v>
      </c>
      <c r="K22" s="9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21" customHeight="1">
      <c r="A23" s="84" t="s">
        <v>98</v>
      </c>
      <c r="B23" s="82"/>
      <c r="C23" s="90"/>
      <c r="D23" s="119">
        <v>111748</v>
      </c>
      <c r="E23" s="117"/>
      <c r="F23" s="73">
        <v>133118</v>
      </c>
      <c r="G23" s="117"/>
      <c r="H23" s="73">
        <v>0</v>
      </c>
      <c r="I23" s="117"/>
      <c r="J23" s="73">
        <v>0</v>
      </c>
      <c r="K23" s="9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21" customHeight="1">
      <c r="A24" s="84" t="s">
        <v>99</v>
      </c>
      <c r="B24" s="82"/>
      <c r="C24" s="90"/>
      <c r="D24" s="73">
        <v>1320</v>
      </c>
      <c r="E24" s="117"/>
      <c r="F24" s="73">
        <v>1109</v>
      </c>
      <c r="G24" s="117"/>
      <c r="H24" s="73">
        <v>0</v>
      </c>
      <c r="I24" s="117"/>
      <c r="J24" s="73">
        <v>0</v>
      </c>
      <c r="K24" s="9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21" customHeight="1">
      <c r="A25" s="84" t="s">
        <v>100</v>
      </c>
      <c r="B25" s="82"/>
      <c r="C25" s="90"/>
      <c r="D25" s="119">
        <v>39765</v>
      </c>
      <c r="E25" s="117"/>
      <c r="F25" s="73">
        <v>25397</v>
      </c>
      <c r="G25" s="117"/>
      <c r="H25" s="73">
        <v>13808</v>
      </c>
      <c r="I25" s="117"/>
      <c r="J25" s="73">
        <v>11685</v>
      </c>
      <c r="K25" s="9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21" customHeight="1">
      <c r="A26" s="84" t="s">
        <v>101</v>
      </c>
      <c r="B26" s="82">
        <v>3</v>
      </c>
      <c r="C26" s="90"/>
      <c r="D26" s="73">
        <v>172820</v>
      </c>
      <c r="E26" s="117"/>
      <c r="F26" s="73">
        <v>171706</v>
      </c>
      <c r="G26" s="117"/>
      <c r="H26" s="73">
        <v>125233</v>
      </c>
      <c r="I26" s="117"/>
      <c r="J26" s="73">
        <v>118104</v>
      </c>
      <c r="K26" s="9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21" customHeight="1">
      <c r="A27" s="84" t="s">
        <v>102</v>
      </c>
      <c r="B27" s="82"/>
      <c r="C27" s="90"/>
      <c r="D27" s="73">
        <v>799</v>
      </c>
      <c r="E27" s="117"/>
      <c r="F27" s="73">
        <v>247</v>
      </c>
      <c r="G27" s="117"/>
      <c r="H27" s="73">
        <v>551</v>
      </c>
      <c r="I27" s="117"/>
      <c r="J27" s="73">
        <v>0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21" customHeight="1">
      <c r="A28" s="120" t="s">
        <v>103</v>
      </c>
      <c r="B28" s="121"/>
      <c r="C28" s="122"/>
      <c r="D28" s="123">
        <v>3286410</v>
      </c>
      <c r="E28" s="124"/>
      <c r="F28" s="123">
        <v>3331889</v>
      </c>
      <c r="G28" s="124"/>
      <c r="H28" s="123">
        <v>3137834</v>
      </c>
      <c r="I28" s="124"/>
      <c r="J28" s="123">
        <v>3130101</v>
      </c>
      <c r="K28" s="125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21" customHeight="1">
      <c r="A29" s="75" t="s">
        <v>104</v>
      </c>
      <c r="B29" s="78"/>
      <c r="C29" s="127"/>
      <c r="D29" s="142">
        <v>285569</v>
      </c>
      <c r="E29" s="118"/>
      <c r="F29" s="100">
        <v>70902</v>
      </c>
      <c r="G29" s="118"/>
      <c r="H29" s="118">
        <v>158508</v>
      </c>
      <c r="I29" s="118"/>
      <c r="J29" s="100">
        <v>74699</v>
      </c>
      <c r="K29" s="128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21" customHeight="1">
      <c r="A30" s="84" t="s">
        <v>105</v>
      </c>
      <c r="B30" s="82">
        <v>3</v>
      </c>
      <c r="C30" s="90"/>
      <c r="D30" s="119">
        <v>37227</v>
      </c>
      <c r="E30" s="129"/>
      <c r="F30" s="119">
        <v>40424</v>
      </c>
      <c r="G30" s="129"/>
      <c r="H30" s="119">
        <v>1982</v>
      </c>
      <c r="I30" s="129"/>
      <c r="J30" s="119">
        <v>1054</v>
      </c>
      <c r="K30" s="9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21" customHeight="1">
      <c r="A31" s="84" t="s">
        <v>247</v>
      </c>
      <c r="B31" s="82"/>
      <c r="C31" s="90"/>
      <c r="D31" s="130">
        <v>1895</v>
      </c>
      <c r="E31" s="117"/>
      <c r="F31" s="130">
        <v>0</v>
      </c>
      <c r="G31" s="117"/>
      <c r="H31" s="130">
        <v>0</v>
      </c>
      <c r="I31" s="117"/>
      <c r="J31" s="130">
        <v>0</v>
      </c>
      <c r="K31" s="9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21" customHeight="1">
      <c r="A32" s="77" t="s">
        <v>106</v>
      </c>
      <c r="B32" s="78"/>
      <c r="C32" s="127"/>
      <c r="D32" s="104">
        <v>246447</v>
      </c>
      <c r="E32" s="118"/>
      <c r="F32" s="100">
        <v>30478</v>
      </c>
      <c r="G32" s="118"/>
      <c r="H32" s="100">
        <v>156526</v>
      </c>
      <c r="I32" s="118"/>
      <c r="J32" s="100">
        <v>73645</v>
      </c>
      <c r="K32" s="128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1" customHeight="1">
      <c r="A33" s="84" t="s">
        <v>107</v>
      </c>
      <c r="B33" s="82"/>
      <c r="C33" s="90"/>
      <c r="D33" s="119">
        <v>697</v>
      </c>
      <c r="E33" s="117"/>
      <c r="F33" s="73">
        <v>11247</v>
      </c>
      <c r="G33" s="117"/>
      <c r="H33" s="73">
        <v>-1743</v>
      </c>
      <c r="I33" s="117"/>
      <c r="J33" s="73">
        <v>8955</v>
      </c>
      <c r="K33" s="9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21" customHeight="1" thickBot="1">
      <c r="A34" s="77" t="s">
        <v>108</v>
      </c>
      <c r="B34" s="82"/>
      <c r="C34" s="71"/>
      <c r="D34" s="131">
        <v>245750</v>
      </c>
      <c r="E34" s="118"/>
      <c r="F34" s="131">
        <v>19231</v>
      </c>
      <c r="G34" s="118"/>
      <c r="H34" s="131">
        <v>158269</v>
      </c>
      <c r="I34" s="118"/>
      <c r="J34" s="131">
        <v>64690</v>
      </c>
      <c r="K34" s="9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21" customHeight="1" thickTop="1">
      <c r="A35" s="84"/>
      <c r="B35" s="82"/>
      <c r="C35" s="90"/>
      <c r="D35" s="117"/>
      <c r="E35" s="117"/>
      <c r="F35" s="73"/>
      <c r="G35" s="117"/>
      <c r="H35" s="117"/>
      <c r="I35" s="117"/>
      <c r="J35" s="73"/>
      <c r="K35" s="9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21" customHeight="1">
      <c r="A36" s="77" t="s">
        <v>109</v>
      </c>
      <c r="B36" s="82"/>
      <c r="C36" s="90"/>
      <c r="D36" s="117"/>
      <c r="E36" s="117"/>
      <c r="F36" s="73"/>
      <c r="G36" s="117"/>
      <c r="H36" s="117"/>
      <c r="I36" s="117"/>
      <c r="J36" s="73"/>
      <c r="K36" s="9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21" customHeight="1">
      <c r="A37" s="77" t="s">
        <v>110</v>
      </c>
      <c r="B37" s="82"/>
      <c r="C37" s="90"/>
      <c r="D37" s="118"/>
      <c r="E37" s="118"/>
      <c r="F37" s="100"/>
      <c r="G37" s="70"/>
      <c r="H37" s="118"/>
      <c r="I37" s="70"/>
      <c r="J37" s="100"/>
      <c r="K37" s="9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21" customHeight="1">
      <c r="A38" s="77" t="s">
        <v>111</v>
      </c>
      <c r="B38" s="82"/>
      <c r="C38" s="90"/>
      <c r="D38" s="118"/>
      <c r="E38" s="118"/>
      <c r="F38" s="100"/>
      <c r="G38" s="70"/>
      <c r="H38" s="118"/>
      <c r="I38" s="70"/>
      <c r="J38" s="100"/>
      <c r="K38" s="9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21" customHeight="1">
      <c r="A39" s="84" t="s">
        <v>112</v>
      </c>
      <c r="B39" s="82"/>
      <c r="C39" s="90"/>
      <c r="D39" s="118"/>
      <c r="E39" s="118"/>
      <c r="F39" s="100"/>
      <c r="G39" s="70"/>
      <c r="H39" s="118"/>
      <c r="I39" s="70"/>
      <c r="J39" s="100"/>
      <c r="K39" s="9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21" customHeight="1">
      <c r="A40" s="84" t="s">
        <v>113</v>
      </c>
      <c r="B40" s="82"/>
      <c r="C40" s="90"/>
      <c r="D40" s="117">
        <v>-18793</v>
      </c>
      <c r="E40" s="118"/>
      <c r="F40" s="117">
        <v>-97723</v>
      </c>
      <c r="G40" s="70"/>
      <c r="H40" s="117">
        <v>-18793</v>
      </c>
      <c r="I40" s="70"/>
      <c r="J40" s="117">
        <v>-97723</v>
      </c>
      <c r="K40" s="91"/>
      <c r="L40" s="71"/>
      <c r="M40" s="117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21" customHeight="1">
      <c r="A41" s="84" t="s">
        <v>114</v>
      </c>
      <c r="B41" s="82"/>
      <c r="C41" s="90"/>
      <c r="D41" s="73"/>
      <c r="E41" s="118"/>
      <c r="F41" s="73"/>
      <c r="G41" s="70"/>
      <c r="H41" s="73"/>
      <c r="I41" s="70"/>
      <c r="J41" s="73"/>
      <c r="K41" s="91"/>
      <c r="L41" s="93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21" customHeight="1">
      <c r="A42" s="84" t="s">
        <v>115</v>
      </c>
      <c r="B42" s="82"/>
      <c r="C42" s="90"/>
      <c r="D42" s="132">
        <v>3759</v>
      </c>
      <c r="E42" s="118"/>
      <c r="F42" s="132">
        <v>19545</v>
      </c>
      <c r="G42" s="70"/>
      <c r="H42" s="132">
        <v>3759</v>
      </c>
      <c r="I42" s="70"/>
      <c r="J42" s="133">
        <v>19545</v>
      </c>
      <c r="K42" s="9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21" customHeight="1">
      <c r="A43" s="77" t="s">
        <v>116</v>
      </c>
      <c r="B43" s="82"/>
      <c r="C43" s="90"/>
      <c r="D43" s="118"/>
      <c r="E43" s="118"/>
      <c r="F43" s="73"/>
      <c r="G43" s="70"/>
      <c r="H43" s="118"/>
      <c r="I43" s="70"/>
      <c r="J43" s="73"/>
      <c r="K43" s="9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21" customHeight="1">
      <c r="A44" s="77" t="s">
        <v>115</v>
      </c>
      <c r="B44" s="82"/>
      <c r="C44" s="90"/>
      <c r="D44" s="79">
        <v>-15034</v>
      </c>
      <c r="E44" s="118"/>
      <c r="F44" s="79">
        <v>-78178</v>
      </c>
      <c r="G44" s="70"/>
      <c r="H44" s="79">
        <v>-15034</v>
      </c>
      <c r="I44" s="70"/>
      <c r="J44" s="79">
        <v>-78178</v>
      </c>
      <c r="K44" s="9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21" customHeight="1">
      <c r="A45" s="77" t="s">
        <v>117</v>
      </c>
      <c r="B45" s="82"/>
      <c r="C45" s="90"/>
      <c r="D45" s="100">
        <v>-15034</v>
      </c>
      <c r="E45" s="118"/>
      <c r="F45" s="100">
        <v>-78178</v>
      </c>
      <c r="G45" s="70"/>
      <c r="H45" s="100">
        <v>-15034</v>
      </c>
      <c r="I45" s="70"/>
      <c r="J45" s="100">
        <v>-78178</v>
      </c>
      <c r="K45" s="9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21" customHeight="1" thickBot="1">
      <c r="A46" s="77" t="s">
        <v>118</v>
      </c>
      <c r="B46" s="82"/>
      <c r="C46" s="90"/>
      <c r="D46" s="131">
        <v>230716</v>
      </c>
      <c r="E46" s="117"/>
      <c r="F46" s="131">
        <v>-58947</v>
      </c>
      <c r="G46" s="118"/>
      <c r="H46" s="131">
        <v>143235</v>
      </c>
      <c r="I46" s="117"/>
      <c r="J46" s="131">
        <v>-13488</v>
      </c>
      <c r="K46" s="9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21" customHeight="1" thickTop="1">
      <c r="A47" s="77"/>
      <c r="B47" s="82"/>
      <c r="C47" s="90"/>
      <c r="D47" s="118"/>
      <c r="E47" s="117"/>
      <c r="F47" s="100"/>
      <c r="G47" s="118"/>
      <c r="H47" s="118"/>
      <c r="I47" s="117"/>
      <c r="J47" s="100"/>
      <c r="K47" s="9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21" customHeight="1">
      <c r="A48" s="77" t="s">
        <v>119</v>
      </c>
      <c r="B48" s="82"/>
      <c r="C48" s="71"/>
      <c r="D48" s="118"/>
      <c r="E48" s="118"/>
      <c r="F48" s="100"/>
      <c r="G48" s="118"/>
      <c r="H48" s="118"/>
      <c r="I48" s="118"/>
      <c r="J48" s="100"/>
      <c r="K48" s="9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21" customHeight="1">
      <c r="A49" s="84" t="s">
        <v>120</v>
      </c>
      <c r="B49" s="82"/>
      <c r="C49" s="71"/>
      <c r="D49" s="73">
        <v>238294</v>
      </c>
      <c r="E49" s="73"/>
      <c r="F49" s="134">
        <v>32361</v>
      </c>
      <c r="G49" s="73"/>
      <c r="H49" s="73">
        <v>158269</v>
      </c>
      <c r="I49" s="73"/>
      <c r="J49" s="73">
        <v>64690</v>
      </c>
      <c r="K49" s="91"/>
      <c r="L49" s="135"/>
      <c r="M49" s="93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21" customHeight="1">
      <c r="A50" s="84" t="s">
        <v>121</v>
      </c>
      <c r="B50" s="82"/>
      <c r="C50" s="71"/>
      <c r="D50" s="73">
        <v>7456</v>
      </c>
      <c r="E50" s="73"/>
      <c r="F50" s="134">
        <v>-13130</v>
      </c>
      <c r="G50" s="73"/>
      <c r="H50" s="73">
        <v>0</v>
      </c>
      <c r="I50" s="73"/>
      <c r="J50" s="73">
        <v>0</v>
      </c>
      <c r="K50" s="9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21" customHeight="1" thickBot="1">
      <c r="A51" s="77" t="s">
        <v>108</v>
      </c>
      <c r="B51" s="82"/>
      <c r="C51" s="71"/>
      <c r="D51" s="131">
        <v>245750</v>
      </c>
      <c r="E51" s="100"/>
      <c r="F51" s="131">
        <v>19231</v>
      </c>
      <c r="G51" s="100"/>
      <c r="H51" s="131">
        <v>158269</v>
      </c>
      <c r="I51" s="100"/>
      <c r="J51" s="131">
        <v>64690</v>
      </c>
      <c r="K51" s="91"/>
      <c r="L51" s="135"/>
      <c r="M51" s="93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21" customHeight="1" thickTop="1">
      <c r="A52" s="84"/>
      <c r="B52" s="82"/>
      <c r="C52" s="90"/>
      <c r="D52" s="117"/>
      <c r="E52" s="117"/>
      <c r="F52" s="73"/>
      <c r="G52" s="117"/>
      <c r="H52" s="117"/>
      <c r="I52" s="117"/>
      <c r="J52" s="73"/>
      <c r="K52" s="91"/>
      <c r="L52" s="93"/>
      <c r="M52" s="93"/>
      <c r="N52" s="73"/>
      <c r="O52" s="73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21" customHeight="1">
      <c r="A53" s="77" t="s">
        <v>122</v>
      </c>
      <c r="B53" s="82"/>
      <c r="C53" s="71"/>
      <c r="D53" s="118"/>
      <c r="E53" s="118"/>
      <c r="F53" s="100"/>
      <c r="G53" s="118"/>
      <c r="H53" s="118"/>
      <c r="I53" s="118"/>
      <c r="J53" s="100"/>
      <c r="K53" s="91"/>
      <c r="L53" s="93"/>
      <c r="M53" s="93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21" customHeight="1">
      <c r="A54" s="84" t="s">
        <v>120</v>
      </c>
      <c r="B54" s="82"/>
      <c r="C54" s="71"/>
      <c r="D54" s="119">
        <v>223260</v>
      </c>
      <c r="E54" s="73"/>
      <c r="F54" s="73">
        <v>-45817</v>
      </c>
      <c r="G54" s="73"/>
      <c r="H54" s="73">
        <v>143235</v>
      </c>
      <c r="I54" s="73"/>
      <c r="J54" s="73">
        <v>-13488</v>
      </c>
      <c r="K54" s="91"/>
      <c r="L54" s="93"/>
      <c r="M54" s="93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21" customHeight="1">
      <c r="A55" s="84" t="s">
        <v>121</v>
      </c>
      <c r="B55" s="82"/>
      <c r="C55" s="71"/>
      <c r="D55" s="73">
        <v>7456</v>
      </c>
      <c r="E55" s="73"/>
      <c r="F55" s="73">
        <v>-13130</v>
      </c>
      <c r="G55" s="73"/>
      <c r="H55" s="73">
        <v>0</v>
      </c>
      <c r="I55" s="73"/>
      <c r="J55" s="73">
        <v>0</v>
      </c>
      <c r="K55" s="91"/>
      <c r="L55" s="93"/>
      <c r="M55" s="93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21" customHeight="1" thickBot="1">
      <c r="A56" s="77" t="s">
        <v>118</v>
      </c>
      <c r="B56" s="82"/>
      <c r="C56" s="71"/>
      <c r="D56" s="131">
        <v>230716</v>
      </c>
      <c r="E56" s="100"/>
      <c r="F56" s="131">
        <v>-58947</v>
      </c>
      <c r="G56" s="100"/>
      <c r="H56" s="131">
        <v>143235</v>
      </c>
      <c r="I56" s="100"/>
      <c r="J56" s="131">
        <v>-13488</v>
      </c>
      <c r="K56" s="91"/>
      <c r="L56" s="93"/>
      <c r="M56" s="93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21" customHeight="1" thickTop="1">
      <c r="A57" s="84"/>
      <c r="B57" s="82"/>
      <c r="C57" s="71"/>
      <c r="D57" s="118"/>
      <c r="E57" s="118"/>
      <c r="F57" s="100"/>
      <c r="G57" s="118"/>
      <c r="H57" s="118"/>
      <c r="I57" s="118"/>
      <c r="J57" s="100"/>
      <c r="K57" s="91"/>
      <c r="L57" s="93"/>
      <c r="M57" s="93"/>
      <c r="N57" s="73"/>
      <c r="O57" s="73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21" customHeight="1">
      <c r="A58" s="75" t="s">
        <v>123</v>
      </c>
      <c r="B58" s="82"/>
      <c r="C58" s="71"/>
      <c r="D58" s="118"/>
      <c r="E58" s="118"/>
      <c r="F58" s="100"/>
      <c r="G58" s="118"/>
      <c r="H58" s="118"/>
      <c r="I58" s="118"/>
      <c r="J58" s="100"/>
      <c r="K58" s="9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21" customHeight="1">
      <c r="A59" s="84" t="s">
        <v>124</v>
      </c>
      <c r="B59" s="82">
        <v>17</v>
      </c>
      <c r="C59" s="71"/>
      <c r="D59" s="136">
        <v>0.14978028947356842</v>
      </c>
      <c r="E59" s="137"/>
      <c r="F59" s="137">
        <v>0.020340587457737702</v>
      </c>
      <c r="G59" s="137"/>
      <c r="H59" s="137">
        <v>0.099480375648116195</v>
      </c>
      <c r="I59" s="137"/>
      <c r="J59" s="137">
        <v>0.040661061235470225</v>
      </c>
      <c r="K59" s="9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21" customHeight="1">
      <c r="A60" s="84"/>
      <c r="B60" s="71"/>
      <c r="C60" s="71"/>
      <c r="D60" s="138"/>
      <c r="E60" s="71"/>
      <c r="F60" s="73"/>
      <c r="G60" s="139"/>
      <c r="H60" s="140"/>
      <c r="I60" s="139"/>
      <c r="J60" s="73"/>
      <c r="K60" s="9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21" customHeight="1">
      <c r="A61" s="84"/>
      <c r="B61" s="71"/>
      <c r="C61" s="71"/>
      <c r="D61" s="73"/>
      <c r="E61" s="71"/>
      <c r="F61" s="73"/>
      <c r="G61" s="71"/>
      <c r="H61" s="73"/>
      <c r="I61" s="71"/>
      <c r="J61" s="73"/>
      <c r="K61" s="9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21" customHeight="1">
      <c r="A62" s="84"/>
      <c r="B62" s="71"/>
      <c r="C62" s="71"/>
      <c r="D62" s="73"/>
      <c r="E62" s="71"/>
      <c r="F62" s="73"/>
      <c r="G62" s="71"/>
      <c r="H62" s="73"/>
      <c r="I62" s="71"/>
      <c r="J62" s="73"/>
      <c r="K62" s="9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21" customHeight="1">
      <c r="A63" s="84"/>
      <c r="B63" s="71"/>
      <c r="C63" s="71"/>
      <c r="D63" s="71"/>
      <c r="E63" s="71"/>
      <c r="F63" s="73"/>
      <c r="G63" s="71"/>
      <c r="H63" s="71"/>
      <c r="I63" s="71"/>
      <c r="J63" s="73"/>
      <c r="K63" s="9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21" customHeight="1">
      <c r="A64" s="84"/>
      <c r="B64" s="71"/>
      <c r="C64" s="71"/>
      <c r="D64" s="141"/>
      <c r="E64" s="141"/>
      <c r="F64" s="141"/>
      <c r="G64" s="141"/>
      <c r="H64" s="141"/>
      <c r="I64" s="141"/>
      <c r="J64" s="141"/>
      <c r="K64" s="9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21" customHeight="1">
      <c r="A65" s="84"/>
      <c r="B65" s="71"/>
      <c r="C65" s="71"/>
      <c r="D65" s="71"/>
      <c r="E65" s="71"/>
      <c r="F65" s="73"/>
      <c r="G65" s="71"/>
      <c r="H65" s="71"/>
      <c r="I65" s="71"/>
      <c r="J65" s="73"/>
      <c r="K65" s="9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21" customHeight="1">
      <c r="A66" s="84"/>
      <c r="B66" s="71"/>
      <c r="C66" s="71"/>
      <c r="D66" s="71"/>
      <c r="E66" s="71"/>
      <c r="F66" s="73"/>
      <c r="G66" s="71"/>
      <c r="H66" s="71"/>
      <c r="I66" s="71"/>
      <c r="J66" s="73"/>
      <c r="K66" s="9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21" customHeight="1">
      <c r="A67" s="84"/>
      <c r="B67" s="71"/>
      <c r="C67" s="71"/>
      <c r="D67" s="71"/>
      <c r="E67" s="71"/>
      <c r="F67" s="73"/>
      <c r="G67" s="71"/>
      <c r="H67" s="71"/>
      <c r="I67" s="71"/>
      <c r="J67" s="73"/>
      <c r="K67" s="9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21" customHeight="1">
      <c r="A68" s="84"/>
      <c r="B68" s="71"/>
      <c r="C68" s="71"/>
      <c r="D68" s="71"/>
      <c r="E68" s="71"/>
      <c r="F68" s="73"/>
      <c r="G68" s="71"/>
      <c r="H68" s="71"/>
      <c r="I68" s="71"/>
      <c r="J68" s="73"/>
      <c r="K68" s="9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21" customHeight="1">
      <c r="A69" s="84"/>
      <c r="B69" s="71"/>
      <c r="C69" s="71"/>
      <c r="D69" s="71"/>
      <c r="E69" s="71"/>
      <c r="F69" s="73"/>
      <c r="G69" s="71"/>
      <c r="H69" s="71"/>
      <c r="I69" s="71"/>
      <c r="J69" s="73"/>
      <c r="K69" s="9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21" customHeight="1">
      <c r="A70" s="84"/>
      <c r="B70" s="71"/>
      <c r="C70" s="71"/>
      <c r="D70" s="71"/>
      <c r="E70" s="71"/>
      <c r="F70" s="73"/>
      <c r="G70" s="71"/>
      <c r="H70" s="71"/>
      <c r="I70" s="71"/>
      <c r="J70" s="73"/>
      <c r="K70" s="9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21" customHeight="1">
      <c r="A71" s="84"/>
      <c r="B71" s="71"/>
      <c r="C71" s="71"/>
      <c r="D71" s="71"/>
      <c r="E71" s="71"/>
      <c r="F71" s="73"/>
      <c r="G71" s="71"/>
      <c r="H71" s="71"/>
      <c r="I71" s="71"/>
      <c r="J71" s="73"/>
      <c r="K71" s="9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21" customHeight="1">
      <c r="A72" s="84"/>
      <c r="B72" s="71"/>
      <c r="C72" s="71"/>
      <c r="D72" s="71"/>
      <c r="E72" s="71"/>
      <c r="F72" s="73"/>
      <c r="G72" s="71"/>
      <c r="H72" s="71"/>
      <c r="I72" s="71"/>
      <c r="J72" s="73"/>
      <c r="K72" s="9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21" customHeight="1">
      <c r="A73" s="84"/>
      <c r="B73" s="71"/>
      <c r="C73" s="71"/>
      <c r="D73" s="71"/>
      <c r="E73" s="71"/>
      <c r="F73" s="73"/>
      <c r="G73" s="71"/>
      <c r="H73" s="71"/>
      <c r="I73" s="71"/>
      <c r="J73" s="73"/>
      <c r="K73" s="9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21" customHeight="1">
      <c r="A74" s="84"/>
      <c r="B74" s="71"/>
      <c r="C74" s="71"/>
      <c r="D74" s="71"/>
      <c r="E74" s="71"/>
      <c r="F74" s="73"/>
      <c r="G74" s="71"/>
      <c r="H74" s="71"/>
      <c r="I74" s="71"/>
      <c r="J74" s="73"/>
      <c r="K74" s="9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21" customHeight="1">
      <c r="A75" s="84"/>
      <c r="B75" s="71"/>
      <c r="C75" s="71"/>
      <c r="D75" s="71"/>
      <c r="E75" s="71"/>
      <c r="F75" s="73"/>
      <c r="G75" s="71"/>
      <c r="H75" s="71"/>
      <c r="I75" s="71"/>
      <c r="J75" s="73"/>
      <c r="K75" s="9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21" customHeight="1">
      <c r="A76" s="84"/>
      <c r="B76" s="71"/>
      <c r="C76" s="71"/>
      <c r="D76" s="71"/>
      <c r="E76" s="71"/>
      <c r="F76" s="73"/>
      <c r="G76" s="71"/>
      <c r="H76" s="71"/>
      <c r="I76" s="71"/>
      <c r="J76" s="73"/>
      <c r="K76" s="9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21" customHeight="1">
      <c r="A77" s="84"/>
      <c r="B77" s="71"/>
      <c r="C77" s="71"/>
      <c r="D77" s="71"/>
      <c r="E77" s="71"/>
      <c r="F77" s="73"/>
      <c r="G77" s="71"/>
      <c r="H77" s="71"/>
      <c r="I77" s="71"/>
      <c r="J77" s="73"/>
      <c r="K77" s="9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21" customHeight="1">
      <c r="A78" s="84"/>
      <c r="B78" s="71"/>
      <c r="C78" s="71"/>
      <c r="D78" s="71"/>
      <c r="E78" s="71"/>
      <c r="F78" s="73"/>
      <c r="G78" s="71"/>
      <c r="H78" s="71"/>
      <c r="I78" s="71"/>
      <c r="J78" s="73"/>
      <c r="K78" s="9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21" customHeight="1">
      <c r="A79" s="84"/>
      <c r="B79" s="71"/>
      <c r="C79" s="71"/>
      <c r="D79" s="71"/>
      <c r="E79" s="71"/>
      <c r="F79" s="73"/>
      <c r="G79" s="71"/>
      <c r="H79" s="71"/>
      <c r="I79" s="71"/>
      <c r="J79" s="73"/>
      <c r="K79" s="9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21" customHeight="1">
      <c r="A80" s="84"/>
      <c r="B80" s="71"/>
      <c r="C80" s="71"/>
      <c r="D80" s="71"/>
      <c r="E80" s="71"/>
      <c r="F80" s="73"/>
      <c r="G80" s="71"/>
      <c r="H80" s="71"/>
      <c r="I80" s="71"/>
      <c r="J80" s="73"/>
      <c r="K80" s="9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21" customHeight="1">
      <c r="A81" s="84"/>
      <c r="B81" s="71"/>
      <c r="C81" s="71"/>
      <c r="D81" s="71"/>
      <c r="E81" s="71"/>
      <c r="F81" s="73"/>
      <c r="G81" s="71"/>
      <c r="H81" s="71"/>
      <c r="I81" s="71"/>
      <c r="J81" s="73"/>
      <c r="K81" s="9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21" customHeight="1">
      <c r="A82" s="84"/>
      <c r="B82" s="71"/>
      <c r="C82" s="71"/>
      <c r="D82" s="71"/>
      <c r="E82" s="71"/>
      <c r="F82" s="73"/>
      <c r="G82" s="71"/>
      <c r="H82" s="71"/>
      <c r="I82" s="71"/>
      <c r="J82" s="73"/>
      <c r="K82" s="9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21" customHeight="1">
      <c r="A83" s="84"/>
      <c r="B83" s="71"/>
      <c r="C83" s="71"/>
      <c r="D83" s="71"/>
      <c r="E83" s="71"/>
      <c r="F83" s="73"/>
      <c r="G83" s="71"/>
      <c r="H83" s="71"/>
      <c r="I83" s="71"/>
      <c r="J83" s="73"/>
      <c r="K83" s="9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21" customHeight="1">
      <c r="A84" s="84"/>
      <c r="B84" s="71"/>
      <c r="C84" s="71"/>
      <c r="D84" s="71"/>
      <c r="E84" s="71"/>
      <c r="F84" s="73"/>
      <c r="G84" s="71"/>
      <c r="H84" s="71"/>
      <c r="I84" s="71"/>
      <c r="J84" s="73"/>
      <c r="K84" s="9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21" customHeight="1">
      <c r="A85" s="84"/>
      <c r="B85" s="71"/>
      <c r="C85" s="71"/>
      <c r="D85" s="71"/>
      <c r="E85" s="71"/>
      <c r="F85" s="73"/>
      <c r="G85" s="71"/>
      <c r="H85" s="71"/>
      <c r="I85" s="71"/>
      <c r="J85" s="73"/>
      <c r="K85" s="9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21" customHeight="1">
      <c r="A86" s="84"/>
      <c r="B86" s="71"/>
      <c r="C86" s="71"/>
      <c r="D86" s="71"/>
      <c r="E86" s="71"/>
      <c r="F86" s="73"/>
      <c r="G86" s="71"/>
      <c r="H86" s="71"/>
      <c r="I86" s="71"/>
      <c r="J86" s="73"/>
      <c r="K86" s="9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21" customHeight="1">
      <c r="A87" s="84"/>
      <c r="B87" s="71"/>
      <c r="C87" s="71"/>
      <c r="D87" s="71"/>
      <c r="E87" s="71"/>
      <c r="F87" s="73"/>
      <c r="G87" s="71"/>
      <c r="H87" s="71"/>
      <c r="I87" s="71"/>
      <c r="J87" s="73"/>
      <c r="K87" s="9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21" customHeight="1">
      <c r="A88" s="84"/>
      <c r="B88" s="71"/>
      <c r="C88" s="71"/>
      <c r="D88" s="71"/>
      <c r="E88" s="71"/>
      <c r="F88" s="73"/>
      <c r="G88" s="71"/>
      <c r="H88" s="71"/>
      <c r="I88" s="71"/>
      <c r="J88" s="73"/>
      <c r="K88" s="9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21" customHeight="1">
      <c r="A89" s="84"/>
      <c r="B89" s="71"/>
      <c r="C89" s="71"/>
      <c r="D89" s="71"/>
      <c r="E89" s="71"/>
      <c r="F89" s="73"/>
      <c r="G89" s="71"/>
      <c r="H89" s="71"/>
      <c r="I89" s="71"/>
      <c r="J89" s="73"/>
      <c r="K89" s="9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21" customHeight="1">
      <c r="A90" s="84"/>
      <c r="B90" s="71"/>
      <c r="C90" s="71"/>
      <c r="D90" s="71"/>
      <c r="E90" s="71"/>
      <c r="F90" s="73"/>
      <c r="G90" s="71"/>
      <c r="H90" s="71"/>
      <c r="I90" s="71"/>
      <c r="J90" s="73"/>
      <c r="K90" s="9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21" customHeight="1">
      <c r="A91" s="84"/>
      <c r="B91" s="71"/>
      <c r="C91" s="71"/>
      <c r="D91" s="71"/>
      <c r="E91" s="71"/>
      <c r="F91" s="73"/>
      <c r="G91" s="71"/>
      <c r="H91" s="71"/>
      <c r="I91" s="71"/>
      <c r="J91" s="73"/>
      <c r="K91" s="9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21" customHeight="1">
      <c r="A92" s="84"/>
      <c r="B92" s="71"/>
      <c r="C92" s="71"/>
      <c r="D92" s="71"/>
      <c r="E92" s="71"/>
      <c r="F92" s="73"/>
      <c r="G92" s="71"/>
      <c r="H92" s="71"/>
      <c r="I92" s="71"/>
      <c r="J92" s="73"/>
      <c r="K92" s="9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21" customHeight="1">
      <c r="A93" s="84"/>
      <c r="B93" s="71"/>
      <c r="C93" s="71"/>
      <c r="D93" s="71"/>
      <c r="E93" s="71"/>
      <c r="F93" s="73"/>
      <c r="G93" s="71"/>
      <c r="H93" s="71"/>
      <c r="I93" s="71"/>
      <c r="J93" s="73"/>
      <c r="K93" s="9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21" customHeight="1">
      <c r="A94" s="84"/>
      <c r="B94" s="71"/>
      <c r="C94" s="71"/>
      <c r="D94" s="71"/>
      <c r="E94" s="71"/>
      <c r="F94" s="73"/>
      <c r="G94" s="71"/>
      <c r="H94" s="71"/>
      <c r="I94" s="71"/>
      <c r="J94" s="73"/>
      <c r="K94" s="9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21" customHeight="1">
      <c r="A95" s="84"/>
      <c r="B95" s="71"/>
      <c r="C95" s="71"/>
      <c r="D95" s="71"/>
      <c r="E95" s="71"/>
      <c r="F95" s="73"/>
      <c r="G95" s="71"/>
      <c r="H95" s="71"/>
      <c r="I95" s="71"/>
      <c r="J95" s="73"/>
      <c r="K95" s="9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21" customHeight="1">
      <c r="A96" s="84"/>
      <c r="B96" s="71"/>
      <c r="C96" s="71"/>
      <c r="D96" s="71"/>
      <c r="E96" s="71"/>
      <c r="F96" s="73"/>
      <c r="G96" s="71"/>
      <c r="H96" s="71"/>
      <c r="I96" s="71"/>
      <c r="J96" s="73"/>
      <c r="K96" s="9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21" customHeight="1">
      <c r="A97" s="84"/>
      <c r="B97" s="71"/>
      <c r="C97" s="71"/>
      <c r="D97" s="71"/>
      <c r="E97" s="71"/>
      <c r="F97" s="73"/>
      <c r="G97" s="71"/>
      <c r="H97" s="71"/>
      <c r="I97" s="71"/>
      <c r="J97" s="73"/>
      <c r="K97" s="9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21" customHeight="1">
      <c r="A98" s="84"/>
      <c r="B98" s="71"/>
      <c r="C98" s="71"/>
      <c r="D98" s="71"/>
      <c r="E98" s="71"/>
      <c r="F98" s="73"/>
      <c r="G98" s="71"/>
      <c r="H98" s="71"/>
      <c r="I98" s="71"/>
      <c r="J98" s="73"/>
      <c r="K98" s="9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21" customHeight="1">
      <c r="A99" s="84"/>
      <c r="B99" s="71"/>
      <c r="C99" s="71"/>
      <c r="D99" s="71"/>
      <c r="E99" s="71"/>
      <c r="F99" s="73"/>
      <c r="G99" s="71"/>
      <c r="H99" s="71"/>
      <c r="I99" s="71"/>
      <c r="J99" s="73"/>
      <c r="K99" s="9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21" customHeight="1">
      <c r="A100" s="84"/>
      <c r="B100" s="71"/>
      <c r="C100" s="71"/>
      <c r="D100" s="71"/>
      <c r="E100" s="71"/>
      <c r="F100" s="73"/>
      <c r="G100" s="71"/>
      <c r="H100" s="71"/>
      <c r="I100" s="71"/>
      <c r="J100" s="73"/>
      <c r="K100" s="9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21" customHeight="1">
      <c r="A101" s="84"/>
      <c r="B101" s="71"/>
      <c r="C101" s="71"/>
      <c r="D101" s="71"/>
      <c r="E101" s="71"/>
      <c r="F101" s="73"/>
      <c r="G101" s="71"/>
      <c r="H101" s="71"/>
      <c r="I101" s="71"/>
      <c r="J101" s="73"/>
      <c r="K101" s="9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21" customHeight="1">
      <c r="A102" s="84"/>
      <c r="B102" s="71"/>
      <c r="C102" s="71"/>
      <c r="D102" s="71"/>
      <c r="E102" s="71"/>
      <c r="F102" s="73"/>
      <c r="G102" s="71"/>
      <c r="H102" s="71"/>
      <c r="I102" s="71"/>
      <c r="J102" s="73"/>
      <c r="K102" s="9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21" customHeight="1">
      <c r="A103" s="84"/>
      <c r="B103" s="71"/>
      <c r="C103" s="71"/>
      <c r="D103" s="71"/>
      <c r="E103" s="71"/>
      <c r="F103" s="73"/>
      <c r="G103" s="71"/>
      <c r="H103" s="71"/>
      <c r="I103" s="71"/>
      <c r="J103" s="73"/>
      <c r="K103" s="9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21" customHeight="1">
      <c r="A104" s="84"/>
      <c r="B104" s="71"/>
      <c r="C104" s="71"/>
      <c r="D104" s="71"/>
      <c r="E104" s="71"/>
      <c r="F104" s="73"/>
      <c r="G104" s="71"/>
      <c r="H104" s="71"/>
      <c r="I104" s="71"/>
      <c r="J104" s="73"/>
      <c r="K104" s="9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21" customHeight="1">
      <c r="A105" s="84"/>
      <c r="B105" s="71"/>
      <c r="C105" s="71"/>
      <c r="D105" s="71"/>
      <c r="E105" s="71"/>
      <c r="F105" s="73"/>
      <c r="G105" s="71"/>
      <c r="H105" s="71"/>
      <c r="I105" s="71"/>
      <c r="J105" s="73"/>
      <c r="K105" s="9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21" customHeight="1">
      <c r="A106" s="84"/>
      <c r="B106" s="71"/>
      <c r="C106" s="71"/>
      <c r="D106" s="71"/>
      <c r="E106" s="71"/>
      <c r="F106" s="73"/>
      <c r="G106" s="71"/>
      <c r="H106" s="71"/>
      <c r="I106" s="71"/>
      <c r="J106" s="73"/>
      <c r="K106" s="9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21" customHeight="1">
      <c r="A107" s="84"/>
      <c r="B107" s="71"/>
      <c r="C107" s="71"/>
      <c r="D107" s="71"/>
      <c r="E107" s="71"/>
      <c r="F107" s="73"/>
      <c r="G107" s="71"/>
      <c r="H107" s="71"/>
      <c r="I107" s="71"/>
      <c r="J107" s="73"/>
      <c r="K107" s="9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21" customHeight="1">
      <c r="A108" s="84"/>
      <c r="B108" s="71"/>
      <c r="C108" s="71"/>
      <c r="D108" s="71"/>
      <c r="E108" s="71"/>
      <c r="F108" s="73"/>
      <c r="G108" s="71"/>
      <c r="H108" s="71"/>
      <c r="I108" s="71"/>
      <c r="J108" s="73"/>
      <c r="K108" s="9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21" customHeight="1">
      <c r="A109" s="84"/>
      <c r="B109" s="71"/>
      <c r="C109" s="71"/>
      <c r="D109" s="71"/>
      <c r="E109" s="71"/>
      <c r="F109" s="73"/>
      <c r="G109" s="71"/>
      <c r="H109" s="71"/>
      <c r="I109" s="71"/>
      <c r="J109" s="73"/>
      <c r="K109" s="9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21" customHeight="1">
      <c r="A110" s="84"/>
      <c r="B110" s="71"/>
      <c r="C110" s="71"/>
      <c r="D110" s="71"/>
      <c r="E110" s="71"/>
      <c r="F110" s="73"/>
      <c r="G110" s="71"/>
      <c r="H110" s="71"/>
      <c r="I110" s="71"/>
      <c r="J110" s="73"/>
      <c r="K110" s="9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21" customHeight="1">
      <c r="A111" s="84"/>
      <c r="B111" s="71"/>
      <c r="C111" s="71"/>
      <c r="D111" s="71"/>
      <c r="E111" s="71"/>
      <c r="F111" s="73"/>
      <c r="G111" s="71"/>
      <c r="H111" s="71"/>
      <c r="I111" s="71"/>
      <c r="J111" s="73"/>
      <c r="K111" s="9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21" customHeight="1">
      <c r="A112" s="84"/>
      <c r="B112" s="71"/>
      <c r="C112" s="71"/>
      <c r="D112" s="71"/>
      <c r="E112" s="71"/>
      <c r="F112" s="73"/>
      <c r="G112" s="71"/>
      <c r="H112" s="71"/>
      <c r="I112" s="71"/>
      <c r="J112" s="73"/>
      <c r="K112" s="9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21" customHeight="1">
      <c r="A113" s="84"/>
      <c r="B113" s="71"/>
      <c r="C113" s="71"/>
      <c r="D113" s="71"/>
      <c r="E113" s="71"/>
      <c r="F113" s="73"/>
      <c r="G113" s="71"/>
      <c r="H113" s="71"/>
      <c r="I113" s="71"/>
      <c r="J113" s="73"/>
      <c r="K113" s="9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21" customHeight="1">
      <c r="A114" s="84"/>
      <c r="B114" s="71"/>
      <c r="C114" s="71"/>
      <c r="D114" s="71"/>
      <c r="E114" s="71"/>
      <c r="F114" s="73"/>
      <c r="G114" s="71"/>
      <c r="H114" s="71"/>
      <c r="I114" s="71"/>
      <c r="J114" s="73"/>
      <c r="K114" s="9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21" customHeight="1">
      <c r="A115" s="84"/>
      <c r="B115" s="71"/>
      <c r="C115" s="71"/>
      <c r="D115" s="71"/>
      <c r="E115" s="71"/>
      <c r="F115" s="73"/>
      <c r="G115" s="71"/>
      <c r="H115" s="71"/>
      <c r="I115" s="71"/>
      <c r="J115" s="73"/>
      <c r="K115" s="9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21" customHeight="1">
      <c r="A116" s="84"/>
      <c r="B116" s="71"/>
      <c r="C116" s="71"/>
      <c r="D116" s="71"/>
      <c r="E116" s="71"/>
      <c r="F116" s="73"/>
      <c r="G116" s="71"/>
      <c r="H116" s="71"/>
      <c r="I116" s="71"/>
      <c r="J116" s="73"/>
      <c r="K116" s="9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21" customHeight="1">
      <c r="A117" s="84"/>
      <c r="B117" s="71"/>
      <c r="C117" s="71"/>
      <c r="D117" s="71"/>
      <c r="E117" s="71"/>
      <c r="F117" s="73"/>
      <c r="G117" s="71"/>
      <c r="H117" s="71"/>
      <c r="I117" s="71"/>
      <c r="J117" s="73"/>
      <c r="K117" s="9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21" customHeight="1">
      <c r="A118" s="84"/>
      <c r="B118" s="71"/>
      <c r="C118" s="71"/>
      <c r="D118" s="71"/>
      <c r="E118" s="71"/>
      <c r="F118" s="73"/>
      <c r="G118" s="71"/>
      <c r="H118" s="71"/>
      <c r="I118" s="71"/>
      <c r="J118" s="73"/>
      <c r="K118" s="9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21" customHeight="1">
      <c r="A119" s="84"/>
      <c r="B119" s="71"/>
      <c r="C119" s="71"/>
      <c r="D119" s="71"/>
      <c r="E119" s="71"/>
      <c r="F119" s="73"/>
      <c r="G119" s="71"/>
      <c r="H119" s="71"/>
      <c r="I119" s="71"/>
      <c r="J119" s="73"/>
      <c r="K119" s="9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21" customHeight="1">
      <c r="A120" s="84"/>
      <c r="B120" s="71"/>
      <c r="C120" s="71"/>
      <c r="D120" s="71"/>
      <c r="E120" s="71"/>
      <c r="F120" s="73"/>
      <c r="G120" s="71"/>
      <c r="H120" s="71"/>
      <c r="I120" s="71"/>
      <c r="J120" s="73"/>
      <c r="K120" s="9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21" customHeight="1">
      <c r="A121" s="84"/>
      <c r="B121" s="71"/>
      <c r="C121" s="71"/>
      <c r="D121" s="71"/>
      <c r="E121" s="71"/>
      <c r="F121" s="73"/>
      <c r="G121" s="71"/>
      <c r="H121" s="71"/>
      <c r="I121" s="71"/>
      <c r="J121" s="73"/>
      <c r="K121" s="9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21" customHeight="1">
      <c r="A122" s="84"/>
      <c r="B122" s="71"/>
      <c r="C122" s="71"/>
      <c r="D122" s="71"/>
      <c r="E122" s="71"/>
      <c r="F122" s="73"/>
      <c r="G122" s="71"/>
      <c r="H122" s="71"/>
      <c r="I122" s="71"/>
      <c r="J122" s="73"/>
      <c r="K122" s="9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21" customHeight="1">
      <c r="A123" s="84"/>
      <c r="B123" s="71"/>
      <c r="C123" s="71"/>
      <c r="D123" s="71"/>
      <c r="E123" s="71"/>
      <c r="F123" s="73"/>
      <c r="G123" s="71"/>
      <c r="H123" s="71"/>
      <c r="I123" s="71"/>
      <c r="J123" s="73"/>
      <c r="K123" s="9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21" customHeight="1">
      <c r="A124" s="84"/>
      <c r="B124" s="71"/>
      <c r="C124" s="71"/>
      <c r="D124" s="71"/>
      <c r="E124" s="71"/>
      <c r="F124" s="73"/>
      <c r="G124" s="71"/>
      <c r="H124" s="71"/>
      <c r="I124" s="71"/>
      <c r="J124" s="73"/>
      <c r="K124" s="9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21" customHeight="1">
      <c r="A125" s="84"/>
      <c r="B125" s="71"/>
      <c r="C125" s="71"/>
      <c r="D125" s="71"/>
      <c r="E125" s="71"/>
      <c r="F125" s="73"/>
      <c r="G125" s="71"/>
      <c r="H125" s="71"/>
      <c r="I125" s="71"/>
      <c r="J125" s="73"/>
      <c r="K125" s="9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21" customHeight="1">
      <c r="A126" s="84"/>
      <c r="B126" s="71"/>
      <c r="C126" s="71"/>
      <c r="D126" s="71"/>
      <c r="E126" s="71"/>
      <c r="F126" s="73"/>
      <c r="G126" s="71"/>
      <c r="H126" s="71"/>
      <c r="I126" s="71"/>
      <c r="J126" s="73"/>
      <c r="K126" s="9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21" customHeight="1">
      <c r="A127" s="84"/>
      <c r="B127" s="71"/>
      <c r="C127" s="71"/>
      <c r="D127" s="71"/>
      <c r="E127" s="71"/>
      <c r="F127" s="73"/>
      <c r="G127" s="71"/>
      <c r="H127" s="71"/>
      <c r="I127" s="71"/>
      <c r="J127" s="73"/>
      <c r="K127" s="9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21" customHeight="1">
      <c r="A128" s="84"/>
      <c r="B128" s="71"/>
      <c r="C128" s="71"/>
      <c r="D128" s="71"/>
      <c r="E128" s="71"/>
      <c r="F128" s="73"/>
      <c r="G128" s="71"/>
      <c r="H128" s="71"/>
      <c r="I128" s="71"/>
      <c r="J128" s="73"/>
      <c r="K128" s="9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21" customHeight="1">
      <c r="A129" s="84"/>
      <c r="B129" s="71"/>
      <c r="C129" s="71"/>
      <c r="D129" s="71"/>
      <c r="E129" s="71"/>
      <c r="F129" s="73"/>
      <c r="G129" s="71"/>
      <c r="H129" s="71"/>
      <c r="I129" s="71"/>
      <c r="J129" s="73"/>
      <c r="K129" s="9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21" customHeight="1">
      <c r="A130" s="84"/>
      <c r="B130" s="71"/>
      <c r="C130" s="71"/>
      <c r="D130" s="71"/>
      <c r="E130" s="71"/>
      <c r="F130" s="73"/>
      <c r="G130" s="71"/>
      <c r="H130" s="71"/>
      <c r="I130" s="71"/>
      <c r="J130" s="73"/>
      <c r="K130" s="9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21" customHeight="1">
      <c r="A131" s="84"/>
      <c r="B131" s="71"/>
      <c r="C131" s="71"/>
      <c r="D131" s="71"/>
      <c r="E131" s="71"/>
      <c r="F131" s="73"/>
      <c r="G131" s="71"/>
      <c r="H131" s="71"/>
      <c r="I131" s="71"/>
      <c r="J131" s="73"/>
      <c r="K131" s="9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21" customHeight="1">
      <c r="A132" s="84"/>
      <c r="B132" s="71"/>
      <c r="C132" s="71"/>
      <c r="D132" s="71"/>
      <c r="E132" s="71"/>
      <c r="F132" s="73"/>
      <c r="G132" s="71"/>
      <c r="H132" s="71"/>
      <c r="I132" s="71"/>
      <c r="J132" s="73"/>
      <c r="K132" s="9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21" customHeight="1">
      <c r="A133" s="84"/>
      <c r="B133" s="71"/>
      <c r="C133" s="71"/>
      <c r="D133" s="71"/>
      <c r="E133" s="71"/>
      <c r="F133" s="73"/>
      <c r="G133" s="71"/>
      <c r="H133" s="71"/>
      <c r="I133" s="71"/>
      <c r="J133" s="73"/>
      <c r="K133" s="9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21" customHeight="1">
      <c r="A134" s="84"/>
      <c r="B134" s="71"/>
      <c r="C134" s="71"/>
      <c r="D134" s="71"/>
      <c r="E134" s="71"/>
      <c r="F134" s="73"/>
      <c r="G134" s="71"/>
      <c r="H134" s="71"/>
      <c r="I134" s="71"/>
      <c r="J134" s="73"/>
      <c r="K134" s="9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21" customHeight="1">
      <c r="A135" s="84"/>
      <c r="B135" s="71"/>
      <c r="C135" s="71"/>
      <c r="D135" s="71"/>
      <c r="E135" s="71"/>
      <c r="F135" s="73"/>
      <c r="G135" s="71"/>
      <c r="H135" s="71"/>
      <c r="I135" s="71"/>
      <c r="J135" s="73"/>
      <c r="K135" s="9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21" customHeight="1">
      <c r="A136" s="84"/>
      <c r="B136" s="71"/>
      <c r="C136" s="71"/>
      <c r="D136" s="71"/>
      <c r="E136" s="71"/>
      <c r="F136" s="73"/>
      <c r="G136" s="71"/>
      <c r="H136" s="71"/>
      <c r="I136" s="71"/>
      <c r="J136" s="73"/>
      <c r="K136" s="9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21" customHeight="1">
      <c r="A137" s="84"/>
      <c r="B137" s="71"/>
      <c r="C137" s="71"/>
      <c r="D137" s="71"/>
      <c r="E137" s="71"/>
      <c r="F137" s="73"/>
      <c r="G137" s="71"/>
      <c r="H137" s="71"/>
      <c r="I137" s="71"/>
      <c r="J137" s="73"/>
      <c r="K137" s="9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21" customHeight="1">
      <c r="A138" s="84"/>
      <c r="B138" s="71"/>
      <c r="C138" s="71"/>
      <c r="D138" s="71"/>
      <c r="E138" s="71"/>
      <c r="F138" s="73"/>
      <c r="G138" s="71"/>
      <c r="H138" s="71"/>
      <c r="I138" s="71"/>
      <c r="J138" s="73"/>
      <c r="K138" s="9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21" customHeight="1">
      <c r="A139" s="84"/>
      <c r="B139" s="71"/>
      <c r="C139" s="71"/>
      <c r="D139" s="71"/>
      <c r="E139" s="71"/>
      <c r="F139" s="73"/>
      <c r="G139" s="71"/>
      <c r="H139" s="71"/>
      <c r="I139" s="71"/>
      <c r="J139" s="73"/>
      <c r="K139" s="9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21" customHeight="1">
      <c r="A140" s="84"/>
      <c r="B140" s="71"/>
      <c r="C140" s="71"/>
      <c r="D140" s="71"/>
      <c r="E140" s="71"/>
      <c r="F140" s="73"/>
      <c r="G140" s="71"/>
      <c r="H140" s="71"/>
      <c r="I140" s="71"/>
      <c r="J140" s="73"/>
      <c r="K140" s="9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21" customHeight="1">
      <c r="A141" s="84"/>
      <c r="B141" s="71"/>
      <c r="C141" s="71"/>
      <c r="D141" s="71"/>
      <c r="E141" s="71"/>
      <c r="F141" s="73"/>
      <c r="G141" s="71"/>
      <c r="H141" s="71"/>
      <c r="I141" s="71"/>
      <c r="J141" s="73"/>
      <c r="K141" s="9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21" customHeight="1">
      <c r="A142" s="84"/>
      <c r="B142" s="71"/>
      <c r="C142" s="71"/>
      <c r="D142" s="71"/>
      <c r="E142" s="71"/>
      <c r="F142" s="73"/>
      <c r="G142" s="71"/>
      <c r="H142" s="71"/>
      <c r="I142" s="71"/>
      <c r="J142" s="73"/>
      <c r="K142" s="9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21" customHeight="1">
      <c r="A143" s="84"/>
      <c r="B143" s="71"/>
      <c r="C143" s="71"/>
      <c r="D143" s="71"/>
      <c r="E143" s="71"/>
      <c r="F143" s="73"/>
      <c r="G143" s="71"/>
      <c r="H143" s="71"/>
      <c r="I143" s="71"/>
      <c r="J143" s="73"/>
      <c r="K143" s="9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21" customHeight="1">
      <c r="A144" s="84"/>
      <c r="B144" s="71"/>
      <c r="C144" s="71"/>
      <c r="D144" s="71"/>
      <c r="E144" s="71"/>
      <c r="F144" s="73"/>
      <c r="G144" s="71"/>
      <c r="H144" s="71"/>
      <c r="I144" s="71"/>
      <c r="J144" s="73"/>
      <c r="K144" s="9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21" customHeight="1">
      <c r="A145" s="84"/>
      <c r="B145" s="71"/>
      <c r="C145" s="71"/>
      <c r="D145" s="71"/>
      <c r="E145" s="71"/>
      <c r="F145" s="73"/>
      <c r="G145" s="71"/>
      <c r="H145" s="71"/>
      <c r="I145" s="71"/>
      <c r="J145" s="73"/>
      <c r="K145" s="9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21" customHeight="1">
      <c r="A146" s="84"/>
      <c r="B146" s="71"/>
      <c r="C146" s="71"/>
      <c r="D146" s="71"/>
      <c r="E146" s="71"/>
      <c r="F146" s="73"/>
      <c r="G146" s="71"/>
      <c r="H146" s="71"/>
      <c r="I146" s="71"/>
      <c r="J146" s="73"/>
      <c r="K146" s="9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21" customHeight="1">
      <c r="A147" s="84"/>
      <c r="B147" s="71"/>
      <c r="C147" s="71"/>
      <c r="D147" s="71"/>
      <c r="E147" s="71"/>
      <c r="F147" s="73"/>
      <c r="G147" s="71"/>
      <c r="H147" s="71"/>
      <c r="I147" s="71"/>
      <c r="J147" s="73"/>
      <c r="K147" s="9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21" customHeight="1">
      <c r="A148" s="84"/>
      <c r="B148" s="71"/>
      <c r="C148" s="71"/>
      <c r="D148" s="71"/>
      <c r="E148" s="71"/>
      <c r="F148" s="73"/>
      <c r="G148" s="71"/>
      <c r="H148" s="71"/>
      <c r="I148" s="71"/>
      <c r="J148" s="73"/>
      <c r="K148" s="9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21" customHeight="1">
      <c r="A149" s="84"/>
      <c r="B149" s="71"/>
      <c r="C149" s="71"/>
      <c r="D149" s="71"/>
      <c r="E149" s="71"/>
      <c r="F149" s="73"/>
      <c r="G149" s="71"/>
      <c r="H149" s="71"/>
      <c r="I149" s="71"/>
      <c r="J149" s="73"/>
      <c r="K149" s="9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21" customHeight="1">
      <c r="A150" s="84"/>
      <c r="B150" s="71"/>
      <c r="C150" s="71"/>
      <c r="D150" s="71"/>
      <c r="E150" s="71"/>
      <c r="F150" s="73"/>
      <c r="G150" s="71"/>
      <c r="H150" s="71"/>
      <c r="I150" s="71"/>
      <c r="J150" s="73"/>
      <c r="K150" s="9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21" customHeight="1">
      <c r="A151" s="84"/>
      <c r="B151" s="71"/>
      <c r="C151" s="71"/>
      <c r="D151" s="71"/>
      <c r="E151" s="71"/>
      <c r="F151" s="73"/>
      <c r="G151" s="71"/>
      <c r="H151" s="71"/>
      <c r="I151" s="71"/>
      <c r="J151" s="73"/>
      <c r="K151" s="9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21" customHeight="1">
      <c r="A152" s="84"/>
      <c r="B152" s="71"/>
      <c r="C152" s="71"/>
      <c r="D152" s="71"/>
      <c r="E152" s="71"/>
      <c r="F152" s="73"/>
      <c r="G152" s="71"/>
      <c r="H152" s="71"/>
      <c r="I152" s="71"/>
      <c r="J152" s="73"/>
      <c r="K152" s="9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21" customHeight="1">
      <c r="A153" s="84"/>
      <c r="B153" s="71"/>
      <c r="C153" s="71"/>
      <c r="D153" s="71"/>
      <c r="E153" s="71"/>
      <c r="F153" s="73"/>
      <c r="G153" s="71"/>
      <c r="H153" s="71"/>
      <c r="I153" s="71"/>
      <c r="J153" s="73"/>
      <c r="K153" s="9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21" customHeight="1">
      <c r="A154" s="84"/>
      <c r="B154" s="71"/>
      <c r="C154" s="71"/>
      <c r="D154" s="71"/>
      <c r="E154" s="71"/>
      <c r="F154" s="73"/>
      <c r="G154" s="71"/>
      <c r="H154" s="71"/>
      <c r="I154" s="71"/>
      <c r="J154" s="73"/>
      <c r="K154" s="9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21" customHeight="1">
      <c r="A155" s="84"/>
      <c r="B155" s="71"/>
      <c r="C155" s="71"/>
      <c r="D155" s="71"/>
      <c r="E155" s="71"/>
      <c r="F155" s="73"/>
      <c r="G155" s="71"/>
      <c r="H155" s="71"/>
      <c r="I155" s="71"/>
      <c r="J155" s="73"/>
      <c r="K155" s="9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21" customHeight="1">
      <c r="A156" s="84"/>
      <c r="B156" s="71"/>
      <c r="C156" s="71"/>
      <c r="D156" s="71"/>
      <c r="E156" s="71"/>
      <c r="F156" s="73"/>
      <c r="G156" s="71"/>
      <c r="H156" s="71"/>
      <c r="I156" s="71"/>
      <c r="J156" s="73"/>
      <c r="K156" s="9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21" customHeight="1">
      <c r="A157" s="84"/>
      <c r="B157" s="71"/>
      <c r="C157" s="71"/>
      <c r="D157" s="71"/>
      <c r="E157" s="71"/>
      <c r="F157" s="73"/>
      <c r="G157" s="71"/>
      <c r="H157" s="71"/>
      <c r="I157" s="71"/>
      <c r="J157" s="73"/>
      <c r="K157" s="9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21" customHeight="1">
      <c r="A158" s="84"/>
      <c r="B158" s="71"/>
      <c r="C158" s="71"/>
      <c r="D158" s="71"/>
      <c r="E158" s="71"/>
      <c r="F158" s="73"/>
      <c r="G158" s="71"/>
      <c r="H158" s="71"/>
      <c r="I158" s="71"/>
      <c r="J158" s="73"/>
      <c r="K158" s="9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21" customHeight="1">
      <c r="A159" s="84"/>
      <c r="B159" s="71"/>
      <c r="C159" s="71"/>
      <c r="D159" s="71"/>
      <c r="E159" s="71"/>
      <c r="F159" s="73"/>
      <c r="G159" s="71"/>
      <c r="H159" s="71"/>
      <c r="I159" s="71"/>
      <c r="J159" s="73"/>
      <c r="K159" s="9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21" customHeight="1">
      <c r="A160" s="84"/>
      <c r="B160" s="71"/>
      <c r="C160" s="71"/>
      <c r="D160" s="71"/>
      <c r="E160" s="71"/>
      <c r="F160" s="73"/>
      <c r="G160" s="71"/>
      <c r="H160" s="71"/>
      <c r="I160" s="71"/>
      <c r="J160" s="73"/>
      <c r="K160" s="9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21" customHeight="1">
      <c r="A161" s="84"/>
      <c r="B161" s="71"/>
      <c r="C161" s="71"/>
      <c r="D161" s="71"/>
      <c r="E161" s="71"/>
      <c r="F161" s="73"/>
      <c r="G161" s="71"/>
      <c r="H161" s="71"/>
      <c r="I161" s="71"/>
      <c r="J161" s="73"/>
      <c r="K161" s="9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21" customHeight="1">
      <c r="A162" s="84"/>
      <c r="B162" s="71"/>
      <c r="C162" s="71"/>
      <c r="D162" s="71"/>
      <c r="E162" s="71"/>
      <c r="F162" s="73"/>
      <c r="G162" s="71"/>
      <c r="H162" s="71"/>
      <c r="I162" s="71"/>
      <c r="J162" s="73"/>
      <c r="K162" s="9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21" customHeight="1">
      <c r="A163" s="84"/>
      <c r="B163" s="71"/>
      <c r="C163" s="71"/>
      <c r="D163" s="71"/>
      <c r="E163" s="71"/>
      <c r="F163" s="73"/>
      <c r="G163" s="71"/>
      <c r="H163" s="71"/>
      <c r="I163" s="71"/>
      <c r="J163" s="73"/>
      <c r="K163" s="9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21" customHeight="1">
      <c r="A164" s="84"/>
      <c r="B164" s="71"/>
      <c r="C164" s="71"/>
      <c r="D164" s="71"/>
      <c r="E164" s="71"/>
      <c r="F164" s="73"/>
      <c r="G164" s="71"/>
      <c r="H164" s="71"/>
      <c r="I164" s="71"/>
      <c r="J164" s="73"/>
      <c r="K164" s="9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21" customHeight="1">
      <c r="A165" s="84"/>
      <c r="B165" s="71"/>
      <c r="C165" s="71"/>
      <c r="D165" s="71"/>
      <c r="E165" s="71"/>
      <c r="F165" s="73"/>
      <c r="G165" s="71"/>
      <c r="H165" s="71"/>
      <c r="I165" s="71"/>
      <c r="J165" s="73"/>
      <c r="K165" s="9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21" customHeight="1">
      <c r="A166" s="84"/>
      <c r="B166" s="71"/>
      <c r="C166" s="71"/>
      <c r="D166" s="71"/>
      <c r="E166" s="71"/>
      <c r="F166" s="73"/>
      <c r="G166" s="71"/>
      <c r="H166" s="71"/>
      <c r="I166" s="71"/>
      <c r="J166" s="73"/>
      <c r="K166" s="9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21" customHeight="1">
      <c r="A167" s="84"/>
      <c r="B167" s="71"/>
      <c r="C167" s="71"/>
      <c r="D167" s="71"/>
      <c r="E167" s="71"/>
      <c r="F167" s="73"/>
      <c r="G167" s="71"/>
      <c r="H167" s="71"/>
      <c r="I167" s="71"/>
      <c r="J167" s="73"/>
      <c r="K167" s="9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21" customHeight="1">
      <c r="A168" s="84"/>
      <c r="B168" s="71"/>
      <c r="C168" s="71"/>
      <c r="D168" s="71"/>
      <c r="E168" s="71"/>
      <c r="F168" s="73"/>
      <c r="G168" s="71"/>
      <c r="H168" s="71"/>
      <c r="I168" s="71"/>
      <c r="J168" s="73"/>
      <c r="K168" s="9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21" customHeight="1">
      <c r="A169" s="84"/>
      <c r="B169" s="71"/>
      <c r="C169" s="71"/>
      <c r="D169" s="71"/>
      <c r="E169" s="71"/>
      <c r="F169" s="73"/>
      <c r="G169" s="71"/>
      <c r="H169" s="71"/>
      <c r="I169" s="71"/>
      <c r="J169" s="73"/>
      <c r="K169" s="9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21" customHeight="1">
      <c r="A170" s="84"/>
      <c r="B170" s="71"/>
      <c r="C170" s="71"/>
      <c r="D170" s="71"/>
      <c r="E170" s="71"/>
      <c r="F170" s="73"/>
      <c r="G170" s="71"/>
      <c r="H170" s="71"/>
      <c r="I170" s="71"/>
      <c r="J170" s="73"/>
      <c r="K170" s="9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21" customHeight="1">
      <c r="A171" s="84"/>
      <c r="B171" s="71"/>
      <c r="C171" s="71"/>
      <c r="D171" s="71"/>
      <c r="E171" s="71"/>
      <c r="F171" s="73"/>
      <c r="G171" s="71"/>
      <c r="H171" s="71"/>
      <c r="I171" s="71"/>
      <c r="J171" s="73"/>
      <c r="K171" s="9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21" customHeight="1">
      <c r="A172" s="84"/>
      <c r="B172" s="71"/>
      <c r="C172" s="71"/>
      <c r="D172" s="71"/>
      <c r="E172" s="71"/>
      <c r="F172" s="73"/>
      <c r="G172" s="71"/>
      <c r="H172" s="71"/>
      <c r="I172" s="71"/>
      <c r="J172" s="73"/>
      <c r="K172" s="9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21" customHeight="1">
      <c r="A173" s="84"/>
      <c r="B173" s="71"/>
      <c r="C173" s="71"/>
      <c r="D173" s="71"/>
      <c r="E173" s="71"/>
      <c r="F173" s="73"/>
      <c r="G173" s="71"/>
      <c r="H173" s="71"/>
      <c r="I173" s="71"/>
      <c r="J173" s="73"/>
      <c r="K173" s="9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21" customHeight="1">
      <c r="A174" s="84"/>
      <c r="B174" s="71"/>
      <c r="C174" s="71"/>
      <c r="D174" s="71"/>
      <c r="E174" s="71"/>
      <c r="F174" s="73"/>
      <c r="G174" s="71"/>
      <c r="H174" s="71"/>
      <c r="I174" s="71"/>
      <c r="J174" s="73"/>
      <c r="K174" s="9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21" customHeight="1">
      <c r="A175" s="84"/>
      <c r="B175" s="71"/>
      <c r="C175" s="71"/>
      <c r="D175" s="71"/>
      <c r="E175" s="71"/>
      <c r="F175" s="73"/>
      <c r="G175" s="71"/>
      <c r="H175" s="71"/>
      <c r="I175" s="71"/>
      <c r="J175" s="73"/>
      <c r="K175" s="9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21" customHeight="1">
      <c r="A176" s="84"/>
      <c r="B176" s="71"/>
      <c r="C176" s="71"/>
      <c r="D176" s="71"/>
      <c r="E176" s="71"/>
      <c r="F176" s="73"/>
      <c r="G176" s="71"/>
      <c r="H176" s="71"/>
      <c r="I176" s="71"/>
      <c r="J176" s="73"/>
      <c r="K176" s="9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21" customHeight="1">
      <c r="A177" s="84"/>
      <c r="B177" s="71"/>
      <c r="C177" s="71"/>
      <c r="D177" s="71"/>
      <c r="E177" s="71"/>
      <c r="F177" s="73"/>
      <c r="G177" s="71"/>
      <c r="H177" s="71"/>
      <c r="I177" s="71"/>
      <c r="J177" s="73"/>
      <c r="K177" s="9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21" customHeight="1">
      <c r="A178" s="84"/>
      <c r="B178" s="71"/>
      <c r="C178" s="71"/>
      <c r="D178" s="71"/>
      <c r="E178" s="71"/>
      <c r="F178" s="73"/>
      <c r="G178" s="71"/>
      <c r="H178" s="71"/>
      <c r="I178" s="71"/>
      <c r="J178" s="73"/>
      <c r="K178" s="9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21" customHeight="1">
      <c r="A179" s="84"/>
      <c r="B179" s="71"/>
      <c r="C179" s="71"/>
      <c r="D179" s="71"/>
      <c r="E179" s="71"/>
      <c r="F179" s="73"/>
      <c r="G179" s="71"/>
      <c r="H179" s="71"/>
      <c r="I179" s="71"/>
      <c r="J179" s="73"/>
      <c r="K179" s="9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21" customHeight="1">
      <c r="A180" s="84"/>
      <c r="B180" s="71"/>
      <c r="C180" s="71"/>
      <c r="D180" s="71"/>
      <c r="E180" s="71"/>
      <c r="F180" s="73"/>
      <c r="G180" s="71"/>
      <c r="H180" s="71"/>
      <c r="I180" s="71"/>
      <c r="J180" s="73"/>
      <c r="K180" s="9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21" customHeight="1">
      <c r="A181" s="84"/>
      <c r="B181" s="71"/>
      <c r="C181" s="71"/>
      <c r="D181" s="71"/>
      <c r="E181" s="71"/>
      <c r="F181" s="73"/>
      <c r="G181" s="71"/>
      <c r="H181" s="71"/>
      <c r="I181" s="71"/>
      <c r="J181" s="73"/>
      <c r="K181" s="9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21" customHeight="1">
      <c r="A182" s="84"/>
      <c r="B182" s="71"/>
      <c r="C182" s="71"/>
      <c r="D182" s="71"/>
      <c r="E182" s="71"/>
      <c r="F182" s="73"/>
      <c r="G182" s="71"/>
      <c r="H182" s="71"/>
      <c r="I182" s="71"/>
      <c r="J182" s="73"/>
      <c r="K182" s="9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21" customHeight="1">
      <c r="A183" s="84"/>
      <c r="B183" s="71"/>
      <c r="C183" s="71"/>
      <c r="D183" s="71"/>
      <c r="E183" s="71"/>
      <c r="F183" s="73"/>
      <c r="G183" s="71"/>
      <c r="H183" s="71"/>
      <c r="I183" s="71"/>
      <c r="J183" s="73"/>
      <c r="K183" s="9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21" customHeight="1">
      <c r="A184" s="84"/>
      <c r="B184" s="71"/>
      <c r="C184" s="71"/>
      <c r="D184" s="71"/>
      <c r="E184" s="71"/>
      <c r="F184" s="73"/>
      <c r="G184" s="71"/>
      <c r="H184" s="71"/>
      <c r="I184" s="71"/>
      <c r="J184" s="73"/>
      <c r="K184" s="9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21" customHeight="1">
      <c r="A185" s="84"/>
      <c r="B185" s="71"/>
      <c r="C185" s="71"/>
      <c r="D185" s="71"/>
      <c r="E185" s="71"/>
      <c r="F185" s="73"/>
      <c r="G185" s="71"/>
      <c r="H185" s="71"/>
      <c r="I185" s="71"/>
      <c r="J185" s="73"/>
      <c r="K185" s="9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21" customHeight="1">
      <c r="A186" s="84"/>
      <c r="B186" s="71"/>
      <c r="C186" s="71"/>
      <c r="D186" s="71"/>
      <c r="E186" s="71"/>
      <c r="F186" s="73"/>
      <c r="G186" s="71"/>
      <c r="H186" s="71"/>
      <c r="I186" s="71"/>
      <c r="J186" s="73"/>
      <c r="K186" s="9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21" customHeight="1">
      <c r="A187" s="84"/>
      <c r="B187" s="71"/>
      <c r="C187" s="71"/>
      <c r="D187" s="71"/>
      <c r="E187" s="71"/>
      <c r="F187" s="73"/>
      <c r="G187" s="71"/>
      <c r="H187" s="71"/>
      <c r="I187" s="71"/>
      <c r="J187" s="73"/>
      <c r="K187" s="9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21" customHeight="1">
      <c r="A188" s="84"/>
      <c r="B188" s="71"/>
      <c r="C188" s="71"/>
      <c r="D188" s="71"/>
      <c r="E188" s="71"/>
      <c r="F188" s="73"/>
      <c r="G188" s="71"/>
      <c r="H188" s="71"/>
      <c r="I188" s="71"/>
      <c r="J188" s="73"/>
      <c r="K188" s="9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21" customHeight="1">
      <c r="A189" s="84"/>
      <c r="B189" s="71"/>
      <c r="C189" s="71"/>
      <c r="D189" s="71"/>
      <c r="E189" s="71"/>
      <c r="F189" s="73"/>
      <c r="G189" s="71"/>
      <c r="H189" s="71"/>
      <c r="I189" s="71"/>
      <c r="J189" s="73"/>
      <c r="K189" s="9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21" customHeight="1">
      <c r="A190" s="84"/>
      <c r="B190" s="71"/>
      <c r="C190" s="71"/>
      <c r="D190" s="71"/>
      <c r="E190" s="71"/>
      <c r="F190" s="73"/>
      <c r="G190" s="71"/>
      <c r="H190" s="71"/>
      <c r="I190" s="71"/>
      <c r="J190" s="73"/>
      <c r="K190" s="9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21" customHeight="1">
      <c r="A191" s="84"/>
      <c r="B191" s="71"/>
      <c r="C191" s="71"/>
      <c r="D191" s="71"/>
      <c r="E191" s="71"/>
      <c r="F191" s="73"/>
      <c r="G191" s="71"/>
      <c r="H191" s="71"/>
      <c r="I191" s="71"/>
      <c r="J191" s="73"/>
      <c r="K191" s="9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21" customHeight="1">
      <c r="A192" s="84"/>
      <c r="B192" s="71"/>
      <c r="C192" s="71"/>
      <c r="D192" s="71"/>
      <c r="E192" s="71"/>
      <c r="F192" s="73"/>
      <c r="G192" s="71"/>
      <c r="H192" s="71"/>
      <c r="I192" s="71"/>
      <c r="J192" s="73"/>
      <c r="K192" s="9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21" customHeight="1">
      <c r="A193" s="84"/>
      <c r="B193" s="71"/>
      <c r="C193" s="71"/>
      <c r="D193" s="71"/>
      <c r="E193" s="71"/>
      <c r="F193" s="73"/>
      <c r="G193" s="71"/>
      <c r="H193" s="71"/>
      <c r="I193" s="71"/>
      <c r="J193" s="73"/>
      <c r="K193" s="9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21" customHeight="1">
      <c r="A194" s="84"/>
      <c r="B194" s="71"/>
      <c r="C194" s="71"/>
      <c r="D194" s="71"/>
      <c r="E194" s="71"/>
      <c r="F194" s="73"/>
      <c r="G194" s="71"/>
      <c r="H194" s="71"/>
      <c r="I194" s="71"/>
      <c r="J194" s="73"/>
      <c r="K194" s="9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21" customHeight="1">
      <c r="A195" s="84"/>
      <c r="B195" s="71"/>
      <c r="C195" s="71"/>
      <c r="D195" s="71"/>
      <c r="E195" s="71"/>
      <c r="F195" s="73"/>
      <c r="G195" s="71"/>
      <c r="H195" s="71"/>
      <c r="I195" s="71"/>
      <c r="J195" s="73"/>
      <c r="K195" s="9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21" customHeight="1">
      <c r="A196" s="84"/>
      <c r="B196" s="71"/>
      <c r="C196" s="71"/>
      <c r="D196" s="71"/>
      <c r="E196" s="71"/>
      <c r="F196" s="73"/>
      <c r="G196" s="71"/>
      <c r="H196" s="71"/>
      <c r="I196" s="71"/>
      <c r="J196" s="73"/>
      <c r="K196" s="9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21" customHeight="1">
      <c r="A197" s="84"/>
      <c r="B197" s="71"/>
      <c r="C197" s="71"/>
      <c r="D197" s="71"/>
      <c r="E197" s="71"/>
      <c r="F197" s="73"/>
      <c r="G197" s="71"/>
      <c r="H197" s="71"/>
      <c r="I197" s="71"/>
      <c r="J197" s="73"/>
      <c r="K197" s="9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21" customHeight="1">
      <c r="A198" s="84"/>
      <c r="B198" s="71"/>
      <c r="C198" s="71"/>
      <c r="D198" s="71"/>
      <c r="E198" s="71"/>
      <c r="F198" s="73"/>
      <c r="G198" s="71"/>
      <c r="H198" s="71"/>
      <c r="I198" s="71"/>
      <c r="J198" s="73"/>
      <c r="K198" s="9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21" customHeight="1">
      <c r="A199" s="84"/>
      <c r="B199" s="71"/>
      <c r="C199" s="71"/>
      <c r="D199" s="71"/>
      <c r="E199" s="71"/>
      <c r="F199" s="73"/>
      <c r="G199" s="71"/>
      <c r="H199" s="71"/>
      <c r="I199" s="71"/>
      <c r="J199" s="73"/>
      <c r="K199" s="9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21" customHeight="1">
      <c r="A200" s="84"/>
      <c r="B200" s="71"/>
      <c r="C200" s="71"/>
      <c r="D200" s="71"/>
      <c r="E200" s="71"/>
      <c r="F200" s="73"/>
      <c r="G200" s="71"/>
      <c r="H200" s="71"/>
      <c r="I200" s="71"/>
      <c r="J200" s="73"/>
      <c r="K200" s="9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21" customHeight="1">
      <c r="A201" s="84"/>
      <c r="B201" s="71"/>
      <c r="C201" s="71"/>
      <c r="D201" s="71"/>
      <c r="E201" s="71"/>
      <c r="F201" s="73"/>
      <c r="G201" s="71"/>
      <c r="H201" s="71"/>
      <c r="I201" s="71"/>
      <c r="J201" s="73"/>
      <c r="K201" s="9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21" customHeight="1">
      <c r="A202" s="84"/>
      <c r="B202" s="71"/>
      <c r="C202" s="71"/>
      <c r="D202" s="71"/>
      <c r="E202" s="71"/>
      <c r="F202" s="73"/>
      <c r="G202" s="71"/>
      <c r="H202" s="71"/>
      <c r="I202" s="71"/>
      <c r="J202" s="73"/>
      <c r="K202" s="9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21" customHeight="1">
      <c r="A203" s="84"/>
      <c r="B203" s="71"/>
      <c r="C203" s="71"/>
      <c r="D203" s="71"/>
      <c r="E203" s="71"/>
      <c r="F203" s="73"/>
      <c r="G203" s="71"/>
      <c r="H203" s="71"/>
      <c r="I203" s="71"/>
      <c r="J203" s="73"/>
      <c r="K203" s="9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21" customHeight="1">
      <c r="A204" s="84"/>
      <c r="B204" s="71"/>
      <c r="C204" s="71"/>
      <c r="D204" s="71"/>
      <c r="E204" s="71"/>
      <c r="F204" s="73"/>
      <c r="G204" s="71"/>
      <c r="H204" s="71"/>
      <c r="I204" s="71"/>
      <c r="J204" s="73"/>
      <c r="K204" s="9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21" customHeight="1">
      <c r="A205" s="84"/>
      <c r="B205" s="71"/>
      <c r="C205" s="71"/>
      <c r="D205" s="71"/>
      <c r="E205" s="71"/>
      <c r="F205" s="73"/>
      <c r="G205" s="71"/>
      <c r="H205" s="71"/>
      <c r="I205" s="71"/>
      <c r="J205" s="73"/>
      <c r="K205" s="9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21" customHeight="1">
      <c r="A206" s="84"/>
      <c r="B206" s="71"/>
      <c r="C206" s="71"/>
      <c r="D206" s="71"/>
      <c r="E206" s="71"/>
      <c r="F206" s="73"/>
      <c r="G206" s="71"/>
      <c r="H206" s="71"/>
      <c r="I206" s="71"/>
      <c r="J206" s="73"/>
      <c r="K206" s="9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21" customHeight="1">
      <c r="A207" s="84"/>
      <c r="B207" s="71"/>
      <c r="C207" s="71"/>
      <c r="D207" s="71"/>
      <c r="E207" s="71"/>
      <c r="F207" s="73"/>
      <c r="G207" s="71"/>
      <c r="H207" s="71"/>
      <c r="I207" s="71"/>
      <c r="J207" s="73"/>
      <c r="K207" s="9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21" customHeight="1">
      <c r="A208" s="84"/>
      <c r="B208" s="71"/>
      <c r="C208" s="71"/>
      <c r="D208" s="71"/>
      <c r="E208" s="71"/>
      <c r="F208" s="73"/>
      <c r="G208" s="71"/>
      <c r="H208" s="71"/>
      <c r="I208" s="71"/>
      <c r="J208" s="73"/>
      <c r="K208" s="9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21" customHeight="1">
      <c r="A209" s="84"/>
      <c r="B209" s="71"/>
      <c r="C209" s="71"/>
      <c r="D209" s="71"/>
      <c r="E209" s="71"/>
      <c r="F209" s="73"/>
      <c r="G209" s="71"/>
      <c r="H209" s="71"/>
      <c r="I209" s="71"/>
      <c r="J209" s="73"/>
      <c r="K209" s="9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21" customHeight="1">
      <c r="A210" s="84"/>
      <c r="B210" s="71"/>
      <c r="C210" s="71"/>
      <c r="D210" s="71"/>
      <c r="E210" s="71"/>
      <c r="F210" s="73"/>
      <c r="G210" s="71"/>
      <c r="H210" s="71"/>
      <c r="I210" s="71"/>
      <c r="J210" s="73"/>
      <c r="K210" s="9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21" customHeight="1">
      <c r="A211" s="84"/>
      <c r="B211" s="71"/>
      <c r="C211" s="71"/>
      <c r="D211" s="71"/>
      <c r="E211" s="71"/>
      <c r="F211" s="73"/>
      <c r="G211" s="71"/>
      <c r="H211" s="71"/>
      <c r="I211" s="71"/>
      <c r="J211" s="73"/>
      <c r="K211" s="9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21" customHeight="1">
      <c r="A212" s="84"/>
      <c r="B212" s="71"/>
      <c r="C212" s="71"/>
      <c r="D212" s="71"/>
      <c r="E212" s="71"/>
      <c r="F212" s="73"/>
      <c r="G212" s="71"/>
      <c r="H212" s="71"/>
      <c r="I212" s="71"/>
      <c r="J212" s="73"/>
      <c r="K212" s="9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21" customHeight="1">
      <c r="A213" s="84"/>
      <c r="B213" s="71"/>
      <c r="C213" s="71"/>
      <c r="D213" s="71"/>
      <c r="E213" s="71"/>
      <c r="F213" s="73"/>
      <c r="G213" s="71"/>
      <c r="H213" s="71"/>
      <c r="I213" s="71"/>
      <c r="J213" s="73"/>
      <c r="K213" s="9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21" customHeight="1">
      <c r="A214" s="84"/>
      <c r="B214" s="71"/>
      <c r="C214" s="71"/>
      <c r="D214" s="71"/>
      <c r="E214" s="71"/>
      <c r="F214" s="73"/>
      <c r="G214" s="71"/>
      <c r="H214" s="71"/>
      <c r="I214" s="71"/>
      <c r="J214" s="73"/>
      <c r="K214" s="9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21" customHeight="1">
      <c r="A215" s="84"/>
      <c r="B215" s="71"/>
      <c r="C215" s="71"/>
      <c r="D215" s="71"/>
      <c r="E215" s="71"/>
      <c r="F215" s="73"/>
      <c r="G215" s="71"/>
      <c r="H215" s="71"/>
      <c r="I215" s="71"/>
      <c r="J215" s="73"/>
      <c r="K215" s="9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21" customHeight="1">
      <c r="A216" s="84"/>
      <c r="B216" s="71"/>
      <c r="C216" s="71"/>
      <c r="D216" s="71"/>
      <c r="E216" s="71"/>
      <c r="F216" s="73"/>
      <c r="G216" s="71"/>
      <c r="H216" s="71"/>
      <c r="I216" s="71"/>
      <c r="J216" s="73"/>
      <c r="K216" s="9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21" customHeight="1">
      <c r="A217" s="84"/>
      <c r="B217" s="71"/>
      <c r="C217" s="71"/>
      <c r="D217" s="71"/>
      <c r="E217" s="71"/>
      <c r="F217" s="73"/>
      <c r="G217" s="71"/>
      <c r="H217" s="71"/>
      <c r="I217" s="71"/>
      <c r="J217" s="73"/>
      <c r="K217" s="9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21" customHeight="1">
      <c r="A218" s="84"/>
      <c r="B218" s="71"/>
      <c r="C218" s="71"/>
      <c r="D218" s="71"/>
      <c r="E218" s="71"/>
      <c r="F218" s="73"/>
      <c r="G218" s="71"/>
      <c r="H218" s="71"/>
      <c r="I218" s="71"/>
      <c r="J218" s="73"/>
      <c r="K218" s="9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21" customHeight="1">
      <c r="A219" s="84"/>
      <c r="B219" s="71"/>
      <c r="C219" s="71"/>
      <c r="D219" s="71"/>
      <c r="E219" s="71"/>
      <c r="F219" s="73"/>
      <c r="G219" s="71"/>
      <c r="H219" s="71"/>
      <c r="I219" s="71"/>
      <c r="J219" s="73"/>
      <c r="K219" s="9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21" customHeight="1">
      <c r="A220" s="84"/>
      <c r="B220" s="71"/>
      <c r="C220" s="71"/>
      <c r="D220" s="71"/>
      <c r="E220" s="71"/>
      <c r="F220" s="73"/>
      <c r="G220" s="71"/>
      <c r="H220" s="71"/>
      <c r="I220" s="71"/>
      <c r="J220" s="73"/>
      <c r="K220" s="9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21" customHeight="1">
      <c r="A221" s="84"/>
      <c r="B221" s="71"/>
      <c r="C221" s="71"/>
      <c r="D221" s="71"/>
      <c r="E221" s="71"/>
      <c r="F221" s="73"/>
      <c r="G221" s="71"/>
      <c r="H221" s="71"/>
      <c r="I221" s="71"/>
      <c r="J221" s="73"/>
      <c r="K221" s="9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21" customHeight="1">
      <c r="A222" s="84"/>
      <c r="B222" s="71"/>
      <c r="C222" s="71"/>
      <c r="D222" s="71"/>
      <c r="E222" s="71"/>
      <c r="F222" s="73"/>
      <c r="G222" s="71"/>
      <c r="H222" s="71"/>
      <c r="I222" s="71"/>
      <c r="J222" s="73"/>
      <c r="K222" s="9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21" customHeight="1">
      <c r="A223" s="84"/>
      <c r="B223" s="71"/>
      <c r="C223" s="71"/>
      <c r="D223" s="71"/>
      <c r="E223" s="71"/>
      <c r="F223" s="73"/>
      <c r="G223" s="71"/>
      <c r="H223" s="71"/>
      <c r="I223" s="71"/>
      <c r="J223" s="73"/>
      <c r="K223" s="9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21" customHeight="1">
      <c r="A224" s="84"/>
      <c r="B224" s="71"/>
      <c r="C224" s="71"/>
      <c r="D224" s="71"/>
      <c r="E224" s="71"/>
      <c r="F224" s="73"/>
      <c r="G224" s="71"/>
      <c r="H224" s="71"/>
      <c r="I224" s="71"/>
      <c r="J224" s="73"/>
      <c r="K224" s="9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21" customHeight="1">
      <c r="A225" s="84"/>
      <c r="B225" s="71"/>
      <c r="C225" s="71"/>
      <c r="D225" s="71"/>
      <c r="E225" s="71"/>
      <c r="F225" s="73"/>
      <c r="G225" s="71"/>
      <c r="H225" s="71"/>
      <c r="I225" s="71"/>
      <c r="J225" s="73"/>
      <c r="K225" s="9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21" customHeight="1">
      <c r="A226" s="84"/>
      <c r="B226" s="71"/>
      <c r="C226" s="71"/>
      <c r="D226" s="71"/>
      <c r="E226" s="71"/>
      <c r="F226" s="73"/>
      <c r="G226" s="71"/>
      <c r="H226" s="71"/>
      <c r="I226" s="71"/>
      <c r="J226" s="73"/>
      <c r="K226" s="9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21" customHeight="1">
      <c r="A227" s="84"/>
      <c r="B227" s="71"/>
      <c r="C227" s="71"/>
      <c r="D227" s="71"/>
      <c r="E227" s="71"/>
      <c r="F227" s="73"/>
      <c r="G227" s="71"/>
      <c r="H227" s="71"/>
      <c r="I227" s="71"/>
      <c r="J227" s="73"/>
      <c r="K227" s="9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21" customHeight="1">
      <c r="A228" s="84"/>
      <c r="B228" s="71"/>
      <c r="C228" s="71"/>
      <c r="D228" s="71"/>
      <c r="E228" s="71"/>
      <c r="F228" s="73"/>
      <c r="G228" s="71"/>
      <c r="H228" s="71"/>
      <c r="I228" s="71"/>
      <c r="J228" s="73"/>
      <c r="K228" s="9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21" customHeight="1">
      <c r="A229" s="84"/>
      <c r="B229" s="71"/>
      <c r="C229" s="71"/>
      <c r="D229" s="71"/>
      <c r="E229" s="71"/>
      <c r="F229" s="73"/>
      <c r="G229" s="71"/>
      <c r="H229" s="71"/>
      <c r="I229" s="71"/>
      <c r="J229" s="73"/>
      <c r="K229" s="9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21" customHeight="1">
      <c r="A230" s="84"/>
      <c r="B230" s="71"/>
      <c r="C230" s="71"/>
      <c r="D230" s="71"/>
      <c r="E230" s="71"/>
      <c r="F230" s="73"/>
      <c r="G230" s="71"/>
      <c r="H230" s="71"/>
      <c r="I230" s="71"/>
      <c r="J230" s="73"/>
      <c r="K230" s="9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21" customHeight="1">
      <c r="A231" s="84"/>
      <c r="B231" s="71"/>
      <c r="C231" s="71"/>
      <c r="D231" s="71"/>
      <c r="E231" s="71"/>
      <c r="F231" s="73"/>
      <c r="G231" s="71"/>
      <c r="H231" s="71"/>
      <c r="I231" s="71"/>
      <c r="J231" s="73"/>
      <c r="K231" s="9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21" customHeight="1">
      <c r="A232" s="84"/>
      <c r="B232" s="71"/>
      <c r="C232" s="71"/>
      <c r="D232" s="71"/>
      <c r="E232" s="71"/>
      <c r="F232" s="73"/>
      <c r="G232" s="71"/>
      <c r="H232" s="71"/>
      <c r="I232" s="71"/>
      <c r="J232" s="73"/>
      <c r="K232" s="9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21" customHeight="1">
      <c r="A233" s="84"/>
      <c r="B233" s="71"/>
      <c r="C233" s="71"/>
      <c r="D233" s="71"/>
      <c r="E233" s="71"/>
      <c r="F233" s="73"/>
      <c r="G233" s="71"/>
      <c r="H233" s="71"/>
      <c r="I233" s="71"/>
      <c r="J233" s="73"/>
      <c r="K233" s="9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21" customHeight="1">
      <c r="A234" s="84"/>
      <c r="B234" s="71"/>
      <c r="C234" s="71"/>
      <c r="D234" s="71"/>
      <c r="E234" s="71"/>
      <c r="F234" s="73"/>
      <c r="G234" s="71"/>
      <c r="H234" s="71"/>
      <c r="I234" s="71"/>
      <c r="J234" s="73"/>
      <c r="K234" s="9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21" customHeight="1">
      <c r="A235" s="84"/>
      <c r="B235" s="71"/>
      <c r="C235" s="71"/>
      <c r="D235" s="71"/>
      <c r="E235" s="71"/>
      <c r="F235" s="73"/>
      <c r="G235" s="71"/>
      <c r="H235" s="71"/>
      <c r="I235" s="71"/>
      <c r="J235" s="73"/>
      <c r="K235" s="9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21" customHeight="1">
      <c r="A236" s="84"/>
      <c r="B236" s="71"/>
      <c r="C236" s="71"/>
      <c r="D236" s="71"/>
      <c r="E236" s="71"/>
      <c r="F236" s="73"/>
      <c r="G236" s="71"/>
      <c r="H236" s="71"/>
      <c r="I236" s="71"/>
      <c r="J236" s="73"/>
      <c r="K236" s="9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21" customHeight="1">
      <c r="A237" s="84"/>
      <c r="B237" s="71"/>
      <c r="C237" s="71"/>
      <c r="D237" s="71"/>
      <c r="E237" s="71"/>
      <c r="F237" s="73"/>
      <c r="G237" s="71"/>
      <c r="H237" s="71"/>
      <c r="I237" s="71"/>
      <c r="J237" s="73"/>
      <c r="K237" s="9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21" customHeight="1">
      <c r="A238" s="84"/>
      <c r="B238" s="71"/>
      <c r="C238" s="71"/>
      <c r="D238" s="71"/>
      <c r="E238" s="71"/>
      <c r="F238" s="73"/>
      <c r="G238" s="71"/>
      <c r="H238" s="71"/>
      <c r="I238" s="71"/>
      <c r="J238" s="73"/>
      <c r="K238" s="9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21" customHeight="1">
      <c r="A239" s="84"/>
      <c r="B239" s="71"/>
      <c r="C239" s="71"/>
      <c r="D239" s="71"/>
      <c r="E239" s="71"/>
      <c r="F239" s="73"/>
      <c r="G239" s="71"/>
      <c r="H239" s="71"/>
      <c r="I239" s="71"/>
      <c r="J239" s="73"/>
      <c r="K239" s="9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21" customHeight="1">
      <c r="A240" s="84"/>
      <c r="B240" s="71"/>
      <c r="C240" s="71"/>
      <c r="D240" s="71"/>
      <c r="E240" s="71"/>
      <c r="F240" s="73"/>
      <c r="G240" s="71"/>
      <c r="H240" s="71"/>
      <c r="I240" s="71"/>
      <c r="J240" s="73"/>
      <c r="K240" s="9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21" customHeight="1">
      <c r="A241" s="84"/>
      <c r="B241" s="71"/>
      <c r="C241" s="71"/>
      <c r="D241" s="71"/>
      <c r="E241" s="71"/>
      <c r="F241" s="73"/>
      <c r="G241" s="71"/>
      <c r="H241" s="71"/>
      <c r="I241" s="71"/>
      <c r="J241" s="73"/>
      <c r="K241" s="9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21" customHeight="1">
      <c r="A242" s="84"/>
      <c r="B242" s="71"/>
      <c r="C242" s="71"/>
      <c r="D242" s="71"/>
      <c r="E242" s="71"/>
      <c r="F242" s="73"/>
      <c r="G242" s="71"/>
      <c r="H242" s="71"/>
      <c r="I242" s="71"/>
      <c r="J242" s="73"/>
      <c r="K242" s="9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21" customHeight="1">
      <c r="A243" s="84"/>
      <c r="B243" s="71"/>
      <c r="C243" s="71"/>
      <c r="D243" s="71"/>
      <c r="E243" s="71"/>
      <c r="F243" s="73"/>
      <c r="G243" s="71"/>
      <c r="H243" s="71"/>
      <c r="I243" s="71"/>
      <c r="J243" s="73"/>
      <c r="K243" s="9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21" customHeight="1">
      <c r="A244" s="84"/>
      <c r="B244" s="71"/>
      <c r="C244" s="71"/>
      <c r="D244" s="71"/>
      <c r="E244" s="71"/>
      <c r="F244" s="73"/>
      <c r="G244" s="71"/>
      <c r="H244" s="71"/>
      <c r="I244" s="71"/>
      <c r="J244" s="73"/>
      <c r="K244" s="9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21" customHeight="1">
      <c r="A245" s="84"/>
      <c r="B245" s="71"/>
      <c r="C245" s="71"/>
      <c r="D245" s="71"/>
      <c r="E245" s="71"/>
      <c r="F245" s="73"/>
      <c r="G245" s="71"/>
      <c r="H245" s="71"/>
      <c r="I245" s="71"/>
      <c r="J245" s="73"/>
      <c r="K245" s="9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21" customHeight="1">
      <c r="A246" s="84"/>
      <c r="B246" s="71"/>
      <c r="C246" s="71"/>
      <c r="D246" s="71"/>
      <c r="E246" s="71"/>
      <c r="F246" s="73"/>
      <c r="G246" s="71"/>
      <c r="H246" s="71"/>
      <c r="I246" s="71"/>
      <c r="J246" s="73"/>
      <c r="K246" s="9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21" customHeight="1">
      <c r="A247" s="84"/>
      <c r="B247" s="71"/>
      <c r="C247" s="71"/>
      <c r="D247" s="71"/>
      <c r="E247" s="71"/>
      <c r="F247" s="73"/>
      <c r="G247" s="71"/>
      <c r="H247" s="71"/>
      <c r="I247" s="71"/>
      <c r="J247" s="73"/>
      <c r="K247" s="9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21" customHeight="1">
      <c r="A248" s="84"/>
      <c r="B248" s="71"/>
      <c r="C248" s="71"/>
      <c r="D248" s="71"/>
      <c r="E248" s="71"/>
      <c r="F248" s="73"/>
      <c r="G248" s="71"/>
      <c r="H248" s="71"/>
      <c r="I248" s="71"/>
      <c r="J248" s="73"/>
      <c r="K248" s="9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21" customHeight="1">
      <c r="A249" s="84"/>
      <c r="B249" s="71"/>
      <c r="C249" s="71"/>
      <c r="D249" s="71"/>
      <c r="E249" s="71"/>
      <c r="F249" s="73"/>
      <c r="G249" s="71"/>
      <c r="H249" s="71"/>
      <c r="I249" s="71"/>
      <c r="J249" s="73"/>
      <c r="K249" s="9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21" customHeight="1">
      <c r="A250" s="84"/>
      <c r="B250" s="71"/>
      <c r="C250" s="71"/>
      <c r="D250" s="71"/>
      <c r="E250" s="71"/>
      <c r="F250" s="73"/>
      <c r="G250" s="71"/>
      <c r="H250" s="71"/>
      <c r="I250" s="71"/>
      <c r="J250" s="73"/>
      <c r="K250" s="9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21" customHeight="1">
      <c r="A251" s="84"/>
      <c r="B251" s="71"/>
      <c r="C251" s="71"/>
      <c r="D251" s="71"/>
      <c r="E251" s="71"/>
      <c r="F251" s="73"/>
      <c r="G251" s="71"/>
      <c r="H251" s="71"/>
      <c r="I251" s="71"/>
      <c r="J251" s="73"/>
      <c r="K251" s="9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21" customHeight="1">
      <c r="A252" s="84"/>
      <c r="B252" s="71"/>
      <c r="C252" s="71"/>
      <c r="D252" s="71"/>
      <c r="E252" s="71"/>
      <c r="F252" s="73"/>
      <c r="G252" s="71"/>
      <c r="H252" s="71"/>
      <c r="I252" s="71"/>
      <c r="J252" s="73"/>
      <c r="K252" s="9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21" customHeight="1">
      <c r="A253" s="84"/>
      <c r="B253" s="71"/>
      <c r="C253" s="71"/>
      <c r="D253" s="71"/>
      <c r="E253" s="71"/>
      <c r="F253" s="73"/>
      <c r="G253" s="71"/>
      <c r="H253" s="71"/>
      <c r="I253" s="71"/>
      <c r="J253" s="73"/>
      <c r="K253" s="9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21" customHeight="1">
      <c r="A254" s="84"/>
      <c r="B254" s="71"/>
      <c r="C254" s="71"/>
      <c r="D254" s="71"/>
      <c r="E254" s="71"/>
      <c r="F254" s="73"/>
      <c r="G254" s="71"/>
      <c r="H254" s="71"/>
      <c r="I254" s="71"/>
      <c r="J254" s="73"/>
      <c r="K254" s="9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21" customHeight="1">
      <c r="A255" s="84"/>
      <c r="B255" s="71"/>
      <c r="C255" s="71"/>
      <c r="D255" s="71"/>
      <c r="E255" s="71"/>
      <c r="F255" s="73"/>
      <c r="G255" s="71"/>
      <c r="H255" s="71"/>
      <c r="I255" s="71"/>
      <c r="J255" s="73"/>
      <c r="K255" s="9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21" customHeight="1">
      <c r="A256" s="84"/>
      <c r="B256" s="71"/>
      <c r="C256" s="71"/>
      <c r="D256" s="71"/>
      <c r="E256" s="71"/>
      <c r="F256" s="73"/>
      <c r="G256" s="71"/>
      <c r="H256" s="71"/>
      <c r="I256" s="71"/>
      <c r="J256" s="73"/>
      <c r="K256" s="9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21" customHeight="1">
      <c r="A257" s="84"/>
      <c r="B257" s="71"/>
      <c r="C257" s="71"/>
      <c r="D257" s="71"/>
      <c r="E257" s="71"/>
      <c r="F257" s="73"/>
      <c r="G257" s="71"/>
      <c r="H257" s="71"/>
      <c r="I257" s="71"/>
      <c r="J257" s="73"/>
      <c r="K257" s="9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21" customHeight="1">
      <c r="A258" s="84"/>
      <c r="B258" s="71"/>
      <c r="C258" s="71"/>
      <c r="D258" s="71"/>
      <c r="E258" s="71"/>
      <c r="F258" s="73"/>
      <c r="G258" s="71"/>
      <c r="H258" s="71"/>
      <c r="I258" s="71"/>
      <c r="J258" s="73"/>
      <c r="K258" s="9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21" customHeight="1">
      <c r="A259" s="84"/>
      <c r="B259" s="71"/>
      <c r="C259" s="71"/>
      <c r="D259" s="71"/>
      <c r="E259" s="71"/>
      <c r="F259" s="73"/>
      <c r="G259" s="71"/>
      <c r="H259" s="71"/>
      <c r="I259" s="71"/>
      <c r="J259" s="73"/>
      <c r="K259" s="9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21" customHeight="1">
      <c r="A260" s="84"/>
      <c r="B260" s="71"/>
      <c r="C260" s="71"/>
      <c r="D260" s="71"/>
      <c r="E260" s="71"/>
      <c r="F260" s="73"/>
      <c r="G260" s="71"/>
      <c r="H260" s="71"/>
      <c r="I260" s="71"/>
      <c r="J260" s="73"/>
      <c r="K260" s="9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21" customHeight="1">
      <c r="A261" s="84"/>
      <c r="B261" s="71"/>
      <c r="C261" s="71"/>
      <c r="D261" s="71"/>
      <c r="E261" s="71"/>
      <c r="F261" s="73"/>
      <c r="G261" s="71"/>
      <c r="H261" s="71"/>
      <c r="I261" s="71"/>
      <c r="J261" s="73"/>
      <c r="K261" s="9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21" customHeight="1">
      <c r="A262" s="84"/>
      <c r="B262" s="71"/>
      <c r="C262" s="71"/>
      <c r="D262" s="71"/>
      <c r="E262" s="71"/>
      <c r="F262" s="73"/>
      <c r="G262" s="71"/>
      <c r="H262" s="71"/>
      <c r="I262" s="71"/>
      <c r="J262" s="73"/>
      <c r="K262" s="9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21" customHeight="1">
      <c r="A263" s="84"/>
      <c r="B263" s="71"/>
      <c r="C263" s="71"/>
      <c r="D263" s="71"/>
      <c r="E263" s="71"/>
      <c r="F263" s="73"/>
      <c r="G263" s="71"/>
      <c r="H263" s="71"/>
      <c r="I263" s="71"/>
      <c r="J263" s="73"/>
      <c r="K263" s="9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21" customHeight="1">
      <c r="A264" s="84"/>
      <c r="B264" s="71"/>
      <c r="C264" s="71"/>
      <c r="D264" s="71"/>
      <c r="E264" s="71"/>
      <c r="F264" s="73"/>
      <c r="G264" s="71"/>
      <c r="H264" s="71"/>
      <c r="I264" s="71"/>
      <c r="J264" s="73"/>
      <c r="K264" s="9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21" customHeight="1">
      <c r="A265" s="84"/>
      <c r="B265" s="71"/>
      <c r="C265" s="71"/>
      <c r="D265" s="71"/>
      <c r="E265" s="71"/>
      <c r="F265" s="73"/>
      <c r="G265" s="71"/>
      <c r="H265" s="71"/>
      <c r="I265" s="71"/>
      <c r="J265" s="73"/>
      <c r="K265" s="9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21" customHeight="1">
      <c r="A266" s="84"/>
      <c r="B266" s="71"/>
      <c r="C266" s="71"/>
      <c r="D266" s="71"/>
      <c r="E266" s="71"/>
      <c r="F266" s="73"/>
      <c r="G266" s="71"/>
      <c r="H266" s="71"/>
      <c r="I266" s="71"/>
      <c r="J266" s="73"/>
      <c r="K266" s="9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21" customHeight="1">
      <c r="A267" s="84"/>
      <c r="B267" s="71"/>
      <c r="C267" s="71"/>
      <c r="D267" s="71"/>
      <c r="E267" s="71"/>
      <c r="F267" s="73"/>
      <c r="G267" s="71"/>
      <c r="H267" s="71"/>
      <c r="I267" s="71"/>
      <c r="J267" s="73"/>
      <c r="K267" s="9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21" customHeight="1">
      <c r="A268" s="84"/>
      <c r="B268" s="71"/>
      <c r="C268" s="71"/>
      <c r="D268" s="71"/>
      <c r="E268" s="71"/>
      <c r="F268" s="73"/>
      <c r="G268" s="71"/>
      <c r="H268" s="71"/>
      <c r="I268" s="71"/>
      <c r="J268" s="73"/>
      <c r="K268" s="9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21" customHeight="1">
      <c r="A269" s="84"/>
      <c r="B269" s="71"/>
      <c r="C269" s="71"/>
      <c r="D269" s="71"/>
      <c r="E269" s="71"/>
      <c r="F269" s="73"/>
      <c r="G269" s="71"/>
      <c r="H269" s="71"/>
      <c r="I269" s="71"/>
      <c r="J269" s="73"/>
      <c r="K269" s="9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21" customHeight="1">
      <c r="A270" s="84"/>
      <c r="B270" s="71"/>
      <c r="C270" s="71"/>
      <c r="D270" s="71"/>
      <c r="E270" s="71"/>
      <c r="F270" s="73"/>
      <c r="G270" s="71"/>
      <c r="H270" s="71"/>
      <c r="I270" s="71"/>
      <c r="J270" s="73"/>
      <c r="K270" s="9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21" customHeight="1">
      <c r="A271" s="84"/>
      <c r="B271" s="71"/>
      <c r="C271" s="71"/>
      <c r="D271" s="71"/>
      <c r="E271" s="71"/>
      <c r="F271" s="73"/>
      <c r="G271" s="71"/>
      <c r="H271" s="71"/>
      <c r="I271" s="71"/>
      <c r="J271" s="73"/>
      <c r="K271" s="9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21" customHeight="1">
      <c r="A272" s="84"/>
      <c r="B272" s="71"/>
      <c r="C272" s="71"/>
      <c r="D272" s="71"/>
      <c r="E272" s="71"/>
      <c r="F272" s="73"/>
      <c r="G272" s="71"/>
      <c r="H272" s="71"/>
      <c r="I272" s="71"/>
      <c r="J272" s="73"/>
      <c r="K272" s="9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21" customHeight="1">
      <c r="A273" s="84"/>
      <c r="B273" s="71"/>
      <c r="C273" s="71"/>
      <c r="D273" s="71"/>
      <c r="E273" s="71"/>
      <c r="F273" s="73"/>
      <c r="G273" s="71"/>
      <c r="H273" s="71"/>
      <c r="I273" s="71"/>
      <c r="J273" s="73"/>
      <c r="K273" s="9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21" customHeight="1">
      <c r="A274" s="84"/>
      <c r="B274" s="71"/>
      <c r="C274" s="71"/>
      <c r="D274" s="71"/>
      <c r="E274" s="71"/>
      <c r="F274" s="73"/>
      <c r="G274" s="71"/>
      <c r="H274" s="71"/>
      <c r="I274" s="71"/>
      <c r="J274" s="73"/>
      <c r="K274" s="9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21" customHeight="1">
      <c r="A275" s="84"/>
      <c r="B275" s="71"/>
      <c r="C275" s="71"/>
      <c r="D275" s="71"/>
      <c r="E275" s="71"/>
      <c r="F275" s="73"/>
      <c r="G275" s="71"/>
      <c r="H275" s="71"/>
      <c r="I275" s="71"/>
      <c r="J275" s="73"/>
      <c r="K275" s="9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21" customHeight="1">
      <c r="A276" s="84"/>
      <c r="B276" s="71"/>
      <c r="C276" s="71"/>
      <c r="D276" s="71"/>
      <c r="E276" s="71"/>
      <c r="F276" s="73"/>
      <c r="G276" s="71"/>
      <c r="H276" s="71"/>
      <c r="I276" s="71"/>
      <c r="J276" s="73"/>
      <c r="K276" s="9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21" customHeight="1">
      <c r="A277" s="84"/>
      <c r="B277" s="71"/>
      <c r="C277" s="71"/>
      <c r="D277" s="71"/>
      <c r="E277" s="71"/>
      <c r="F277" s="73"/>
      <c r="G277" s="71"/>
      <c r="H277" s="71"/>
      <c r="I277" s="71"/>
      <c r="J277" s="73"/>
      <c r="K277" s="9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21" customHeight="1">
      <c r="A278" s="84"/>
      <c r="B278" s="71"/>
      <c r="C278" s="71"/>
      <c r="D278" s="71"/>
      <c r="E278" s="71"/>
      <c r="F278" s="73"/>
      <c r="G278" s="71"/>
      <c r="H278" s="71"/>
      <c r="I278" s="71"/>
      <c r="J278" s="73"/>
      <c r="K278" s="9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21" customHeight="1">
      <c r="A279" s="84"/>
      <c r="B279" s="71"/>
      <c r="C279" s="71"/>
      <c r="D279" s="71"/>
      <c r="E279" s="71"/>
      <c r="F279" s="73"/>
      <c r="G279" s="71"/>
      <c r="H279" s="71"/>
      <c r="I279" s="71"/>
      <c r="J279" s="73"/>
      <c r="K279" s="9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21" customHeight="1">
      <c r="A280" s="84"/>
      <c r="B280" s="71"/>
      <c r="C280" s="71"/>
      <c r="D280" s="71"/>
      <c r="E280" s="71"/>
      <c r="F280" s="73"/>
      <c r="G280" s="71"/>
      <c r="H280" s="71"/>
      <c r="I280" s="71"/>
      <c r="J280" s="73"/>
      <c r="K280" s="9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21" customHeight="1">
      <c r="A281" s="84"/>
      <c r="B281" s="71"/>
      <c r="C281" s="71"/>
      <c r="D281" s="71"/>
      <c r="E281" s="71"/>
      <c r="F281" s="73"/>
      <c r="G281" s="71"/>
      <c r="H281" s="71"/>
      <c r="I281" s="71"/>
      <c r="J281" s="73"/>
      <c r="K281" s="9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21" customHeight="1">
      <c r="A282" s="84"/>
      <c r="B282" s="71"/>
      <c r="C282" s="71"/>
      <c r="D282" s="71"/>
      <c r="E282" s="71"/>
      <c r="F282" s="73"/>
      <c r="G282" s="71"/>
      <c r="H282" s="71"/>
      <c r="I282" s="71"/>
      <c r="J282" s="73"/>
      <c r="K282" s="9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21" customHeight="1">
      <c r="A283" s="84"/>
      <c r="B283" s="71"/>
      <c r="C283" s="71"/>
      <c r="D283" s="71"/>
      <c r="E283" s="71"/>
      <c r="F283" s="73"/>
      <c r="G283" s="71"/>
      <c r="H283" s="71"/>
      <c r="I283" s="71"/>
      <c r="J283" s="73"/>
      <c r="K283" s="9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21" customHeight="1">
      <c r="A284" s="84"/>
      <c r="B284" s="71"/>
      <c r="C284" s="71"/>
      <c r="D284" s="71"/>
      <c r="E284" s="71"/>
      <c r="F284" s="73"/>
      <c r="G284" s="71"/>
      <c r="H284" s="71"/>
      <c r="I284" s="71"/>
      <c r="J284" s="73"/>
      <c r="K284" s="9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21" customHeight="1">
      <c r="A285" s="84"/>
      <c r="B285" s="71"/>
      <c r="C285" s="71"/>
      <c r="D285" s="71"/>
      <c r="E285" s="71"/>
      <c r="F285" s="73"/>
      <c r="G285" s="71"/>
      <c r="H285" s="71"/>
      <c r="I285" s="71"/>
      <c r="J285" s="73"/>
      <c r="K285" s="9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21" customHeight="1">
      <c r="A286" s="84"/>
      <c r="B286" s="71"/>
      <c r="C286" s="71"/>
      <c r="D286" s="71"/>
      <c r="E286" s="71"/>
      <c r="F286" s="73"/>
      <c r="G286" s="71"/>
      <c r="H286" s="71"/>
      <c r="I286" s="71"/>
      <c r="J286" s="73"/>
      <c r="K286" s="9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21" customHeight="1">
      <c r="A287" s="84"/>
      <c r="B287" s="71"/>
      <c r="C287" s="71"/>
      <c r="D287" s="71"/>
      <c r="E287" s="71"/>
      <c r="F287" s="73"/>
      <c r="G287" s="71"/>
      <c r="H287" s="71"/>
      <c r="I287" s="71"/>
      <c r="J287" s="73"/>
      <c r="K287" s="9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21" customHeight="1">
      <c r="A288" s="84"/>
      <c r="B288" s="71"/>
      <c r="C288" s="71"/>
      <c r="D288" s="71"/>
      <c r="E288" s="71"/>
      <c r="F288" s="73"/>
      <c r="G288" s="71"/>
      <c r="H288" s="71"/>
      <c r="I288" s="71"/>
      <c r="J288" s="73"/>
      <c r="K288" s="9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21" customHeight="1">
      <c r="A289" s="84"/>
      <c r="B289" s="71"/>
      <c r="C289" s="71"/>
      <c r="D289" s="71"/>
      <c r="E289" s="71"/>
      <c r="F289" s="73"/>
      <c r="G289" s="71"/>
      <c r="H289" s="71"/>
      <c r="I289" s="71"/>
      <c r="J289" s="73"/>
      <c r="K289" s="9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21" customHeight="1">
      <c r="A290" s="84"/>
      <c r="B290" s="71"/>
      <c r="C290" s="71"/>
      <c r="D290" s="71"/>
      <c r="E290" s="71"/>
      <c r="F290" s="73"/>
      <c r="G290" s="71"/>
      <c r="H290" s="71"/>
      <c r="I290" s="71"/>
      <c r="J290" s="73"/>
      <c r="K290" s="9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21" customHeight="1">
      <c r="A291" s="84"/>
      <c r="B291" s="71"/>
      <c r="C291" s="71"/>
      <c r="D291" s="71"/>
      <c r="E291" s="71"/>
      <c r="F291" s="73"/>
      <c r="G291" s="71"/>
      <c r="H291" s="71"/>
      <c r="I291" s="71"/>
      <c r="J291" s="73"/>
      <c r="K291" s="9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21" customHeight="1">
      <c r="A292" s="84"/>
      <c r="B292" s="71"/>
      <c r="C292" s="71"/>
      <c r="D292" s="71"/>
      <c r="E292" s="71"/>
      <c r="F292" s="73"/>
      <c r="G292" s="71"/>
      <c r="H292" s="71"/>
      <c r="I292" s="71"/>
      <c r="J292" s="73"/>
      <c r="K292" s="9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21" customHeight="1">
      <c r="A293" s="84"/>
      <c r="B293" s="71"/>
      <c r="C293" s="71"/>
      <c r="D293" s="71"/>
      <c r="E293" s="71"/>
      <c r="F293" s="73"/>
      <c r="G293" s="71"/>
      <c r="H293" s="71"/>
      <c r="I293" s="71"/>
      <c r="J293" s="73"/>
      <c r="K293" s="9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21" customHeight="1">
      <c r="A294" s="84"/>
      <c r="B294" s="71"/>
      <c r="C294" s="71"/>
      <c r="D294" s="71"/>
      <c r="E294" s="71"/>
      <c r="F294" s="73"/>
      <c r="G294" s="71"/>
      <c r="H294" s="71"/>
      <c r="I294" s="71"/>
      <c r="J294" s="73"/>
      <c r="K294" s="9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21" customHeight="1">
      <c r="A295" s="84"/>
      <c r="B295" s="71"/>
      <c r="C295" s="71"/>
      <c r="D295" s="71"/>
      <c r="E295" s="71"/>
      <c r="F295" s="73"/>
      <c r="G295" s="71"/>
      <c r="H295" s="71"/>
      <c r="I295" s="71"/>
      <c r="J295" s="73"/>
      <c r="K295" s="9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21" customHeight="1">
      <c r="A296" s="84"/>
      <c r="B296" s="71"/>
      <c r="C296" s="71"/>
      <c r="D296" s="71"/>
      <c r="E296" s="71"/>
      <c r="F296" s="73"/>
      <c r="G296" s="71"/>
      <c r="H296" s="71"/>
      <c r="I296" s="71"/>
      <c r="J296" s="73"/>
      <c r="K296" s="9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21" customHeight="1">
      <c r="A297" s="84"/>
      <c r="B297" s="71"/>
      <c r="C297" s="71"/>
      <c r="D297" s="71"/>
      <c r="E297" s="71"/>
      <c r="F297" s="73"/>
      <c r="G297" s="71"/>
      <c r="H297" s="71"/>
      <c r="I297" s="71"/>
      <c r="J297" s="73"/>
      <c r="K297" s="9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21" customHeight="1">
      <c r="A298" s="84"/>
      <c r="B298" s="71"/>
      <c r="C298" s="71"/>
      <c r="D298" s="71"/>
      <c r="E298" s="71"/>
      <c r="F298" s="73"/>
      <c r="G298" s="71"/>
      <c r="H298" s="71"/>
      <c r="I298" s="71"/>
      <c r="J298" s="73"/>
      <c r="K298" s="9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21" customHeight="1">
      <c r="A299" s="84"/>
      <c r="B299" s="71"/>
      <c r="C299" s="71"/>
      <c r="D299" s="71"/>
      <c r="E299" s="71"/>
      <c r="F299" s="73"/>
      <c r="G299" s="71"/>
      <c r="H299" s="71"/>
      <c r="I299" s="71"/>
      <c r="J299" s="73"/>
      <c r="K299" s="9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21" customHeight="1">
      <c r="A300" s="84"/>
      <c r="B300" s="71"/>
      <c r="C300" s="71"/>
      <c r="D300" s="71"/>
      <c r="E300" s="71"/>
      <c r="F300" s="73"/>
      <c r="G300" s="71"/>
      <c r="H300" s="71"/>
      <c r="I300" s="71"/>
      <c r="J300" s="73"/>
      <c r="K300" s="9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21" customHeight="1">
      <c r="A301" s="84"/>
      <c r="B301" s="71"/>
      <c r="C301" s="71"/>
      <c r="D301" s="71"/>
      <c r="E301" s="71"/>
      <c r="F301" s="73"/>
      <c r="G301" s="71"/>
      <c r="H301" s="71"/>
      <c r="I301" s="71"/>
      <c r="J301" s="73"/>
      <c r="K301" s="9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21" customHeight="1">
      <c r="A302" s="84"/>
      <c r="B302" s="71"/>
      <c r="C302" s="71"/>
      <c r="D302" s="71"/>
      <c r="E302" s="71"/>
      <c r="F302" s="73"/>
      <c r="G302" s="71"/>
      <c r="H302" s="71"/>
      <c r="I302" s="71"/>
      <c r="J302" s="73"/>
      <c r="K302" s="9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21" customHeight="1">
      <c r="A303" s="84"/>
      <c r="B303" s="71"/>
      <c r="C303" s="71"/>
      <c r="D303" s="71"/>
      <c r="E303" s="71"/>
      <c r="F303" s="73"/>
      <c r="G303" s="71"/>
      <c r="H303" s="71"/>
      <c r="I303" s="71"/>
      <c r="J303" s="73"/>
      <c r="K303" s="9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21" customHeight="1">
      <c r="A304" s="84"/>
      <c r="B304" s="71"/>
      <c r="C304" s="71"/>
      <c r="D304" s="71"/>
      <c r="E304" s="71"/>
      <c r="F304" s="73"/>
      <c r="G304" s="71"/>
      <c r="H304" s="71"/>
      <c r="I304" s="71"/>
      <c r="J304" s="73"/>
      <c r="K304" s="9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21" customHeight="1">
      <c r="A305" s="84"/>
      <c r="B305" s="71"/>
      <c r="C305" s="71"/>
      <c r="D305" s="71"/>
      <c r="E305" s="71"/>
      <c r="F305" s="73"/>
      <c r="G305" s="71"/>
      <c r="H305" s="71"/>
      <c r="I305" s="71"/>
      <c r="J305" s="73"/>
      <c r="K305" s="9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21" customHeight="1">
      <c r="A306" s="84"/>
      <c r="B306" s="71"/>
      <c r="C306" s="71"/>
      <c r="D306" s="71"/>
      <c r="E306" s="71"/>
      <c r="F306" s="73"/>
      <c r="G306" s="71"/>
      <c r="H306" s="71"/>
      <c r="I306" s="71"/>
      <c r="J306" s="73"/>
      <c r="K306" s="9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21" customHeight="1">
      <c r="A307" s="84"/>
      <c r="B307" s="71"/>
      <c r="C307" s="71"/>
      <c r="D307" s="71"/>
      <c r="E307" s="71"/>
      <c r="F307" s="73"/>
      <c r="G307" s="71"/>
      <c r="H307" s="71"/>
      <c r="I307" s="71"/>
      <c r="J307" s="73"/>
      <c r="K307" s="9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21" customHeight="1">
      <c r="A308" s="84"/>
      <c r="B308" s="71"/>
      <c r="C308" s="71"/>
      <c r="D308" s="71"/>
      <c r="E308" s="71"/>
      <c r="F308" s="73"/>
      <c r="G308" s="71"/>
      <c r="H308" s="71"/>
      <c r="I308" s="71"/>
      <c r="J308" s="73"/>
      <c r="K308" s="9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21" customHeight="1">
      <c r="A309" s="84"/>
      <c r="B309" s="71"/>
      <c r="C309" s="71"/>
      <c r="D309" s="71"/>
      <c r="E309" s="71"/>
      <c r="F309" s="73"/>
      <c r="G309" s="71"/>
      <c r="H309" s="71"/>
      <c r="I309" s="71"/>
      <c r="J309" s="73"/>
      <c r="K309" s="9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21" customHeight="1">
      <c r="A310" s="84"/>
      <c r="B310" s="71"/>
      <c r="C310" s="71"/>
      <c r="D310" s="71"/>
      <c r="E310" s="71"/>
      <c r="F310" s="73"/>
      <c r="G310" s="71"/>
      <c r="H310" s="71"/>
      <c r="I310" s="71"/>
      <c r="J310" s="73"/>
      <c r="K310" s="9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21" customHeight="1">
      <c r="A311" s="84"/>
      <c r="B311" s="71"/>
      <c r="C311" s="71"/>
      <c r="D311" s="71"/>
      <c r="E311" s="71"/>
      <c r="F311" s="73"/>
      <c r="G311" s="71"/>
      <c r="H311" s="71"/>
      <c r="I311" s="71"/>
      <c r="J311" s="73"/>
      <c r="K311" s="9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21" customHeight="1">
      <c r="A312" s="84"/>
      <c r="B312" s="71"/>
      <c r="C312" s="71"/>
      <c r="D312" s="71"/>
      <c r="E312" s="71"/>
      <c r="F312" s="73"/>
      <c r="G312" s="71"/>
      <c r="H312" s="71"/>
      <c r="I312" s="71"/>
      <c r="J312" s="73"/>
      <c r="K312" s="9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21" customHeight="1">
      <c r="A313" s="84"/>
      <c r="B313" s="71"/>
      <c r="C313" s="71"/>
      <c r="D313" s="71"/>
      <c r="E313" s="71"/>
      <c r="F313" s="73"/>
      <c r="G313" s="71"/>
      <c r="H313" s="71"/>
      <c r="I313" s="71"/>
      <c r="J313" s="73"/>
      <c r="K313" s="9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21" customHeight="1">
      <c r="A314" s="84"/>
      <c r="B314" s="71"/>
      <c r="C314" s="71"/>
      <c r="D314" s="71"/>
      <c r="E314" s="71"/>
      <c r="F314" s="73"/>
      <c r="G314" s="71"/>
      <c r="H314" s="71"/>
      <c r="I314" s="71"/>
      <c r="J314" s="73"/>
      <c r="K314" s="9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21" customHeight="1">
      <c r="A315" s="84"/>
      <c r="B315" s="71"/>
      <c r="C315" s="71"/>
      <c r="D315" s="71"/>
      <c r="E315" s="71"/>
      <c r="F315" s="73"/>
      <c r="G315" s="71"/>
      <c r="H315" s="71"/>
      <c r="I315" s="71"/>
      <c r="J315" s="73"/>
      <c r="K315" s="9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21" customHeight="1">
      <c r="A316" s="84"/>
      <c r="B316" s="71"/>
      <c r="C316" s="71"/>
      <c r="D316" s="71"/>
      <c r="E316" s="71"/>
      <c r="F316" s="73"/>
      <c r="G316" s="71"/>
      <c r="H316" s="71"/>
      <c r="I316" s="71"/>
      <c r="J316" s="73"/>
      <c r="K316" s="9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21" customHeight="1">
      <c r="A317" s="84"/>
      <c r="B317" s="71"/>
      <c r="C317" s="71"/>
      <c r="D317" s="71"/>
      <c r="E317" s="71"/>
      <c r="F317" s="73"/>
      <c r="G317" s="71"/>
      <c r="H317" s="71"/>
      <c r="I317" s="71"/>
      <c r="J317" s="73"/>
      <c r="K317" s="9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21" customHeight="1">
      <c r="A318" s="84"/>
      <c r="B318" s="71"/>
      <c r="C318" s="71"/>
      <c r="D318" s="71"/>
      <c r="E318" s="71"/>
      <c r="F318" s="73"/>
      <c r="G318" s="71"/>
      <c r="H318" s="71"/>
      <c r="I318" s="71"/>
      <c r="J318" s="73"/>
      <c r="K318" s="9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21" customHeight="1">
      <c r="A319" s="84"/>
      <c r="B319" s="71"/>
      <c r="C319" s="71"/>
      <c r="D319" s="71"/>
      <c r="E319" s="71"/>
      <c r="F319" s="73"/>
      <c r="G319" s="71"/>
      <c r="H319" s="71"/>
      <c r="I319" s="71"/>
      <c r="J319" s="73"/>
      <c r="K319" s="9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21" customHeight="1">
      <c r="A320" s="84"/>
      <c r="B320" s="71"/>
      <c r="C320" s="71"/>
      <c r="D320" s="71"/>
      <c r="E320" s="71"/>
      <c r="F320" s="73"/>
      <c r="G320" s="71"/>
      <c r="H320" s="71"/>
      <c r="I320" s="71"/>
      <c r="J320" s="73"/>
      <c r="K320" s="9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21" customHeight="1">
      <c r="A321" s="84"/>
      <c r="B321" s="71"/>
      <c r="C321" s="71"/>
      <c r="D321" s="71"/>
      <c r="E321" s="71"/>
      <c r="F321" s="73"/>
      <c r="G321" s="71"/>
      <c r="H321" s="71"/>
      <c r="I321" s="71"/>
      <c r="J321" s="73"/>
      <c r="K321" s="9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21" customHeight="1">
      <c r="A322" s="84"/>
      <c r="B322" s="71"/>
      <c r="C322" s="71"/>
      <c r="D322" s="71"/>
      <c r="E322" s="71"/>
      <c r="F322" s="73"/>
      <c r="G322" s="71"/>
      <c r="H322" s="71"/>
      <c r="I322" s="71"/>
      <c r="J322" s="73"/>
      <c r="K322" s="9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21" customHeight="1">
      <c r="A323" s="84"/>
      <c r="B323" s="71"/>
      <c r="C323" s="71"/>
      <c r="D323" s="71"/>
      <c r="E323" s="71"/>
      <c r="F323" s="73"/>
      <c r="G323" s="71"/>
      <c r="H323" s="71"/>
      <c r="I323" s="71"/>
      <c r="J323" s="73"/>
      <c r="K323" s="9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21" customHeight="1">
      <c r="A324" s="84"/>
      <c r="B324" s="71"/>
      <c r="C324" s="71"/>
      <c r="D324" s="71"/>
      <c r="E324" s="71"/>
      <c r="F324" s="73"/>
      <c r="G324" s="71"/>
      <c r="H324" s="71"/>
      <c r="I324" s="71"/>
      <c r="J324" s="73"/>
      <c r="K324" s="9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21" customHeight="1">
      <c r="A325" s="84"/>
      <c r="B325" s="71"/>
      <c r="C325" s="71"/>
      <c r="D325" s="71"/>
      <c r="E325" s="71"/>
      <c r="F325" s="73"/>
      <c r="G325" s="71"/>
      <c r="H325" s="71"/>
      <c r="I325" s="71"/>
      <c r="J325" s="73"/>
      <c r="K325" s="9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21" customHeight="1">
      <c r="A326" s="84"/>
      <c r="B326" s="71"/>
      <c r="C326" s="71"/>
      <c r="D326" s="71"/>
      <c r="E326" s="71"/>
      <c r="F326" s="73"/>
      <c r="G326" s="71"/>
      <c r="H326" s="71"/>
      <c r="I326" s="71"/>
      <c r="J326" s="73"/>
      <c r="K326" s="9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21" customHeight="1">
      <c r="A327" s="84"/>
      <c r="B327" s="71"/>
      <c r="C327" s="71"/>
      <c r="D327" s="71"/>
      <c r="E327" s="71"/>
      <c r="F327" s="73"/>
      <c r="G327" s="71"/>
      <c r="H327" s="71"/>
      <c r="I327" s="71"/>
      <c r="J327" s="73"/>
      <c r="K327" s="9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21" customHeight="1">
      <c r="A328" s="84"/>
      <c r="B328" s="71"/>
      <c r="C328" s="71"/>
      <c r="D328" s="71"/>
      <c r="E328" s="71"/>
      <c r="F328" s="73"/>
      <c r="G328" s="71"/>
      <c r="H328" s="71"/>
      <c r="I328" s="71"/>
      <c r="J328" s="73"/>
      <c r="K328" s="9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21" customHeight="1">
      <c r="A329" s="84"/>
      <c r="B329" s="71"/>
      <c r="C329" s="71"/>
      <c r="D329" s="71"/>
      <c r="E329" s="71"/>
      <c r="F329" s="73"/>
      <c r="G329" s="71"/>
      <c r="H329" s="71"/>
      <c r="I329" s="71"/>
      <c r="J329" s="73"/>
      <c r="K329" s="9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21" customHeight="1">
      <c r="A330" s="84"/>
      <c r="B330" s="71"/>
      <c r="C330" s="71"/>
      <c r="D330" s="71"/>
      <c r="E330" s="71"/>
      <c r="F330" s="73"/>
      <c r="G330" s="71"/>
      <c r="H330" s="71"/>
      <c r="I330" s="71"/>
      <c r="J330" s="73"/>
      <c r="K330" s="9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21" customHeight="1">
      <c r="A331" s="84"/>
      <c r="B331" s="71"/>
      <c r="C331" s="71"/>
      <c r="D331" s="71"/>
      <c r="E331" s="71"/>
      <c r="F331" s="73"/>
      <c r="G331" s="71"/>
      <c r="H331" s="71"/>
      <c r="I331" s="71"/>
      <c r="J331" s="73"/>
      <c r="K331" s="9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21" customHeight="1">
      <c r="A332" s="84"/>
      <c r="B332" s="71"/>
      <c r="C332" s="71"/>
      <c r="D332" s="71"/>
      <c r="E332" s="71"/>
      <c r="F332" s="73"/>
      <c r="G332" s="71"/>
      <c r="H332" s="71"/>
      <c r="I332" s="71"/>
      <c r="J332" s="73"/>
      <c r="K332" s="9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21" customHeight="1">
      <c r="A333" s="84"/>
      <c r="B333" s="71"/>
      <c r="C333" s="71"/>
      <c r="D333" s="71"/>
      <c r="E333" s="71"/>
      <c r="F333" s="73"/>
      <c r="G333" s="71"/>
      <c r="H333" s="71"/>
      <c r="I333" s="71"/>
      <c r="J333" s="73"/>
      <c r="K333" s="9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21" customHeight="1">
      <c r="A334" s="84"/>
      <c r="B334" s="71"/>
      <c r="C334" s="71"/>
      <c r="D334" s="71"/>
      <c r="E334" s="71"/>
      <c r="F334" s="73"/>
      <c r="G334" s="71"/>
      <c r="H334" s="71"/>
      <c r="I334" s="71"/>
      <c r="J334" s="73"/>
      <c r="K334" s="9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21" customHeight="1">
      <c r="A335" s="84"/>
      <c r="B335" s="71"/>
      <c r="C335" s="71"/>
      <c r="D335" s="71"/>
      <c r="E335" s="71"/>
      <c r="F335" s="73"/>
      <c r="G335" s="71"/>
      <c r="H335" s="71"/>
      <c r="I335" s="71"/>
      <c r="J335" s="73"/>
      <c r="K335" s="9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21" customHeight="1">
      <c r="A336" s="84"/>
      <c r="B336" s="71"/>
      <c r="C336" s="71"/>
      <c r="D336" s="71"/>
      <c r="E336" s="71"/>
      <c r="F336" s="73"/>
      <c r="G336" s="71"/>
      <c r="H336" s="71"/>
      <c r="I336" s="71"/>
      <c r="J336" s="73"/>
      <c r="K336" s="9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21" customHeight="1">
      <c r="A337" s="84"/>
      <c r="B337" s="71"/>
      <c r="C337" s="71"/>
      <c r="D337" s="71"/>
      <c r="E337" s="71"/>
      <c r="F337" s="73"/>
      <c r="G337" s="71"/>
      <c r="H337" s="71"/>
      <c r="I337" s="71"/>
      <c r="J337" s="73"/>
      <c r="K337" s="9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21" customHeight="1">
      <c r="A338" s="84"/>
      <c r="B338" s="71"/>
      <c r="C338" s="71"/>
      <c r="D338" s="71"/>
      <c r="E338" s="71"/>
      <c r="F338" s="73"/>
      <c r="G338" s="71"/>
      <c r="H338" s="71"/>
      <c r="I338" s="71"/>
      <c r="J338" s="73"/>
      <c r="K338" s="9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21" customHeight="1">
      <c r="A339" s="84"/>
      <c r="B339" s="71"/>
      <c r="C339" s="71"/>
      <c r="D339" s="71"/>
      <c r="E339" s="71"/>
      <c r="F339" s="73"/>
      <c r="G339" s="71"/>
      <c r="H339" s="71"/>
      <c r="I339" s="71"/>
      <c r="J339" s="73"/>
      <c r="K339" s="9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21" customHeight="1">
      <c r="A340" s="84"/>
      <c r="B340" s="71"/>
      <c r="C340" s="71"/>
      <c r="D340" s="71"/>
      <c r="E340" s="71"/>
      <c r="F340" s="73"/>
      <c r="G340" s="71"/>
      <c r="H340" s="71"/>
      <c r="I340" s="71"/>
      <c r="J340" s="73"/>
      <c r="K340" s="9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21" customHeight="1">
      <c r="A341" s="84"/>
      <c r="B341" s="71"/>
      <c r="C341" s="71"/>
      <c r="D341" s="71"/>
      <c r="E341" s="71"/>
      <c r="F341" s="73"/>
      <c r="G341" s="71"/>
      <c r="H341" s="71"/>
      <c r="I341" s="71"/>
      <c r="J341" s="73"/>
      <c r="K341" s="9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21" customHeight="1">
      <c r="A342" s="84"/>
      <c r="B342" s="71"/>
      <c r="C342" s="71"/>
      <c r="D342" s="71"/>
      <c r="E342" s="71"/>
      <c r="F342" s="73"/>
      <c r="G342" s="71"/>
      <c r="H342" s="71"/>
      <c r="I342" s="71"/>
      <c r="J342" s="73"/>
      <c r="K342" s="9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21" customHeight="1">
      <c r="A343" s="84"/>
      <c r="B343" s="71"/>
      <c r="C343" s="71"/>
      <c r="D343" s="71"/>
      <c r="E343" s="71"/>
      <c r="F343" s="73"/>
      <c r="G343" s="71"/>
      <c r="H343" s="71"/>
      <c r="I343" s="71"/>
      <c r="J343" s="73"/>
      <c r="K343" s="9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21" customHeight="1">
      <c r="A344" s="84"/>
      <c r="B344" s="71"/>
      <c r="C344" s="71"/>
      <c r="D344" s="71"/>
      <c r="E344" s="71"/>
      <c r="F344" s="73"/>
      <c r="G344" s="71"/>
      <c r="H344" s="71"/>
      <c r="I344" s="71"/>
      <c r="J344" s="73"/>
      <c r="K344" s="9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21" customHeight="1">
      <c r="A345" s="84"/>
      <c r="B345" s="71"/>
      <c r="C345" s="71"/>
      <c r="D345" s="71"/>
      <c r="E345" s="71"/>
      <c r="F345" s="73"/>
      <c r="G345" s="71"/>
      <c r="H345" s="71"/>
      <c r="I345" s="71"/>
      <c r="J345" s="73"/>
      <c r="K345" s="9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21" customHeight="1">
      <c r="A346" s="84"/>
      <c r="B346" s="71"/>
      <c r="C346" s="71"/>
      <c r="D346" s="71"/>
      <c r="E346" s="71"/>
      <c r="F346" s="73"/>
      <c r="G346" s="71"/>
      <c r="H346" s="71"/>
      <c r="I346" s="71"/>
      <c r="J346" s="73"/>
      <c r="K346" s="9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21" customHeight="1">
      <c r="A347" s="84"/>
      <c r="B347" s="71"/>
      <c r="C347" s="71"/>
      <c r="D347" s="71"/>
      <c r="E347" s="71"/>
      <c r="F347" s="73"/>
      <c r="G347" s="71"/>
      <c r="H347" s="71"/>
      <c r="I347" s="71"/>
      <c r="J347" s="73"/>
      <c r="K347" s="9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21" customHeight="1">
      <c r="A348" s="84"/>
      <c r="B348" s="71"/>
      <c r="C348" s="71"/>
      <c r="D348" s="71"/>
      <c r="E348" s="71"/>
      <c r="F348" s="73"/>
      <c r="G348" s="71"/>
      <c r="H348" s="71"/>
      <c r="I348" s="71"/>
      <c r="J348" s="73"/>
      <c r="K348" s="9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21" customHeight="1">
      <c r="A349" s="84"/>
      <c r="B349" s="71"/>
      <c r="C349" s="71"/>
      <c r="D349" s="71"/>
      <c r="E349" s="71"/>
      <c r="F349" s="73"/>
      <c r="G349" s="71"/>
      <c r="H349" s="71"/>
      <c r="I349" s="71"/>
      <c r="J349" s="73"/>
      <c r="K349" s="9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21" customHeight="1">
      <c r="A350" s="84"/>
      <c r="B350" s="71"/>
      <c r="C350" s="71"/>
      <c r="D350" s="71"/>
      <c r="E350" s="71"/>
      <c r="F350" s="73"/>
      <c r="G350" s="71"/>
      <c r="H350" s="71"/>
      <c r="I350" s="71"/>
      <c r="J350" s="73"/>
      <c r="K350" s="9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21" customHeight="1">
      <c r="A351" s="84"/>
      <c r="B351" s="71"/>
      <c r="C351" s="71"/>
      <c r="D351" s="71"/>
      <c r="E351" s="71"/>
      <c r="F351" s="73"/>
      <c r="G351" s="71"/>
      <c r="H351" s="71"/>
      <c r="I351" s="71"/>
      <c r="J351" s="73"/>
      <c r="K351" s="9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21" customHeight="1">
      <c r="A352" s="84"/>
      <c r="B352" s="71"/>
      <c r="C352" s="71"/>
      <c r="D352" s="71"/>
      <c r="E352" s="71"/>
      <c r="F352" s="73"/>
      <c r="G352" s="71"/>
      <c r="H352" s="71"/>
      <c r="I352" s="71"/>
      <c r="J352" s="73"/>
      <c r="K352" s="9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21" customHeight="1">
      <c r="A353" s="84"/>
      <c r="B353" s="71"/>
      <c r="C353" s="71"/>
      <c r="D353" s="71"/>
      <c r="E353" s="71"/>
      <c r="F353" s="73"/>
      <c r="G353" s="71"/>
      <c r="H353" s="71"/>
      <c r="I353" s="71"/>
      <c r="J353" s="73"/>
      <c r="K353" s="9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21" customHeight="1">
      <c r="A354" s="84"/>
      <c r="B354" s="71"/>
      <c r="C354" s="71"/>
      <c r="D354" s="71"/>
      <c r="E354" s="71"/>
      <c r="F354" s="73"/>
      <c r="G354" s="71"/>
      <c r="H354" s="71"/>
      <c r="I354" s="71"/>
      <c r="J354" s="73"/>
      <c r="K354" s="9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21" customHeight="1">
      <c r="A355" s="84"/>
      <c r="B355" s="71"/>
      <c r="C355" s="71"/>
      <c r="D355" s="71"/>
      <c r="E355" s="71"/>
      <c r="F355" s="73"/>
      <c r="G355" s="71"/>
      <c r="H355" s="71"/>
      <c r="I355" s="71"/>
      <c r="J355" s="73"/>
      <c r="K355" s="9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21" customHeight="1">
      <c r="A356" s="84"/>
      <c r="B356" s="71"/>
      <c r="C356" s="71"/>
      <c r="D356" s="71"/>
      <c r="E356" s="71"/>
      <c r="F356" s="73"/>
      <c r="G356" s="71"/>
      <c r="H356" s="71"/>
      <c r="I356" s="71"/>
      <c r="J356" s="73"/>
      <c r="K356" s="9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21" customHeight="1">
      <c r="A357" s="84"/>
      <c r="B357" s="71"/>
      <c r="C357" s="71"/>
      <c r="D357" s="71"/>
      <c r="E357" s="71"/>
      <c r="F357" s="73"/>
      <c r="G357" s="71"/>
      <c r="H357" s="71"/>
      <c r="I357" s="71"/>
      <c r="J357" s="73"/>
      <c r="K357" s="9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21" customHeight="1">
      <c r="A358" s="84"/>
      <c r="B358" s="71"/>
      <c r="C358" s="71"/>
      <c r="D358" s="71"/>
      <c r="E358" s="71"/>
      <c r="F358" s="73"/>
      <c r="G358" s="71"/>
      <c r="H358" s="71"/>
      <c r="I358" s="71"/>
      <c r="J358" s="73"/>
      <c r="K358" s="9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21" customHeight="1">
      <c r="A359" s="84"/>
      <c r="B359" s="71"/>
      <c r="C359" s="71"/>
      <c r="D359" s="71"/>
      <c r="E359" s="71"/>
      <c r="F359" s="73"/>
      <c r="G359" s="71"/>
      <c r="H359" s="71"/>
      <c r="I359" s="71"/>
      <c r="J359" s="73"/>
      <c r="K359" s="9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21" customHeight="1">
      <c r="A360" s="84"/>
      <c r="B360" s="71"/>
      <c r="C360" s="71"/>
      <c r="D360" s="71"/>
      <c r="E360" s="71"/>
      <c r="F360" s="73"/>
      <c r="G360" s="71"/>
      <c r="H360" s="71"/>
      <c r="I360" s="71"/>
      <c r="J360" s="73"/>
      <c r="K360" s="9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21" customHeight="1">
      <c r="A361" s="84"/>
      <c r="B361" s="71"/>
      <c r="C361" s="71"/>
      <c r="D361" s="71"/>
      <c r="E361" s="71"/>
      <c r="F361" s="73"/>
      <c r="G361" s="71"/>
      <c r="H361" s="71"/>
      <c r="I361" s="71"/>
      <c r="J361" s="73"/>
      <c r="K361" s="9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21" customHeight="1">
      <c r="A362" s="84"/>
      <c r="B362" s="71"/>
      <c r="C362" s="71"/>
      <c r="D362" s="71"/>
      <c r="E362" s="71"/>
      <c r="F362" s="73"/>
      <c r="G362" s="71"/>
      <c r="H362" s="71"/>
      <c r="I362" s="71"/>
      <c r="J362" s="73"/>
      <c r="K362" s="9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21" customHeight="1">
      <c r="A363" s="84"/>
      <c r="B363" s="71"/>
      <c r="C363" s="71"/>
      <c r="D363" s="71"/>
      <c r="E363" s="71"/>
      <c r="F363" s="73"/>
      <c r="G363" s="71"/>
      <c r="H363" s="71"/>
      <c r="I363" s="71"/>
      <c r="J363" s="73"/>
      <c r="K363" s="9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21" customHeight="1">
      <c r="A364" s="84"/>
      <c r="B364" s="71"/>
      <c r="C364" s="71"/>
      <c r="D364" s="71"/>
      <c r="E364" s="71"/>
      <c r="F364" s="73"/>
      <c r="G364" s="71"/>
      <c r="H364" s="71"/>
      <c r="I364" s="71"/>
      <c r="J364" s="73"/>
      <c r="K364" s="9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21" customHeight="1">
      <c r="A365" s="84"/>
      <c r="B365" s="71"/>
      <c r="C365" s="71"/>
      <c r="D365" s="71"/>
      <c r="E365" s="71"/>
      <c r="F365" s="73"/>
      <c r="G365" s="71"/>
      <c r="H365" s="71"/>
      <c r="I365" s="71"/>
      <c r="J365" s="73"/>
      <c r="K365" s="9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21" customHeight="1">
      <c r="A366" s="84"/>
      <c r="B366" s="71"/>
      <c r="C366" s="71"/>
      <c r="D366" s="71"/>
      <c r="E366" s="71"/>
      <c r="F366" s="73"/>
      <c r="G366" s="71"/>
      <c r="H366" s="71"/>
      <c r="I366" s="71"/>
      <c r="J366" s="73"/>
      <c r="K366" s="9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21" customHeight="1">
      <c r="A367" s="84"/>
      <c r="B367" s="71"/>
      <c r="C367" s="71"/>
      <c r="D367" s="71"/>
      <c r="E367" s="71"/>
      <c r="F367" s="73"/>
      <c r="G367" s="71"/>
      <c r="H367" s="71"/>
      <c r="I367" s="71"/>
      <c r="J367" s="73"/>
      <c r="K367" s="9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21" customHeight="1">
      <c r="A368" s="84"/>
      <c r="B368" s="71"/>
      <c r="C368" s="71"/>
      <c r="D368" s="71"/>
      <c r="E368" s="71"/>
      <c r="F368" s="73"/>
      <c r="G368" s="71"/>
      <c r="H368" s="71"/>
      <c r="I368" s="71"/>
      <c r="J368" s="73"/>
      <c r="K368" s="9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21" customHeight="1">
      <c r="A369" s="84"/>
      <c r="B369" s="71"/>
      <c r="C369" s="71"/>
      <c r="D369" s="71"/>
      <c r="E369" s="71"/>
      <c r="F369" s="73"/>
      <c r="G369" s="71"/>
      <c r="H369" s="71"/>
      <c r="I369" s="71"/>
      <c r="J369" s="73"/>
      <c r="K369" s="9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21" customHeight="1">
      <c r="A370" s="84"/>
      <c r="B370" s="71"/>
      <c r="C370" s="71"/>
      <c r="D370" s="71"/>
      <c r="E370" s="71"/>
      <c r="F370" s="73"/>
      <c r="G370" s="71"/>
      <c r="H370" s="71"/>
      <c r="I370" s="71"/>
      <c r="J370" s="73"/>
      <c r="K370" s="9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21" customHeight="1">
      <c r="A371" s="84"/>
      <c r="B371" s="71"/>
      <c r="C371" s="71"/>
      <c r="D371" s="71"/>
      <c r="E371" s="71"/>
      <c r="F371" s="73"/>
      <c r="G371" s="71"/>
      <c r="H371" s="71"/>
      <c r="I371" s="71"/>
      <c r="J371" s="73"/>
      <c r="K371" s="9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21" customHeight="1">
      <c r="A372" s="84"/>
      <c r="B372" s="71"/>
      <c r="C372" s="71"/>
      <c r="D372" s="71"/>
      <c r="E372" s="71"/>
      <c r="F372" s="73"/>
      <c r="G372" s="71"/>
      <c r="H372" s="71"/>
      <c r="I372" s="71"/>
      <c r="J372" s="73"/>
      <c r="K372" s="9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21" customHeight="1">
      <c r="A373" s="84"/>
      <c r="B373" s="71"/>
      <c r="C373" s="71"/>
      <c r="D373" s="71"/>
      <c r="E373" s="71"/>
      <c r="F373" s="73"/>
      <c r="G373" s="71"/>
      <c r="H373" s="71"/>
      <c r="I373" s="71"/>
      <c r="J373" s="73"/>
      <c r="K373" s="9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21" customHeight="1">
      <c r="A374" s="84"/>
      <c r="B374" s="71"/>
      <c r="C374" s="71"/>
      <c r="D374" s="71"/>
      <c r="E374" s="71"/>
      <c r="F374" s="73"/>
      <c r="G374" s="71"/>
      <c r="H374" s="71"/>
      <c r="I374" s="71"/>
      <c r="J374" s="73"/>
      <c r="K374" s="9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21" customHeight="1">
      <c r="A375" s="84"/>
      <c r="B375" s="71"/>
      <c r="C375" s="71"/>
      <c r="D375" s="71"/>
      <c r="E375" s="71"/>
      <c r="F375" s="73"/>
      <c r="G375" s="71"/>
      <c r="H375" s="71"/>
      <c r="I375" s="71"/>
      <c r="J375" s="73"/>
      <c r="K375" s="9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21" customHeight="1">
      <c r="A376" s="84"/>
      <c r="B376" s="71"/>
      <c r="C376" s="71"/>
      <c r="D376" s="71"/>
      <c r="E376" s="71"/>
      <c r="F376" s="73"/>
      <c r="G376" s="71"/>
      <c r="H376" s="71"/>
      <c r="I376" s="71"/>
      <c r="J376" s="73"/>
      <c r="K376" s="9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21" customHeight="1">
      <c r="A377" s="84"/>
      <c r="B377" s="71"/>
      <c r="C377" s="71"/>
      <c r="D377" s="71"/>
      <c r="E377" s="71"/>
      <c r="F377" s="73"/>
      <c r="G377" s="71"/>
      <c r="H377" s="71"/>
      <c r="I377" s="71"/>
      <c r="J377" s="73"/>
      <c r="K377" s="9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21" customHeight="1">
      <c r="A378" s="84"/>
      <c r="B378" s="71"/>
      <c r="C378" s="71"/>
      <c r="D378" s="71"/>
      <c r="E378" s="71"/>
      <c r="F378" s="73"/>
      <c r="G378" s="71"/>
      <c r="H378" s="71"/>
      <c r="I378" s="71"/>
      <c r="J378" s="73"/>
      <c r="K378" s="9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21" customHeight="1">
      <c r="A379" s="84"/>
      <c r="B379" s="71"/>
      <c r="C379" s="71"/>
      <c r="D379" s="71"/>
      <c r="E379" s="71"/>
      <c r="F379" s="73"/>
      <c r="G379" s="71"/>
      <c r="H379" s="71"/>
      <c r="I379" s="71"/>
      <c r="J379" s="73"/>
      <c r="K379" s="9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21" customHeight="1">
      <c r="A380" s="84"/>
      <c r="B380" s="71"/>
      <c r="C380" s="71"/>
      <c r="D380" s="71"/>
      <c r="E380" s="71"/>
      <c r="F380" s="73"/>
      <c r="G380" s="71"/>
      <c r="H380" s="71"/>
      <c r="I380" s="71"/>
      <c r="J380" s="73"/>
      <c r="K380" s="9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21" customHeight="1">
      <c r="A381" s="84"/>
      <c r="B381" s="71"/>
      <c r="C381" s="71"/>
      <c r="D381" s="71"/>
      <c r="E381" s="71"/>
      <c r="F381" s="73"/>
      <c r="G381" s="71"/>
      <c r="H381" s="71"/>
      <c r="I381" s="71"/>
      <c r="J381" s="73"/>
      <c r="K381" s="9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21" customHeight="1">
      <c r="A382" s="84"/>
      <c r="B382" s="71"/>
      <c r="C382" s="71"/>
      <c r="D382" s="71"/>
      <c r="E382" s="71"/>
      <c r="F382" s="73"/>
      <c r="G382" s="71"/>
      <c r="H382" s="71"/>
      <c r="I382" s="71"/>
      <c r="J382" s="73"/>
      <c r="K382" s="9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21" customHeight="1">
      <c r="A383" s="84"/>
      <c r="B383" s="71"/>
      <c r="C383" s="71"/>
      <c r="D383" s="71"/>
      <c r="E383" s="71"/>
      <c r="F383" s="73"/>
      <c r="G383" s="71"/>
      <c r="H383" s="71"/>
      <c r="I383" s="71"/>
      <c r="J383" s="73"/>
      <c r="K383" s="9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21" customHeight="1">
      <c r="A384" s="84"/>
      <c r="B384" s="71"/>
      <c r="C384" s="71"/>
      <c r="D384" s="71"/>
      <c r="E384" s="71"/>
      <c r="F384" s="73"/>
      <c r="G384" s="71"/>
      <c r="H384" s="71"/>
      <c r="I384" s="71"/>
      <c r="J384" s="73"/>
      <c r="K384" s="9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21" customHeight="1">
      <c r="A385" s="84"/>
      <c r="B385" s="71"/>
      <c r="C385" s="71"/>
      <c r="D385" s="71"/>
      <c r="E385" s="71"/>
      <c r="F385" s="73"/>
      <c r="G385" s="71"/>
      <c r="H385" s="71"/>
      <c r="I385" s="71"/>
      <c r="J385" s="73"/>
      <c r="K385" s="9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21" customHeight="1">
      <c r="A386" s="84"/>
      <c r="B386" s="71"/>
      <c r="C386" s="71"/>
      <c r="D386" s="71"/>
      <c r="E386" s="71"/>
      <c r="F386" s="73"/>
      <c r="G386" s="71"/>
      <c r="H386" s="71"/>
      <c r="I386" s="71"/>
      <c r="J386" s="73"/>
      <c r="K386" s="9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21" customHeight="1">
      <c r="A387" s="84"/>
      <c r="B387" s="71"/>
      <c r="C387" s="71"/>
      <c r="D387" s="71"/>
      <c r="E387" s="71"/>
      <c r="F387" s="73"/>
      <c r="G387" s="71"/>
      <c r="H387" s="71"/>
      <c r="I387" s="71"/>
      <c r="J387" s="73"/>
      <c r="K387" s="9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21" customHeight="1">
      <c r="A388" s="84"/>
      <c r="B388" s="71"/>
      <c r="C388" s="71"/>
      <c r="D388" s="71"/>
      <c r="E388" s="71"/>
      <c r="F388" s="73"/>
      <c r="G388" s="71"/>
      <c r="H388" s="71"/>
      <c r="I388" s="71"/>
      <c r="J388" s="73"/>
      <c r="K388" s="9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21" customHeight="1">
      <c r="A389" s="84"/>
      <c r="B389" s="71"/>
      <c r="C389" s="71"/>
      <c r="D389" s="71"/>
      <c r="E389" s="71"/>
      <c r="F389" s="73"/>
      <c r="G389" s="71"/>
      <c r="H389" s="71"/>
      <c r="I389" s="71"/>
      <c r="J389" s="73"/>
      <c r="K389" s="9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21" customHeight="1">
      <c r="A390" s="84"/>
      <c r="B390" s="71"/>
      <c r="C390" s="71"/>
      <c r="D390" s="71"/>
      <c r="E390" s="71"/>
      <c r="F390" s="73"/>
      <c r="G390" s="71"/>
      <c r="H390" s="71"/>
      <c r="I390" s="71"/>
      <c r="J390" s="73"/>
      <c r="K390" s="9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21" customHeight="1">
      <c r="A391" s="84"/>
      <c r="B391" s="71"/>
      <c r="C391" s="71"/>
      <c r="D391" s="71"/>
      <c r="E391" s="71"/>
      <c r="F391" s="73"/>
      <c r="G391" s="71"/>
      <c r="H391" s="71"/>
      <c r="I391" s="71"/>
      <c r="J391" s="73"/>
      <c r="K391" s="9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21" customHeight="1">
      <c r="A392" s="84"/>
      <c r="B392" s="71"/>
      <c r="C392" s="71"/>
      <c r="D392" s="71"/>
      <c r="E392" s="71"/>
      <c r="F392" s="73"/>
      <c r="G392" s="71"/>
      <c r="H392" s="71"/>
      <c r="I392" s="71"/>
      <c r="J392" s="73"/>
      <c r="K392" s="9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21" customHeight="1">
      <c r="A393" s="84"/>
      <c r="B393" s="71"/>
      <c r="C393" s="71"/>
      <c r="D393" s="71"/>
      <c r="E393" s="71"/>
      <c r="F393" s="73"/>
      <c r="G393" s="71"/>
      <c r="H393" s="71"/>
      <c r="I393" s="71"/>
      <c r="J393" s="73"/>
      <c r="K393" s="9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21" customHeight="1">
      <c r="A394" s="84"/>
      <c r="B394" s="71"/>
      <c r="C394" s="71"/>
      <c r="D394" s="71"/>
      <c r="E394" s="71"/>
      <c r="F394" s="73"/>
      <c r="G394" s="71"/>
      <c r="H394" s="71"/>
      <c r="I394" s="71"/>
      <c r="J394" s="73"/>
      <c r="K394" s="9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21" customHeight="1">
      <c r="A395" s="84"/>
      <c r="B395" s="71"/>
      <c r="C395" s="71"/>
      <c r="D395" s="71"/>
      <c r="E395" s="71"/>
      <c r="F395" s="73"/>
      <c r="G395" s="71"/>
      <c r="H395" s="71"/>
      <c r="I395" s="71"/>
      <c r="J395" s="73"/>
      <c r="K395" s="9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21" customHeight="1">
      <c r="A396" s="84"/>
      <c r="B396" s="71"/>
      <c r="C396" s="71"/>
      <c r="D396" s="71"/>
      <c r="E396" s="71"/>
      <c r="F396" s="73"/>
      <c r="G396" s="71"/>
      <c r="H396" s="71"/>
      <c r="I396" s="71"/>
      <c r="J396" s="73"/>
      <c r="K396" s="9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21" customHeight="1">
      <c r="A397" s="84"/>
      <c r="B397" s="71"/>
      <c r="C397" s="71"/>
      <c r="D397" s="71"/>
      <c r="E397" s="71"/>
      <c r="F397" s="73"/>
      <c r="G397" s="71"/>
      <c r="H397" s="71"/>
      <c r="I397" s="71"/>
      <c r="J397" s="73"/>
      <c r="K397" s="9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21" customHeight="1">
      <c r="A398" s="84"/>
      <c r="B398" s="71"/>
      <c r="C398" s="71"/>
      <c r="D398" s="71"/>
      <c r="E398" s="71"/>
      <c r="F398" s="73"/>
      <c r="G398" s="71"/>
      <c r="H398" s="71"/>
      <c r="I398" s="71"/>
      <c r="J398" s="73"/>
      <c r="K398" s="9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21" customHeight="1">
      <c r="A399" s="84"/>
      <c r="B399" s="71"/>
      <c r="C399" s="71"/>
      <c r="D399" s="71"/>
      <c r="E399" s="71"/>
      <c r="F399" s="73"/>
      <c r="G399" s="71"/>
      <c r="H399" s="71"/>
      <c r="I399" s="71"/>
      <c r="J399" s="73"/>
      <c r="K399" s="9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21" customHeight="1">
      <c r="A400" s="84"/>
      <c r="B400" s="71"/>
      <c r="C400" s="71"/>
      <c r="D400" s="71"/>
      <c r="E400" s="71"/>
      <c r="F400" s="73"/>
      <c r="G400" s="71"/>
      <c r="H400" s="71"/>
      <c r="I400" s="71"/>
      <c r="J400" s="73"/>
      <c r="K400" s="9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21" customHeight="1">
      <c r="A401" s="84"/>
      <c r="B401" s="71"/>
      <c r="C401" s="71"/>
      <c r="D401" s="71"/>
      <c r="E401" s="71"/>
      <c r="F401" s="73"/>
      <c r="G401" s="71"/>
      <c r="H401" s="71"/>
      <c r="I401" s="71"/>
      <c r="J401" s="73"/>
      <c r="K401" s="9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21" customHeight="1">
      <c r="A402" s="84"/>
      <c r="B402" s="71"/>
      <c r="C402" s="71"/>
      <c r="D402" s="71"/>
      <c r="E402" s="71"/>
      <c r="F402" s="73"/>
      <c r="G402" s="71"/>
      <c r="H402" s="71"/>
      <c r="I402" s="71"/>
      <c r="J402" s="73"/>
      <c r="K402" s="9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21" customHeight="1">
      <c r="A403" s="84"/>
      <c r="B403" s="71"/>
      <c r="C403" s="71"/>
      <c r="D403" s="71"/>
      <c r="E403" s="71"/>
      <c r="F403" s="73"/>
      <c r="G403" s="71"/>
      <c r="H403" s="71"/>
      <c r="I403" s="71"/>
      <c r="J403" s="73"/>
      <c r="K403" s="9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21" customHeight="1">
      <c r="A404" s="84"/>
      <c r="B404" s="71"/>
      <c r="C404" s="71"/>
      <c r="D404" s="71"/>
      <c r="E404" s="71"/>
      <c r="F404" s="73"/>
      <c r="G404" s="71"/>
      <c r="H404" s="71"/>
      <c r="I404" s="71"/>
      <c r="J404" s="73"/>
      <c r="K404" s="9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21" customHeight="1">
      <c r="A405" s="84"/>
      <c r="B405" s="71"/>
      <c r="C405" s="71"/>
      <c r="D405" s="71"/>
      <c r="E405" s="71"/>
      <c r="F405" s="73"/>
      <c r="G405" s="71"/>
      <c r="H405" s="71"/>
      <c r="I405" s="71"/>
      <c r="J405" s="73"/>
      <c r="K405" s="9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21" customHeight="1">
      <c r="A406" s="84"/>
      <c r="B406" s="71"/>
      <c r="C406" s="71"/>
      <c r="D406" s="71"/>
      <c r="E406" s="71"/>
      <c r="F406" s="73"/>
      <c r="G406" s="71"/>
      <c r="H406" s="71"/>
      <c r="I406" s="71"/>
      <c r="J406" s="73"/>
      <c r="K406" s="9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21" customHeight="1">
      <c r="A407" s="84"/>
      <c r="B407" s="71"/>
      <c r="C407" s="71"/>
      <c r="D407" s="71"/>
      <c r="E407" s="71"/>
      <c r="F407" s="73"/>
      <c r="G407" s="71"/>
      <c r="H407" s="71"/>
      <c r="I407" s="71"/>
      <c r="J407" s="73"/>
      <c r="K407" s="9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21" customHeight="1">
      <c r="A408" s="84"/>
      <c r="B408" s="71"/>
      <c r="C408" s="71"/>
      <c r="D408" s="71"/>
      <c r="E408" s="71"/>
      <c r="F408" s="73"/>
      <c r="G408" s="71"/>
      <c r="H408" s="71"/>
      <c r="I408" s="71"/>
      <c r="J408" s="73"/>
      <c r="K408" s="9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21" customHeight="1">
      <c r="A409" s="84"/>
      <c r="B409" s="71"/>
      <c r="C409" s="71"/>
      <c r="D409" s="71"/>
      <c r="E409" s="71"/>
      <c r="F409" s="73"/>
      <c r="G409" s="71"/>
      <c r="H409" s="71"/>
      <c r="I409" s="71"/>
      <c r="J409" s="73"/>
      <c r="K409" s="9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21" customHeight="1">
      <c r="A410" s="84"/>
      <c r="B410" s="71"/>
      <c r="C410" s="71"/>
      <c r="D410" s="71"/>
      <c r="E410" s="71"/>
      <c r="F410" s="73"/>
      <c r="G410" s="71"/>
      <c r="H410" s="71"/>
      <c r="I410" s="71"/>
      <c r="J410" s="73"/>
      <c r="K410" s="9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21" customHeight="1">
      <c r="A411" s="84"/>
      <c r="B411" s="71"/>
      <c r="C411" s="71"/>
      <c r="D411" s="71"/>
      <c r="E411" s="71"/>
      <c r="F411" s="73"/>
      <c r="G411" s="71"/>
      <c r="H411" s="71"/>
      <c r="I411" s="71"/>
      <c r="J411" s="73"/>
      <c r="K411" s="9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21" customHeight="1">
      <c r="A412" s="84"/>
      <c r="B412" s="71"/>
      <c r="C412" s="71"/>
      <c r="D412" s="71"/>
      <c r="E412" s="71"/>
      <c r="F412" s="73"/>
      <c r="G412" s="71"/>
      <c r="H412" s="71"/>
      <c r="I412" s="71"/>
      <c r="J412" s="73"/>
      <c r="K412" s="9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21" customHeight="1">
      <c r="A413" s="84"/>
      <c r="B413" s="71"/>
      <c r="C413" s="71"/>
      <c r="D413" s="71"/>
      <c r="E413" s="71"/>
      <c r="F413" s="73"/>
      <c r="G413" s="71"/>
      <c r="H413" s="71"/>
      <c r="I413" s="71"/>
      <c r="J413" s="73"/>
      <c r="K413" s="9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21" customHeight="1">
      <c r="A414" s="84"/>
      <c r="B414" s="71"/>
      <c r="C414" s="71"/>
      <c r="D414" s="71"/>
      <c r="E414" s="71"/>
      <c r="F414" s="73"/>
      <c r="G414" s="71"/>
      <c r="H414" s="71"/>
      <c r="I414" s="71"/>
      <c r="J414" s="73"/>
      <c r="K414" s="9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21" customHeight="1">
      <c r="A415" s="84"/>
      <c r="B415" s="71"/>
      <c r="C415" s="71"/>
      <c r="D415" s="71"/>
      <c r="E415" s="71"/>
      <c r="F415" s="73"/>
      <c r="G415" s="71"/>
      <c r="H415" s="71"/>
      <c r="I415" s="71"/>
      <c r="J415" s="73"/>
      <c r="K415" s="9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21" customHeight="1">
      <c r="A416" s="84"/>
      <c r="B416" s="71"/>
      <c r="C416" s="71"/>
      <c r="D416" s="71"/>
      <c r="E416" s="71"/>
      <c r="F416" s="73"/>
      <c r="G416" s="71"/>
      <c r="H416" s="71"/>
      <c r="I416" s="71"/>
      <c r="J416" s="73"/>
      <c r="K416" s="9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21" customHeight="1">
      <c r="A417" s="84"/>
      <c r="B417" s="71"/>
      <c r="C417" s="71"/>
      <c r="D417" s="71"/>
      <c r="E417" s="71"/>
      <c r="F417" s="73"/>
      <c r="G417" s="71"/>
      <c r="H417" s="71"/>
      <c r="I417" s="71"/>
      <c r="J417" s="73"/>
      <c r="K417" s="9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21" customHeight="1">
      <c r="A418" s="84"/>
      <c r="B418" s="71"/>
      <c r="C418" s="71"/>
      <c r="D418" s="71"/>
      <c r="E418" s="71"/>
      <c r="F418" s="73"/>
      <c r="G418" s="71"/>
      <c r="H418" s="71"/>
      <c r="I418" s="71"/>
      <c r="J418" s="73"/>
      <c r="K418" s="9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21" customHeight="1">
      <c r="A419" s="84"/>
      <c r="B419" s="71"/>
      <c r="C419" s="71"/>
      <c r="D419" s="71"/>
      <c r="E419" s="71"/>
      <c r="F419" s="73"/>
      <c r="G419" s="71"/>
      <c r="H419" s="71"/>
      <c r="I419" s="71"/>
      <c r="J419" s="73"/>
      <c r="K419" s="9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21" customHeight="1">
      <c r="A420" s="84"/>
      <c r="B420" s="71"/>
      <c r="C420" s="71"/>
      <c r="D420" s="71"/>
      <c r="E420" s="71"/>
      <c r="F420" s="73"/>
      <c r="G420" s="71"/>
      <c r="H420" s="71"/>
      <c r="I420" s="71"/>
      <c r="J420" s="73"/>
      <c r="K420" s="9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21" customHeight="1">
      <c r="A421" s="84"/>
      <c r="B421" s="71"/>
      <c r="C421" s="71"/>
      <c r="D421" s="71"/>
      <c r="E421" s="71"/>
      <c r="F421" s="73"/>
      <c r="G421" s="71"/>
      <c r="H421" s="71"/>
      <c r="I421" s="71"/>
      <c r="J421" s="73"/>
      <c r="K421" s="9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21" customHeight="1">
      <c r="A422" s="84"/>
      <c r="B422" s="71"/>
      <c r="C422" s="71"/>
      <c r="D422" s="71"/>
      <c r="E422" s="71"/>
      <c r="F422" s="73"/>
      <c r="G422" s="71"/>
      <c r="H422" s="71"/>
      <c r="I422" s="71"/>
      <c r="J422" s="73"/>
      <c r="K422" s="9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21" customHeight="1">
      <c r="A423" s="84"/>
      <c r="B423" s="71"/>
      <c r="C423" s="71"/>
      <c r="D423" s="71"/>
      <c r="E423" s="71"/>
      <c r="F423" s="73"/>
      <c r="G423" s="71"/>
      <c r="H423" s="71"/>
      <c r="I423" s="71"/>
      <c r="J423" s="73"/>
      <c r="K423" s="9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21" customHeight="1">
      <c r="A424" s="84"/>
      <c r="B424" s="71"/>
      <c r="C424" s="71"/>
      <c r="D424" s="71"/>
      <c r="E424" s="71"/>
      <c r="F424" s="73"/>
      <c r="G424" s="71"/>
      <c r="H424" s="71"/>
      <c r="I424" s="71"/>
      <c r="J424" s="73"/>
      <c r="K424" s="9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21" customHeight="1">
      <c r="A425" s="84"/>
      <c r="B425" s="71"/>
      <c r="C425" s="71"/>
      <c r="D425" s="71"/>
      <c r="E425" s="71"/>
      <c r="F425" s="73"/>
      <c r="G425" s="71"/>
      <c r="H425" s="71"/>
      <c r="I425" s="71"/>
      <c r="J425" s="73"/>
      <c r="K425" s="9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21" customHeight="1">
      <c r="A426" s="84"/>
      <c r="B426" s="71"/>
      <c r="C426" s="71"/>
      <c r="D426" s="71"/>
      <c r="E426" s="71"/>
      <c r="F426" s="73"/>
      <c r="G426" s="71"/>
      <c r="H426" s="71"/>
      <c r="I426" s="71"/>
      <c r="J426" s="73"/>
      <c r="K426" s="9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21" customHeight="1">
      <c r="A427" s="84"/>
      <c r="B427" s="71"/>
      <c r="C427" s="71"/>
      <c r="D427" s="71"/>
      <c r="E427" s="71"/>
      <c r="F427" s="73"/>
      <c r="G427" s="71"/>
      <c r="H427" s="71"/>
      <c r="I427" s="71"/>
      <c r="J427" s="73"/>
      <c r="K427" s="9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21" customHeight="1">
      <c r="A428" s="84"/>
      <c r="B428" s="71"/>
      <c r="C428" s="71"/>
      <c r="D428" s="71"/>
      <c r="E428" s="71"/>
      <c r="F428" s="73"/>
      <c r="G428" s="71"/>
      <c r="H428" s="71"/>
      <c r="I428" s="71"/>
      <c r="J428" s="73"/>
      <c r="K428" s="9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21" customHeight="1">
      <c r="A429" s="84"/>
      <c r="B429" s="71"/>
      <c r="C429" s="71"/>
      <c r="D429" s="71"/>
      <c r="E429" s="71"/>
      <c r="F429" s="73"/>
      <c r="G429" s="71"/>
      <c r="H429" s="71"/>
      <c r="I429" s="71"/>
      <c r="J429" s="73"/>
      <c r="K429" s="9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21" customHeight="1">
      <c r="A430" s="84"/>
      <c r="B430" s="71"/>
      <c r="C430" s="71"/>
      <c r="D430" s="71"/>
      <c r="E430" s="71"/>
      <c r="F430" s="73"/>
      <c r="G430" s="71"/>
      <c r="H430" s="71"/>
      <c r="I430" s="71"/>
      <c r="J430" s="73"/>
      <c r="K430" s="9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21" customHeight="1">
      <c r="A431" s="84"/>
      <c r="B431" s="71"/>
      <c r="C431" s="71"/>
      <c r="D431" s="71"/>
      <c r="E431" s="71"/>
      <c r="F431" s="73"/>
      <c r="G431" s="71"/>
      <c r="H431" s="71"/>
      <c r="I431" s="71"/>
      <c r="J431" s="73"/>
      <c r="K431" s="9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21" customHeight="1">
      <c r="A432" s="84"/>
      <c r="B432" s="71"/>
      <c r="C432" s="71"/>
      <c r="D432" s="71"/>
      <c r="E432" s="71"/>
      <c r="F432" s="73"/>
      <c r="G432" s="71"/>
      <c r="H432" s="71"/>
      <c r="I432" s="71"/>
      <c r="J432" s="73"/>
      <c r="K432" s="9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21" customHeight="1">
      <c r="A433" s="84"/>
      <c r="B433" s="71"/>
      <c r="C433" s="71"/>
      <c r="D433" s="71"/>
      <c r="E433" s="71"/>
      <c r="F433" s="73"/>
      <c r="G433" s="71"/>
      <c r="H433" s="71"/>
      <c r="I433" s="71"/>
      <c r="J433" s="73"/>
      <c r="K433" s="9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21" customHeight="1">
      <c r="A434" s="84"/>
      <c r="B434" s="71"/>
      <c r="C434" s="71"/>
      <c r="D434" s="71"/>
      <c r="E434" s="71"/>
      <c r="F434" s="73"/>
      <c r="G434" s="71"/>
      <c r="H434" s="71"/>
      <c r="I434" s="71"/>
      <c r="J434" s="73"/>
      <c r="K434" s="9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21" customHeight="1">
      <c r="A435" s="84"/>
      <c r="B435" s="71"/>
      <c r="C435" s="71"/>
      <c r="D435" s="71"/>
      <c r="E435" s="71"/>
      <c r="F435" s="73"/>
      <c r="G435" s="71"/>
      <c r="H435" s="71"/>
      <c r="I435" s="71"/>
      <c r="J435" s="73"/>
      <c r="K435" s="9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21" customHeight="1">
      <c r="A436" s="84"/>
      <c r="B436" s="71"/>
      <c r="C436" s="71"/>
      <c r="D436" s="71"/>
      <c r="E436" s="71"/>
      <c r="F436" s="73"/>
      <c r="G436" s="71"/>
      <c r="H436" s="71"/>
      <c r="I436" s="71"/>
      <c r="J436" s="73"/>
      <c r="K436" s="9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21" customHeight="1">
      <c r="A437" s="84"/>
      <c r="B437" s="71"/>
      <c r="C437" s="71"/>
      <c r="D437" s="71"/>
      <c r="E437" s="71"/>
      <c r="F437" s="73"/>
      <c r="G437" s="71"/>
      <c r="H437" s="71"/>
      <c r="I437" s="71"/>
      <c r="J437" s="73"/>
      <c r="K437" s="9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21" customHeight="1">
      <c r="A438" s="84"/>
      <c r="B438" s="71"/>
      <c r="C438" s="71"/>
      <c r="D438" s="71"/>
      <c r="E438" s="71"/>
      <c r="F438" s="73"/>
      <c r="G438" s="71"/>
      <c r="H438" s="71"/>
      <c r="I438" s="71"/>
      <c r="J438" s="73"/>
      <c r="K438" s="9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21" customHeight="1">
      <c r="A439" s="84"/>
      <c r="B439" s="71"/>
      <c r="C439" s="71"/>
      <c r="D439" s="71"/>
      <c r="E439" s="71"/>
      <c r="F439" s="73"/>
      <c r="G439" s="71"/>
      <c r="H439" s="71"/>
      <c r="I439" s="71"/>
      <c r="J439" s="73"/>
      <c r="K439" s="9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21" customHeight="1">
      <c r="A440" s="84"/>
      <c r="B440" s="71"/>
      <c r="C440" s="71"/>
      <c r="D440" s="71"/>
      <c r="E440" s="71"/>
      <c r="F440" s="73"/>
      <c r="G440" s="71"/>
      <c r="H440" s="71"/>
      <c r="I440" s="71"/>
      <c r="J440" s="73"/>
      <c r="K440" s="9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21" customHeight="1">
      <c r="A441" s="84"/>
      <c r="B441" s="71"/>
      <c r="C441" s="71"/>
      <c r="D441" s="71"/>
      <c r="E441" s="71"/>
      <c r="F441" s="73"/>
      <c r="G441" s="71"/>
      <c r="H441" s="71"/>
      <c r="I441" s="71"/>
      <c r="J441" s="73"/>
      <c r="K441" s="9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21" customHeight="1">
      <c r="A442" s="84"/>
      <c r="B442" s="71"/>
      <c r="C442" s="71"/>
      <c r="D442" s="71"/>
      <c r="E442" s="71"/>
      <c r="F442" s="73"/>
      <c r="G442" s="71"/>
      <c r="H442" s="71"/>
      <c r="I442" s="71"/>
      <c r="J442" s="73"/>
      <c r="K442" s="9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21" customHeight="1">
      <c r="A443" s="84"/>
      <c r="B443" s="71"/>
      <c r="C443" s="71"/>
      <c r="D443" s="71"/>
      <c r="E443" s="71"/>
      <c r="F443" s="73"/>
      <c r="G443" s="71"/>
      <c r="H443" s="71"/>
      <c r="I443" s="71"/>
      <c r="J443" s="73"/>
      <c r="K443" s="9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21" customHeight="1">
      <c r="A444" s="84"/>
      <c r="B444" s="71"/>
      <c r="C444" s="71"/>
      <c r="D444" s="71"/>
      <c r="E444" s="71"/>
      <c r="F444" s="73"/>
      <c r="G444" s="71"/>
      <c r="H444" s="71"/>
      <c r="I444" s="71"/>
      <c r="J444" s="73"/>
      <c r="K444" s="9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21" customHeight="1">
      <c r="A445" s="84"/>
      <c r="B445" s="71"/>
      <c r="C445" s="71"/>
      <c r="D445" s="71"/>
      <c r="E445" s="71"/>
      <c r="F445" s="73"/>
      <c r="G445" s="71"/>
      <c r="H445" s="71"/>
      <c r="I445" s="71"/>
      <c r="J445" s="73"/>
      <c r="K445" s="9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21" customHeight="1">
      <c r="A446" s="84"/>
      <c r="B446" s="71"/>
      <c r="C446" s="71"/>
      <c r="D446" s="71"/>
      <c r="E446" s="71"/>
      <c r="F446" s="73"/>
      <c r="G446" s="71"/>
      <c r="H446" s="71"/>
      <c r="I446" s="71"/>
      <c r="J446" s="73"/>
      <c r="K446" s="9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21" customHeight="1">
      <c r="A447" s="84"/>
      <c r="B447" s="71"/>
      <c r="C447" s="71"/>
      <c r="D447" s="71"/>
      <c r="E447" s="71"/>
      <c r="F447" s="73"/>
      <c r="G447" s="71"/>
      <c r="H447" s="71"/>
      <c r="I447" s="71"/>
      <c r="J447" s="73"/>
      <c r="K447" s="9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21" customHeight="1">
      <c r="A448" s="84"/>
      <c r="B448" s="71"/>
      <c r="C448" s="71"/>
      <c r="D448" s="71"/>
      <c r="E448" s="71"/>
      <c r="F448" s="73"/>
      <c r="G448" s="71"/>
      <c r="H448" s="71"/>
      <c r="I448" s="71"/>
      <c r="J448" s="73"/>
      <c r="K448" s="9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21" customHeight="1">
      <c r="A449" s="84"/>
      <c r="B449" s="71"/>
      <c r="C449" s="71"/>
      <c r="D449" s="71"/>
      <c r="E449" s="71"/>
      <c r="F449" s="73"/>
      <c r="G449" s="71"/>
      <c r="H449" s="71"/>
      <c r="I449" s="71"/>
      <c r="J449" s="73"/>
      <c r="K449" s="9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21" customHeight="1">
      <c r="A450" s="84"/>
      <c r="B450" s="71"/>
      <c r="C450" s="71"/>
      <c r="D450" s="71"/>
      <c r="E450" s="71"/>
      <c r="F450" s="73"/>
      <c r="G450" s="71"/>
      <c r="H450" s="71"/>
      <c r="I450" s="71"/>
      <c r="J450" s="73"/>
      <c r="K450" s="9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21" customHeight="1">
      <c r="A451" s="84"/>
      <c r="B451" s="71"/>
      <c r="C451" s="71"/>
      <c r="D451" s="71"/>
      <c r="E451" s="71"/>
      <c r="F451" s="73"/>
      <c r="G451" s="71"/>
      <c r="H451" s="71"/>
      <c r="I451" s="71"/>
      <c r="J451" s="73"/>
      <c r="K451" s="9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21" customHeight="1">
      <c r="A452" s="84"/>
      <c r="B452" s="71"/>
      <c r="C452" s="71"/>
      <c r="D452" s="71"/>
      <c r="E452" s="71"/>
      <c r="F452" s="73"/>
      <c r="G452" s="71"/>
      <c r="H452" s="71"/>
      <c r="I452" s="71"/>
      <c r="J452" s="73"/>
      <c r="K452" s="9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21" customHeight="1">
      <c r="A453" s="84"/>
      <c r="B453" s="71"/>
      <c r="C453" s="71"/>
      <c r="D453" s="71"/>
      <c r="E453" s="71"/>
      <c r="F453" s="73"/>
      <c r="G453" s="71"/>
      <c r="H453" s="71"/>
      <c r="I453" s="71"/>
      <c r="J453" s="73"/>
      <c r="K453" s="9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21" customHeight="1">
      <c r="A454" s="84"/>
      <c r="B454" s="71"/>
      <c r="C454" s="71"/>
      <c r="D454" s="71"/>
      <c r="E454" s="71"/>
      <c r="F454" s="73"/>
      <c r="G454" s="71"/>
      <c r="H454" s="71"/>
      <c r="I454" s="71"/>
      <c r="J454" s="73"/>
      <c r="K454" s="9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21" customHeight="1">
      <c r="A455" s="84"/>
      <c r="B455" s="71"/>
      <c r="C455" s="71"/>
      <c r="D455" s="71"/>
      <c r="E455" s="71"/>
      <c r="F455" s="73"/>
      <c r="G455" s="71"/>
      <c r="H455" s="71"/>
      <c r="I455" s="71"/>
      <c r="J455" s="73"/>
      <c r="K455" s="9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21" customHeight="1">
      <c r="A456" s="84"/>
      <c r="B456" s="71"/>
      <c r="C456" s="71"/>
      <c r="D456" s="71"/>
      <c r="E456" s="71"/>
      <c r="F456" s="73"/>
      <c r="G456" s="71"/>
      <c r="H456" s="71"/>
      <c r="I456" s="71"/>
      <c r="J456" s="73"/>
      <c r="K456" s="9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21" customHeight="1">
      <c r="A457" s="84"/>
      <c r="B457" s="71"/>
      <c r="C457" s="71"/>
      <c r="D457" s="71"/>
      <c r="E457" s="71"/>
      <c r="F457" s="73"/>
      <c r="G457" s="71"/>
      <c r="H457" s="71"/>
      <c r="I457" s="71"/>
      <c r="J457" s="73"/>
      <c r="K457" s="9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21" customHeight="1">
      <c r="A458" s="84"/>
      <c r="B458" s="71"/>
      <c r="C458" s="71"/>
      <c r="D458" s="71"/>
      <c r="E458" s="71"/>
      <c r="F458" s="73"/>
      <c r="G458" s="71"/>
      <c r="H458" s="71"/>
      <c r="I458" s="71"/>
      <c r="J458" s="73"/>
      <c r="K458" s="9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21" customHeight="1">
      <c r="A459" s="84"/>
      <c r="B459" s="71"/>
      <c r="C459" s="71"/>
      <c r="D459" s="71"/>
      <c r="E459" s="71"/>
      <c r="F459" s="73"/>
      <c r="G459" s="71"/>
      <c r="H459" s="71"/>
      <c r="I459" s="71"/>
      <c r="J459" s="73"/>
      <c r="K459" s="9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21" customHeight="1">
      <c r="A460" s="84"/>
      <c r="B460" s="71"/>
      <c r="C460" s="71"/>
      <c r="D460" s="71"/>
      <c r="E460" s="71"/>
      <c r="F460" s="73"/>
      <c r="G460" s="71"/>
      <c r="H460" s="71"/>
      <c r="I460" s="71"/>
      <c r="J460" s="73"/>
      <c r="K460" s="9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21" customHeight="1">
      <c r="A461" s="84"/>
      <c r="B461" s="71"/>
      <c r="C461" s="71"/>
      <c r="D461" s="71"/>
      <c r="E461" s="71"/>
      <c r="F461" s="73"/>
      <c r="G461" s="71"/>
      <c r="H461" s="71"/>
      <c r="I461" s="71"/>
      <c r="J461" s="73"/>
      <c r="K461" s="9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21" customHeight="1">
      <c r="A462" s="84"/>
      <c r="B462" s="71"/>
      <c r="C462" s="71"/>
      <c r="D462" s="71"/>
      <c r="E462" s="71"/>
      <c r="F462" s="73"/>
      <c r="G462" s="71"/>
      <c r="H462" s="71"/>
      <c r="I462" s="71"/>
      <c r="J462" s="73"/>
      <c r="K462" s="9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21" customHeight="1">
      <c r="A463" s="84"/>
      <c r="B463" s="71"/>
      <c r="C463" s="71"/>
      <c r="D463" s="71"/>
      <c r="E463" s="71"/>
      <c r="F463" s="73"/>
      <c r="G463" s="71"/>
      <c r="H463" s="71"/>
      <c r="I463" s="71"/>
      <c r="J463" s="73"/>
      <c r="K463" s="9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21" customHeight="1">
      <c r="A464" s="84"/>
      <c r="B464" s="71"/>
      <c r="C464" s="71"/>
      <c r="D464" s="71"/>
      <c r="E464" s="71"/>
      <c r="F464" s="73"/>
      <c r="G464" s="71"/>
      <c r="H464" s="71"/>
      <c r="I464" s="71"/>
      <c r="J464" s="73"/>
      <c r="K464" s="9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21" customHeight="1">
      <c r="A465" s="84"/>
      <c r="B465" s="71"/>
      <c r="C465" s="71"/>
      <c r="D465" s="71"/>
      <c r="E465" s="71"/>
      <c r="F465" s="73"/>
      <c r="G465" s="71"/>
      <c r="H465" s="71"/>
      <c r="I465" s="71"/>
      <c r="J465" s="73"/>
      <c r="K465" s="9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21" customHeight="1">
      <c r="A466" s="84"/>
      <c r="B466" s="71"/>
      <c r="C466" s="71"/>
      <c r="D466" s="71"/>
      <c r="E466" s="71"/>
      <c r="F466" s="73"/>
      <c r="G466" s="71"/>
      <c r="H466" s="71"/>
      <c r="I466" s="71"/>
      <c r="J466" s="73"/>
      <c r="K466" s="9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21" customHeight="1">
      <c r="A467" s="84"/>
      <c r="B467" s="71"/>
      <c r="C467" s="71"/>
      <c r="D467" s="71"/>
      <c r="E467" s="71"/>
      <c r="F467" s="73"/>
      <c r="G467" s="71"/>
      <c r="H467" s="71"/>
      <c r="I467" s="71"/>
      <c r="J467" s="73"/>
      <c r="K467" s="9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21" customHeight="1">
      <c r="A468" s="84"/>
      <c r="B468" s="71"/>
      <c r="C468" s="71"/>
      <c r="D468" s="71"/>
      <c r="E468" s="71"/>
      <c r="F468" s="73"/>
      <c r="G468" s="71"/>
      <c r="H468" s="71"/>
      <c r="I468" s="71"/>
      <c r="J468" s="73"/>
      <c r="K468" s="9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21" customHeight="1">
      <c r="A469" s="84"/>
      <c r="B469" s="71"/>
      <c r="C469" s="71"/>
      <c r="D469" s="71"/>
      <c r="E469" s="71"/>
      <c r="F469" s="73"/>
      <c r="G469" s="71"/>
      <c r="H469" s="71"/>
      <c r="I469" s="71"/>
      <c r="J469" s="73"/>
      <c r="K469" s="9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21" customHeight="1">
      <c r="A470" s="84"/>
      <c r="B470" s="71"/>
      <c r="C470" s="71"/>
      <c r="D470" s="71"/>
      <c r="E470" s="71"/>
      <c r="F470" s="73"/>
      <c r="G470" s="71"/>
      <c r="H470" s="71"/>
      <c r="I470" s="71"/>
      <c r="J470" s="73"/>
      <c r="K470" s="9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21" customHeight="1">
      <c r="A471" s="84"/>
      <c r="B471" s="71"/>
      <c r="C471" s="71"/>
      <c r="D471" s="71"/>
      <c r="E471" s="71"/>
      <c r="F471" s="73"/>
      <c r="G471" s="71"/>
      <c r="H471" s="71"/>
      <c r="I471" s="71"/>
      <c r="J471" s="73"/>
      <c r="K471" s="9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21" customHeight="1">
      <c r="A472" s="84"/>
      <c r="B472" s="71"/>
      <c r="C472" s="71"/>
      <c r="D472" s="71"/>
      <c r="E472" s="71"/>
      <c r="F472" s="73"/>
      <c r="G472" s="71"/>
      <c r="H472" s="71"/>
      <c r="I472" s="71"/>
      <c r="J472" s="73"/>
      <c r="K472" s="9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21" customHeight="1">
      <c r="A473" s="84"/>
      <c r="B473" s="71"/>
      <c r="C473" s="71"/>
      <c r="D473" s="71"/>
      <c r="E473" s="71"/>
      <c r="F473" s="73"/>
      <c r="G473" s="71"/>
      <c r="H473" s="71"/>
      <c r="I473" s="71"/>
      <c r="J473" s="73"/>
      <c r="K473" s="9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21" customHeight="1">
      <c r="A474" s="84"/>
      <c r="B474" s="71"/>
      <c r="C474" s="71"/>
      <c r="D474" s="71"/>
      <c r="E474" s="71"/>
      <c r="F474" s="73"/>
      <c r="G474" s="71"/>
      <c r="H474" s="71"/>
      <c r="I474" s="71"/>
      <c r="J474" s="73"/>
      <c r="K474" s="9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21" customHeight="1">
      <c r="A475" s="84"/>
      <c r="B475" s="71"/>
      <c r="C475" s="71"/>
      <c r="D475" s="71"/>
      <c r="E475" s="71"/>
      <c r="F475" s="73"/>
      <c r="G475" s="71"/>
      <c r="H475" s="71"/>
      <c r="I475" s="71"/>
      <c r="J475" s="73"/>
      <c r="K475" s="9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21" customHeight="1">
      <c r="A476" s="84"/>
      <c r="B476" s="71"/>
      <c r="C476" s="71"/>
      <c r="D476" s="71"/>
      <c r="E476" s="71"/>
      <c r="F476" s="73"/>
      <c r="G476" s="71"/>
      <c r="H476" s="71"/>
      <c r="I476" s="71"/>
      <c r="J476" s="73"/>
      <c r="K476" s="9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21" customHeight="1">
      <c r="A477" s="84"/>
      <c r="B477" s="71"/>
      <c r="C477" s="71"/>
      <c r="D477" s="71"/>
      <c r="E477" s="71"/>
      <c r="F477" s="73"/>
      <c r="G477" s="71"/>
      <c r="H477" s="71"/>
      <c r="I477" s="71"/>
      <c r="J477" s="73"/>
      <c r="K477" s="9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21" customHeight="1">
      <c r="A478" s="84"/>
      <c r="B478" s="71"/>
      <c r="C478" s="71"/>
      <c r="D478" s="71"/>
      <c r="E478" s="71"/>
      <c r="F478" s="73"/>
      <c r="G478" s="71"/>
      <c r="H478" s="71"/>
      <c r="I478" s="71"/>
      <c r="J478" s="73"/>
      <c r="K478" s="9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21" customHeight="1">
      <c r="A479" s="84"/>
      <c r="B479" s="71"/>
      <c r="C479" s="71"/>
      <c r="D479" s="71"/>
      <c r="E479" s="71"/>
      <c r="F479" s="73"/>
      <c r="G479" s="71"/>
      <c r="H479" s="71"/>
      <c r="I479" s="71"/>
      <c r="J479" s="73"/>
      <c r="K479" s="9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21" customHeight="1">
      <c r="A480" s="84"/>
      <c r="B480" s="71"/>
      <c r="C480" s="71"/>
      <c r="D480" s="71"/>
      <c r="E480" s="71"/>
      <c r="F480" s="73"/>
      <c r="G480" s="71"/>
      <c r="H480" s="71"/>
      <c r="I480" s="71"/>
      <c r="J480" s="73"/>
      <c r="K480" s="9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21" customHeight="1">
      <c r="A481" s="84"/>
      <c r="B481" s="71"/>
      <c r="C481" s="71"/>
      <c r="D481" s="71"/>
      <c r="E481" s="71"/>
      <c r="F481" s="73"/>
      <c r="G481" s="71"/>
      <c r="H481" s="71"/>
      <c r="I481" s="71"/>
      <c r="J481" s="73"/>
      <c r="K481" s="9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21" customHeight="1">
      <c r="A482" s="84"/>
      <c r="B482" s="71"/>
      <c r="C482" s="71"/>
      <c r="D482" s="71"/>
      <c r="E482" s="71"/>
      <c r="F482" s="73"/>
      <c r="G482" s="71"/>
      <c r="H482" s="71"/>
      <c r="I482" s="71"/>
      <c r="J482" s="73"/>
      <c r="K482" s="9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21" customHeight="1">
      <c r="A483" s="84"/>
      <c r="B483" s="71"/>
      <c r="C483" s="71"/>
      <c r="D483" s="71"/>
      <c r="E483" s="71"/>
      <c r="F483" s="73"/>
      <c r="G483" s="71"/>
      <c r="H483" s="71"/>
      <c r="I483" s="71"/>
      <c r="J483" s="73"/>
      <c r="K483" s="9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21" customHeight="1">
      <c r="A484" s="84"/>
      <c r="B484" s="71"/>
      <c r="C484" s="71"/>
      <c r="D484" s="71"/>
      <c r="E484" s="71"/>
      <c r="F484" s="73"/>
      <c r="G484" s="71"/>
      <c r="H484" s="71"/>
      <c r="I484" s="71"/>
      <c r="J484" s="73"/>
      <c r="K484" s="9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21" customHeight="1">
      <c r="A485" s="84"/>
      <c r="B485" s="71"/>
      <c r="C485" s="71"/>
      <c r="D485" s="71"/>
      <c r="E485" s="71"/>
      <c r="F485" s="73"/>
      <c r="G485" s="71"/>
      <c r="H485" s="71"/>
      <c r="I485" s="71"/>
      <c r="J485" s="73"/>
      <c r="K485" s="9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21" customHeight="1">
      <c r="A486" s="84"/>
      <c r="B486" s="71"/>
      <c r="C486" s="71"/>
      <c r="D486" s="71"/>
      <c r="E486" s="71"/>
      <c r="F486" s="73"/>
      <c r="G486" s="71"/>
      <c r="H486" s="71"/>
      <c r="I486" s="71"/>
      <c r="J486" s="73"/>
      <c r="K486" s="9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21" customHeight="1">
      <c r="A487" s="84"/>
      <c r="B487" s="71"/>
      <c r="C487" s="71"/>
      <c r="D487" s="71"/>
      <c r="E487" s="71"/>
      <c r="F487" s="73"/>
      <c r="G487" s="71"/>
      <c r="H487" s="71"/>
      <c r="I487" s="71"/>
      <c r="J487" s="73"/>
      <c r="K487" s="9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21" customHeight="1">
      <c r="A488" s="84"/>
      <c r="B488" s="71"/>
      <c r="C488" s="71"/>
      <c r="D488" s="71"/>
      <c r="E488" s="71"/>
      <c r="F488" s="73"/>
      <c r="G488" s="71"/>
      <c r="H488" s="71"/>
      <c r="I488" s="71"/>
      <c r="J488" s="73"/>
      <c r="K488" s="9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21" customHeight="1">
      <c r="A489" s="84"/>
      <c r="B489" s="71"/>
      <c r="C489" s="71"/>
      <c r="D489" s="71"/>
      <c r="E489" s="71"/>
      <c r="F489" s="73"/>
      <c r="G489" s="71"/>
      <c r="H489" s="71"/>
      <c r="I489" s="71"/>
      <c r="J489" s="73"/>
      <c r="K489" s="9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21" customHeight="1">
      <c r="A490" s="84"/>
      <c r="B490" s="71"/>
      <c r="C490" s="71"/>
      <c r="D490" s="71"/>
      <c r="E490" s="71"/>
      <c r="F490" s="73"/>
      <c r="G490" s="71"/>
      <c r="H490" s="71"/>
      <c r="I490" s="71"/>
      <c r="J490" s="73"/>
      <c r="K490" s="9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21" customHeight="1">
      <c r="A491" s="84"/>
      <c r="B491" s="71"/>
      <c r="C491" s="71"/>
      <c r="D491" s="71"/>
      <c r="E491" s="71"/>
      <c r="F491" s="73"/>
      <c r="G491" s="71"/>
      <c r="H491" s="71"/>
      <c r="I491" s="71"/>
      <c r="J491" s="73"/>
      <c r="K491" s="9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21" customHeight="1">
      <c r="A492" s="84"/>
      <c r="B492" s="71"/>
      <c r="C492" s="71"/>
      <c r="D492" s="71"/>
      <c r="E492" s="71"/>
      <c r="F492" s="73"/>
      <c r="G492" s="71"/>
      <c r="H492" s="71"/>
      <c r="I492" s="71"/>
      <c r="J492" s="73"/>
      <c r="K492" s="9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21" customHeight="1">
      <c r="A493" s="84"/>
      <c r="B493" s="71"/>
      <c r="C493" s="71"/>
      <c r="D493" s="71"/>
      <c r="E493" s="71"/>
      <c r="F493" s="73"/>
      <c r="G493" s="71"/>
      <c r="H493" s="71"/>
      <c r="I493" s="71"/>
      <c r="J493" s="73"/>
      <c r="K493" s="9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21" customHeight="1">
      <c r="A494" s="84"/>
      <c r="B494" s="71"/>
      <c r="C494" s="71"/>
      <c r="D494" s="71"/>
      <c r="E494" s="71"/>
      <c r="F494" s="73"/>
      <c r="G494" s="71"/>
      <c r="H494" s="71"/>
      <c r="I494" s="71"/>
      <c r="J494" s="73"/>
      <c r="K494" s="9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21" customHeight="1">
      <c r="A495" s="84"/>
      <c r="B495" s="71"/>
      <c r="C495" s="71"/>
      <c r="D495" s="71"/>
      <c r="E495" s="71"/>
      <c r="F495" s="73"/>
      <c r="G495" s="71"/>
      <c r="H495" s="71"/>
      <c r="I495" s="71"/>
      <c r="J495" s="73"/>
      <c r="K495" s="9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21" customHeight="1">
      <c r="A496" s="84"/>
      <c r="B496" s="71"/>
      <c r="C496" s="71"/>
      <c r="D496" s="71"/>
      <c r="E496" s="71"/>
      <c r="F496" s="73"/>
      <c r="G496" s="71"/>
      <c r="H496" s="71"/>
      <c r="I496" s="71"/>
      <c r="J496" s="73"/>
      <c r="K496" s="9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21" customHeight="1">
      <c r="A497" s="84"/>
      <c r="B497" s="71"/>
      <c r="C497" s="71"/>
      <c r="D497" s="71"/>
      <c r="E497" s="71"/>
      <c r="F497" s="73"/>
      <c r="G497" s="71"/>
      <c r="H497" s="71"/>
      <c r="I497" s="71"/>
      <c r="J497" s="73"/>
      <c r="K497" s="9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21" customHeight="1">
      <c r="A498" s="84"/>
      <c r="B498" s="71"/>
      <c r="C498" s="71"/>
      <c r="D498" s="71"/>
      <c r="E498" s="71"/>
      <c r="F498" s="73"/>
      <c r="G498" s="71"/>
      <c r="H498" s="71"/>
      <c r="I498" s="71"/>
      <c r="J498" s="73"/>
      <c r="K498" s="9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21" customHeight="1">
      <c r="A499" s="84"/>
      <c r="B499" s="71"/>
      <c r="C499" s="71"/>
      <c r="D499" s="71"/>
      <c r="E499" s="71"/>
      <c r="F499" s="73"/>
      <c r="G499" s="71"/>
      <c r="H499" s="71"/>
      <c r="I499" s="71"/>
      <c r="J499" s="73"/>
      <c r="K499" s="9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21" customHeight="1">
      <c r="A500" s="84"/>
      <c r="B500" s="71"/>
      <c r="C500" s="71"/>
      <c r="D500" s="71"/>
      <c r="E500" s="71"/>
      <c r="F500" s="73"/>
      <c r="G500" s="71"/>
      <c r="H500" s="71"/>
      <c r="I500" s="71"/>
      <c r="J500" s="73"/>
      <c r="K500" s="9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21" customHeight="1">
      <c r="A501" s="84"/>
      <c r="B501" s="71"/>
      <c r="C501" s="71"/>
      <c r="D501" s="71"/>
      <c r="E501" s="71"/>
      <c r="F501" s="73"/>
      <c r="G501" s="71"/>
      <c r="H501" s="71"/>
      <c r="I501" s="71"/>
      <c r="J501" s="73"/>
      <c r="K501" s="9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21" customHeight="1">
      <c r="A502" s="84"/>
      <c r="B502" s="71"/>
      <c r="C502" s="71"/>
      <c r="D502" s="71"/>
      <c r="E502" s="71"/>
      <c r="F502" s="73"/>
      <c r="G502" s="71"/>
      <c r="H502" s="71"/>
      <c r="I502" s="71"/>
      <c r="J502" s="73"/>
      <c r="K502" s="9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21" customHeight="1">
      <c r="A503" s="84"/>
      <c r="B503" s="71"/>
      <c r="C503" s="71"/>
      <c r="D503" s="71"/>
      <c r="E503" s="71"/>
      <c r="F503" s="73"/>
      <c r="G503" s="71"/>
      <c r="H503" s="71"/>
      <c r="I503" s="71"/>
      <c r="J503" s="73"/>
      <c r="K503" s="9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21" customHeight="1">
      <c r="A504" s="84"/>
      <c r="B504" s="71"/>
      <c r="C504" s="71"/>
      <c r="D504" s="71"/>
      <c r="E504" s="71"/>
      <c r="F504" s="73"/>
      <c r="G504" s="71"/>
      <c r="H504" s="71"/>
      <c r="I504" s="71"/>
      <c r="J504" s="73"/>
      <c r="K504" s="9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21" customHeight="1">
      <c r="A505" s="84"/>
      <c r="B505" s="71"/>
      <c r="C505" s="71"/>
      <c r="D505" s="71"/>
      <c r="E505" s="71"/>
      <c r="F505" s="73"/>
      <c r="G505" s="71"/>
      <c r="H505" s="71"/>
      <c r="I505" s="71"/>
      <c r="J505" s="73"/>
      <c r="K505" s="9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21" customHeight="1">
      <c r="A506" s="84"/>
      <c r="B506" s="71"/>
      <c r="C506" s="71"/>
      <c r="D506" s="71"/>
      <c r="E506" s="71"/>
      <c r="F506" s="73"/>
      <c r="G506" s="71"/>
      <c r="H506" s="71"/>
      <c r="I506" s="71"/>
      <c r="J506" s="73"/>
      <c r="K506" s="9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21" customHeight="1">
      <c r="A507" s="84"/>
      <c r="B507" s="71"/>
      <c r="C507" s="71"/>
      <c r="D507" s="71"/>
      <c r="E507" s="71"/>
      <c r="F507" s="73"/>
      <c r="G507" s="71"/>
      <c r="H507" s="71"/>
      <c r="I507" s="71"/>
      <c r="J507" s="73"/>
      <c r="K507" s="9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21" customHeight="1">
      <c r="A508" s="84"/>
      <c r="B508" s="71"/>
      <c r="C508" s="71"/>
      <c r="D508" s="71"/>
      <c r="E508" s="71"/>
      <c r="F508" s="73"/>
      <c r="G508" s="71"/>
      <c r="H508" s="71"/>
      <c r="I508" s="71"/>
      <c r="J508" s="73"/>
      <c r="K508" s="9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21" customHeight="1">
      <c r="A509" s="84"/>
      <c r="B509" s="71"/>
      <c r="C509" s="71"/>
      <c r="D509" s="71"/>
      <c r="E509" s="71"/>
      <c r="F509" s="73"/>
      <c r="G509" s="71"/>
      <c r="H509" s="71"/>
      <c r="I509" s="71"/>
      <c r="J509" s="73"/>
      <c r="K509" s="9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21" customHeight="1">
      <c r="A510" s="84"/>
      <c r="B510" s="71"/>
      <c r="C510" s="71"/>
      <c r="D510" s="71"/>
      <c r="E510" s="71"/>
      <c r="F510" s="73"/>
      <c r="G510" s="71"/>
      <c r="H510" s="71"/>
      <c r="I510" s="71"/>
      <c r="J510" s="73"/>
      <c r="K510" s="9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21" customHeight="1">
      <c r="A511" s="84"/>
      <c r="B511" s="71"/>
      <c r="C511" s="71"/>
      <c r="D511" s="71"/>
      <c r="E511" s="71"/>
      <c r="F511" s="73"/>
      <c r="G511" s="71"/>
      <c r="H511" s="71"/>
      <c r="I511" s="71"/>
      <c r="J511" s="73"/>
      <c r="K511" s="9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21" customHeight="1">
      <c r="A512" s="84"/>
      <c r="B512" s="71"/>
      <c r="C512" s="71"/>
      <c r="D512" s="71"/>
      <c r="E512" s="71"/>
      <c r="F512" s="73"/>
      <c r="G512" s="71"/>
      <c r="H512" s="71"/>
      <c r="I512" s="71"/>
      <c r="J512" s="73"/>
      <c r="K512" s="9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21" customHeight="1">
      <c r="A513" s="84"/>
      <c r="B513" s="71"/>
      <c r="C513" s="71"/>
      <c r="D513" s="71"/>
      <c r="E513" s="71"/>
      <c r="F513" s="73"/>
      <c r="G513" s="71"/>
      <c r="H513" s="71"/>
      <c r="I513" s="71"/>
      <c r="J513" s="73"/>
      <c r="K513" s="9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21" customHeight="1">
      <c r="A514" s="84"/>
      <c r="B514" s="71"/>
      <c r="C514" s="71"/>
      <c r="D514" s="71"/>
      <c r="E514" s="71"/>
      <c r="F514" s="73"/>
      <c r="G514" s="71"/>
      <c r="H514" s="71"/>
      <c r="I514" s="71"/>
      <c r="J514" s="73"/>
      <c r="K514" s="9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21" customHeight="1">
      <c r="A515" s="84"/>
      <c r="B515" s="71"/>
      <c r="C515" s="71"/>
      <c r="D515" s="71"/>
      <c r="E515" s="71"/>
      <c r="F515" s="73"/>
      <c r="G515" s="71"/>
      <c r="H515" s="71"/>
      <c r="I515" s="71"/>
      <c r="J515" s="73"/>
      <c r="K515" s="9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21" customHeight="1">
      <c r="A516" s="84"/>
      <c r="B516" s="71"/>
      <c r="C516" s="71"/>
      <c r="D516" s="71"/>
      <c r="E516" s="71"/>
      <c r="F516" s="73"/>
      <c r="G516" s="71"/>
      <c r="H516" s="71"/>
      <c r="I516" s="71"/>
      <c r="J516" s="73"/>
      <c r="K516" s="9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21" customHeight="1">
      <c r="A517" s="84"/>
      <c r="B517" s="71"/>
      <c r="C517" s="71"/>
      <c r="D517" s="71"/>
      <c r="E517" s="71"/>
      <c r="F517" s="73"/>
      <c r="G517" s="71"/>
      <c r="H517" s="71"/>
      <c r="I517" s="71"/>
      <c r="J517" s="73"/>
      <c r="K517" s="9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21" customHeight="1">
      <c r="A518" s="84"/>
      <c r="B518" s="71"/>
      <c r="C518" s="71"/>
      <c r="D518" s="71"/>
      <c r="E518" s="71"/>
      <c r="F518" s="73"/>
      <c r="G518" s="71"/>
      <c r="H518" s="71"/>
      <c r="I518" s="71"/>
      <c r="J518" s="73"/>
      <c r="K518" s="9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21" customHeight="1">
      <c r="A519" s="84"/>
      <c r="B519" s="71"/>
      <c r="C519" s="71"/>
      <c r="D519" s="71"/>
      <c r="E519" s="71"/>
      <c r="F519" s="73"/>
      <c r="G519" s="71"/>
      <c r="H519" s="71"/>
      <c r="I519" s="71"/>
      <c r="J519" s="73"/>
      <c r="K519" s="9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21" customHeight="1">
      <c r="A520" s="84"/>
      <c r="B520" s="71"/>
      <c r="C520" s="71"/>
      <c r="D520" s="71"/>
      <c r="E520" s="71"/>
      <c r="F520" s="73"/>
      <c r="G520" s="71"/>
      <c r="H520" s="71"/>
      <c r="I520" s="71"/>
      <c r="J520" s="73"/>
      <c r="K520" s="9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21" customHeight="1">
      <c r="A521" s="84"/>
      <c r="B521" s="71"/>
      <c r="C521" s="71"/>
      <c r="D521" s="71"/>
      <c r="E521" s="71"/>
      <c r="F521" s="73"/>
      <c r="G521" s="71"/>
      <c r="H521" s="71"/>
      <c r="I521" s="71"/>
      <c r="J521" s="73"/>
      <c r="K521" s="9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21" customHeight="1">
      <c r="A522" s="84"/>
      <c r="B522" s="71"/>
      <c r="C522" s="71"/>
      <c r="D522" s="71"/>
      <c r="E522" s="71"/>
      <c r="F522" s="73"/>
      <c r="G522" s="71"/>
      <c r="H522" s="71"/>
      <c r="I522" s="71"/>
      <c r="J522" s="73"/>
      <c r="K522" s="9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21" customHeight="1">
      <c r="A523" s="84"/>
      <c r="B523" s="71"/>
      <c r="C523" s="71"/>
      <c r="D523" s="71"/>
      <c r="E523" s="71"/>
      <c r="F523" s="73"/>
      <c r="G523" s="71"/>
      <c r="H523" s="71"/>
      <c r="I523" s="71"/>
      <c r="J523" s="73"/>
      <c r="K523" s="9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21" customHeight="1">
      <c r="A524" s="84"/>
      <c r="B524" s="71"/>
      <c r="C524" s="71"/>
      <c r="D524" s="71"/>
      <c r="E524" s="71"/>
      <c r="F524" s="73"/>
      <c r="G524" s="71"/>
      <c r="H524" s="71"/>
      <c r="I524" s="71"/>
      <c r="J524" s="73"/>
      <c r="K524" s="9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21" customHeight="1">
      <c r="A525" s="84"/>
      <c r="B525" s="71"/>
      <c r="C525" s="71"/>
      <c r="D525" s="71"/>
      <c r="E525" s="71"/>
      <c r="F525" s="73"/>
      <c r="G525" s="71"/>
      <c r="H525" s="71"/>
      <c r="I525" s="71"/>
      <c r="J525" s="73"/>
      <c r="K525" s="9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21" customHeight="1">
      <c r="A526" s="84"/>
      <c r="B526" s="71"/>
      <c r="C526" s="71"/>
      <c r="D526" s="71"/>
      <c r="E526" s="71"/>
      <c r="F526" s="73"/>
      <c r="G526" s="71"/>
      <c r="H526" s="71"/>
      <c r="I526" s="71"/>
      <c r="J526" s="73"/>
      <c r="K526" s="9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21" customHeight="1">
      <c r="A527" s="84"/>
      <c r="B527" s="71"/>
      <c r="C527" s="71"/>
      <c r="D527" s="71"/>
      <c r="E527" s="71"/>
      <c r="F527" s="73"/>
      <c r="G527" s="71"/>
      <c r="H527" s="71"/>
      <c r="I527" s="71"/>
      <c r="J527" s="73"/>
      <c r="K527" s="9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21" customHeight="1">
      <c r="A528" s="84"/>
      <c r="B528" s="71"/>
      <c r="C528" s="71"/>
      <c r="D528" s="71"/>
      <c r="E528" s="71"/>
      <c r="F528" s="73"/>
      <c r="G528" s="71"/>
      <c r="H528" s="71"/>
      <c r="I528" s="71"/>
      <c r="J528" s="73"/>
      <c r="K528" s="9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21" customHeight="1">
      <c r="A529" s="84"/>
      <c r="B529" s="71"/>
      <c r="C529" s="71"/>
      <c r="D529" s="71"/>
      <c r="E529" s="71"/>
      <c r="F529" s="73"/>
      <c r="G529" s="71"/>
      <c r="H529" s="71"/>
      <c r="I529" s="71"/>
      <c r="J529" s="73"/>
      <c r="K529" s="9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21" customHeight="1">
      <c r="A530" s="84"/>
      <c r="B530" s="71"/>
      <c r="C530" s="71"/>
      <c r="D530" s="71"/>
      <c r="E530" s="71"/>
      <c r="F530" s="73"/>
      <c r="G530" s="71"/>
      <c r="H530" s="71"/>
      <c r="I530" s="71"/>
      <c r="J530" s="73"/>
      <c r="K530" s="9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21" customHeight="1">
      <c r="A531" s="84"/>
      <c r="B531" s="71"/>
      <c r="C531" s="71"/>
      <c r="D531" s="71"/>
      <c r="E531" s="71"/>
      <c r="F531" s="73"/>
      <c r="G531" s="71"/>
      <c r="H531" s="71"/>
      <c r="I531" s="71"/>
      <c r="J531" s="73"/>
      <c r="K531" s="9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21" customHeight="1">
      <c r="A532" s="84"/>
      <c r="B532" s="71"/>
      <c r="C532" s="71"/>
      <c r="D532" s="71"/>
      <c r="E532" s="71"/>
      <c r="F532" s="73"/>
      <c r="G532" s="71"/>
      <c r="H532" s="71"/>
      <c r="I532" s="71"/>
      <c r="J532" s="73"/>
      <c r="K532" s="9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21" customHeight="1">
      <c r="A533" s="84"/>
      <c r="B533" s="71"/>
      <c r="C533" s="71"/>
      <c r="D533" s="71"/>
      <c r="E533" s="71"/>
      <c r="F533" s="73"/>
      <c r="G533" s="71"/>
      <c r="H533" s="71"/>
      <c r="I533" s="71"/>
      <c r="J533" s="73"/>
      <c r="K533" s="9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21" customHeight="1">
      <c r="A534" s="84"/>
      <c r="B534" s="71"/>
      <c r="C534" s="71"/>
      <c r="D534" s="71"/>
      <c r="E534" s="71"/>
      <c r="F534" s="73"/>
      <c r="G534" s="71"/>
      <c r="H534" s="71"/>
      <c r="I534" s="71"/>
      <c r="J534" s="73"/>
      <c r="K534" s="9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21" customHeight="1">
      <c r="A535" s="84"/>
      <c r="B535" s="71"/>
      <c r="C535" s="71"/>
      <c r="D535" s="71"/>
      <c r="E535" s="71"/>
      <c r="F535" s="73"/>
      <c r="G535" s="71"/>
      <c r="H535" s="71"/>
      <c r="I535" s="71"/>
      <c r="J535" s="73"/>
      <c r="K535" s="9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21" customHeight="1">
      <c r="A536" s="84"/>
      <c r="B536" s="71"/>
      <c r="C536" s="71"/>
      <c r="D536" s="71"/>
      <c r="E536" s="71"/>
      <c r="F536" s="73"/>
      <c r="G536" s="71"/>
      <c r="H536" s="71"/>
      <c r="I536" s="71"/>
      <c r="J536" s="73"/>
      <c r="K536" s="9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21" customHeight="1">
      <c r="A537" s="84"/>
      <c r="B537" s="71"/>
      <c r="C537" s="71"/>
      <c r="D537" s="71"/>
      <c r="E537" s="71"/>
      <c r="F537" s="73"/>
      <c r="G537" s="71"/>
      <c r="H537" s="71"/>
      <c r="I537" s="71"/>
      <c r="J537" s="73"/>
      <c r="K537" s="9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21" customHeight="1">
      <c r="A538" s="84"/>
      <c r="B538" s="71"/>
      <c r="C538" s="71"/>
      <c r="D538" s="71"/>
      <c r="E538" s="71"/>
      <c r="F538" s="73"/>
      <c r="G538" s="71"/>
      <c r="H538" s="71"/>
      <c r="I538" s="71"/>
      <c r="J538" s="73"/>
      <c r="K538" s="9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21" customHeight="1">
      <c r="A539" s="84"/>
      <c r="B539" s="71"/>
      <c r="C539" s="71"/>
      <c r="D539" s="71"/>
      <c r="E539" s="71"/>
      <c r="F539" s="73"/>
      <c r="G539" s="71"/>
      <c r="H539" s="71"/>
      <c r="I539" s="71"/>
      <c r="J539" s="73"/>
      <c r="K539" s="9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21" customHeight="1">
      <c r="A540" s="84"/>
      <c r="B540" s="71"/>
      <c r="C540" s="71"/>
      <c r="D540" s="71"/>
      <c r="E540" s="71"/>
      <c r="F540" s="73"/>
      <c r="G540" s="71"/>
      <c r="H540" s="71"/>
      <c r="I540" s="71"/>
      <c r="J540" s="73"/>
      <c r="K540" s="9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21" customHeight="1">
      <c r="A541" s="84"/>
      <c r="B541" s="71"/>
      <c r="C541" s="71"/>
      <c r="D541" s="71"/>
      <c r="E541" s="71"/>
      <c r="F541" s="73"/>
      <c r="G541" s="71"/>
      <c r="H541" s="71"/>
      <c r="I541" s="71"/>
      <c r="J541" s="73"/>
      <c r="K541" s="9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21" customHeight="1">
      <c r="A542" s="84"/>
      <c r="B542" s="71"/>
      <c r="C542" s="71"/>
      <c r="D542" s="71"/>
      <c r="E542" s="71"/>
      <c r="F542" s="73"/>
      <c r="G542" s="71"/>
      <c r="H542" s="71"/>
      <c r="I542" s="71"/>
      <c r="J542" s="73"/>
      <c r="K542" s="9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21" customHeight="1">
      <c r="A543" s="84"/>
      <c r="B543" s="71"/>
      <c r="C543" s="71"/>
      <c r="D543" s="71"/>
      <c r="E543" s="71"/>
      <c r="F543" s="73"/>
      <c r="G543" s="71"/>
      <c r="H543" s="71"/>
      <c r="I543" s="71"/>
      <c r="J543" s="73"/>
      <c r="K543" s="9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21" customHeight="1">
      <c r="A544" s="84"/>
      <c r="B544" s="71"/>
      <c r="C544" s="71"/>
      <c r="D544" s="71"/>
      <c r="E544" s="71"/>
      <c r="F544" s="73"/>
      <c r="G544" s="71"/>
      <c r="H544" s="71"/>
      <c r="I544" s="71"/>
      <c r="J544" s="73"/>
      <c r="K544" s="9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21" customHeight="1">
      <c r="A545" s="84"/>
      <c r="B545" s="71"/>
      <c r="C545" s="71"/>
      <c r="D545" s="71"/>
      <c r="E545" s="71"/>
      <c r="F545" s="73"/>
      <c r="G545" s="71"/>
      <c r="H545" s="71"/>
      <c r="I545" s="71"/>
      <c r="J545" s="73"/>
      <c r="K545" s="9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21" customHeight="1">
      <c r="A546" s="84"/>
      <c r="B546" s="71"/>
      <c r="C546" s="71"/>
      <c r="D546" s="71"/>
      <c r="E546" s="71"/>
      <c r="F546" s="73"/>
      <c r="G546" s="71"/>
      <c r="H546" s="71"/>
      <c r="I546" s="71"/>
      <c r="J546" s="73"/>
      <c r="K546" s="9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21" customHeight="1">
      <c r="A547" s="84"/>
      <c r="B547" s="71"/>
      <c r="C547" s="71"/>
      <c r="D547" s="71"/>
      <c r="E547" s="71"/>
      <c r="F547" s="73"/>
      <c r="G547" s="71"/>
      <c r="H547" s="71"/>
      <c r="I547" s="71"/>
      <c r="J547" s="73"/>
      <c r="K547" s="9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21" customHeight="1">
      <c r="A548" s="84"/>
      <c r="B548" s="71"/>
      <c r="C548" s="71"/>
      <c r="D548" s="71"/>
      <c r="E548" s="71"/>
      <c r="F548" s="73"/>
      <c r="G548" s="71"/>
      <c r="H548" s="71"/>
      <c r="I548" s="71"/>
      <c r="J548" s="73"/>
      <c r="K548" s="9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21" customHeight="1">
      <c r="A549" s="84"/>
      <c r="B549" s="71"/>
      <c r="C549" s="71"/>
      <c r="D549" s="71"/>
      <c r="E549" s="71"/>
      <c r="F549" s="73"/>
      <c r="G549" s="71"/>
      <c r="H549" s="71"/>
      <c r="I549" s="71"/>
      <c r="J549" s="73"/>
      <c r="K549" s="9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21" customHeight="1">
      <c r="A550" s="84"/>
      <c r="B550" s="71"/>
      <c r="C550" s="71"/>
      <c r="D550" s="71"/>
      <c r="E550" s="71"/>
      <c r="F550" s="73"/>
      <c r="G550" s="71"/>
      <c r="H550" s="71"/>
      <c r="I550" s="71"/>
      <c r="J550" s="73"/>
      <c r="K550" s="9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21" customHeight="1">
      <c r="A551" s="84"/>
      <c r="B551" s="71"/>
      <c r="C551" s="71"/>
      <c r="D551" s="71"/>
      <c r="E551" s="71"/>
      <c r="F551" s="73"/>
      <c r="G551" s="71"/>
      <c r="H551" s="71"/>
      <c r="I551" s="71"/>
      <c r="J551" s="73"/>
      <c r="K551" s="9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21" customHeight="1">
      <c r="A552" s="84"/>
      <c r="B552" s="71"/>
      <c r="C552" s="71"/>
      <c r="D552" s="71"/>
      <c r="E552" s="71"/>
      <c r="F552" s="73"/>
      <c r="G552" s="71"/>
      <c r="H552" s="71"/>
      <c r="I552" s="71"/>
      <c r="J552" s="73"/>
      <c r="K552" s="9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21" customHeight="1">
      <c r="A553" s="84"/>
      <c r="B553" s="71"/>
      <c r="C553" s="71"/>
      <c r="D553" s="71"/>
      <c r="E553" s="71"/>
      <c r="F553" s="73"/>
      <c r="G553" s="71"/>
      <c r="H553" s="71"/>
      <c r="I553" s="71"/>
      <c r="J553" s="73"/>
      <c r="K553" s="9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21" customHeight="1">
      <c r="A554" s="84"/>
      <c r="B554" s="71"/>
      <c r="C554" s="71"/>
      <c r="D554" s="71"/>
      <c r="E554" s="71"/>
      <c r="F554" s="73"/>
      <c r="G554" s="71"/>
      <c r="H554" s="71"/>
      <c r="I554" s="71"/>
      <c r="J554" s="73"/>
      <c r="K554" s="9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21" customHeight="1">
      <c r="A555" s="84"/>
      <c r="B555" s="71"/>
      <c r="C555" s="71"/>
      <c r="D555" s="71"/>
      <c r="E555" s="71"/>
      <c r="F555" s="73"/>
      <c r="G555" s="71"/>
      <c r="H555" s="71"/>
      <c r="I555" s="71"/>
      <c r="J555" s="73"/>
      <c r="K555" s="9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21" customHeight="1">
      <c r="A556" s="84"/>
      <c r="B556" s="71"/>
      <c r="C556" s="71"/>
      <c r="D556" s="71"/>
      <c r="E556" s="71"/>
      <c r="F556" s="73"/>
      <c r="G556" s="71"/>
      <c r="H556" s="71"/>
      <c r="I556" s="71"/>
      <c r="J556" s="73"/>
      <c r="K556" s="9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21" customHeight="1">
      <c r="A557" s="84"/>
      <c r="B557" s="71"/>
      <c r="C557" s="71"/>
      <c r="D557" s="71"/>
      <c r="E557" s="71"/>
      <c r="F557" s="73"/>
      <c r="G557" s="71"/>
      <c r="H557" s="71"/>
      <c r="I557" s="71"/>
      <c r="J557" s="73"/>
      <c r="K557" s="9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21" customHeight="1">
      <c r="A558" s="84"/>
      <c r="B558" s="71"/>
      <c r="C558" s="71"/>
      <c r="D558" s="71"/>
      <c r="E558" s="71"/>
      <c r="F558" s="73"/>
      <c r="G558" s="71"/>
      <c r="H558" s="71"/>
      <c r="I558" s="71"/>
      <c r="J558" s="73"/>
      <c r="K558" s="9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21" customHeight="1">
      <c r="A559" s="84"/>
      <c r="B559" s="71"/>
      <c r="C559" s="71"/>
      <c r="D559" s="71"/>
      <c r="E559" s="71"/>
      <c r="F559" s="73"/>
      <c r="G559" s="71"/>
      <c r="H559" s="71"/>
      <c r="I559" s="71"/>
      <c r="J559" s="73"/>
      <c r="K559" s="9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21" customHeight="1">
      <c r="A560" s="84"/>
      <c r="B560" s="71"/>
      <c r="C560" s="71"/>
      <c r="D560" s="71"/>
      <c r="E560" s="71"/>
      <c r="F560" s="73"/>
      <c r="G560" s="71"/>
      <c r="H560" s="71"/>
      <c r="I560" s="71"/>
      <c r="J560" s="73"/>
      <c r="K560" s="9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21" customHeight="1">
      <c r="A561" s="84"/>
      <c r="B561" s="71"/>
      <c r="C561" s="71"/>
      <c r="D561" s="71"/>
      <c r="E561" s="71"/>
      <c r="F561" s="73"/>
      <c r="G561" s="71"/>
      <c r="H561" s="71"/>
      <c r="I561" s="71"/>
      <c r="J561" s="73"/>
      <c r="K561" s="9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21" customHeight="1">
      <c r="A562" s="84"/>
      <c r="B562" s="71"/>
      <c r="C562" s="71"/>
      <c r="D562" s="71"/>
      <c r="E562" s="71"/>
      <c r="F562" s="73"/>
      <c r="G562" s="71"/>
      <c r="H562" s="71"/>
      <c r="I562" s="71"/>
      <c r="J562" s="73"/>
      <c r="K562" s="9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21" customHeight="1">
      <c r="A563" s="84"/>
      <c r="B563" s="71"/>
      <c r="C563" s="71"/>
      <c r="D563" s="71"/>
      <c r="E563" s="71"/>
      <c r="F563" s="73"/>
      <c r="G563" s="71"/>
      <c r="H563" s="71"/>
      <c r="I563" s="71"/>
      <c r="J563" s="73"/>
      <c r="K563" s="9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21" customHeight="1">
      <c r="A564" s="84"/>
      <c r="B564" s="71"/>
      <c r="C564" s="71"/>
      <c r="D564" s="71"/>
      <c r="E564" s="71"/>
      <c r="F564" s="73"/>
      <c r="G564" s="71"/>
      <c r="H564" s="71"/>
      <c r="I564" s="71"/>
      <c r="J564" s="73"/>
      <c r="K564" s="9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21" customHeight="1">
      <c r="A565" s="84"/>
      <c r="B565" s="71"/>
      <c r="C565" s="71"/>
      <c r="D565" s="71"/>
      <c r="E565" s="71"/>
      <c r="F565" s="73"/>
      <c r="G565" s="71"/>
      <c r="H565" s="71"/>
      <c r="I565" s="71"/>
      <c r="J565" s="73"/>
      <c r="K565" s="9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21" customHeight="1">
      <c r="A566" s="84"/>
      <c r="B566" s="71"/>
      <c r="C566" s="71"/>
      <c r="D566" s="71"/>
      <c r="E566" s="71"/>
      <c r="F566" s="73"/>
      <c r="G566" s="71"/>
      <c r="H566" s="71"/>
      <c r="I566" s="71"/>
      <c r="J566" s="73"/>
      <c r="K566" s="9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21" customHeight="1">
      <c r="A567" s="84"/>
      <c r="B567" s="71"/>
      <c r="C567" s="71"/>
      <c r="D567" s="71"/>
      <c r="E567" s="71"/>
      <c r="F567" s="73"/>
      <c r="G567" s="71"/>
      <c r="H567" s="71"/>
      <c r="I567" s="71"/>
      <c r="J567" s="73"/>
      <c r="K567" s="9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21" customHeight="1">
      <c r="A568" s="84"/>
      <c r="B568" s="71"/>
      <c r="C568" s="71"/>
      <c r="D568" s="71"/>
      <c r="E568" s="71"/>
      <c r="F568" s="73"/>
      <c r="G568" s="71"/>
      <c r="H568" s="71"/>
      <c r="I568" s="71"/>
      <c r="J568" s="73"/>
      <c r="K568" s="9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21" customHeight="1">
      <c r="A569" s="84"/>
      <c r="B569" s="71"/>
      <c r="C569" s="71"/>
      <c r="D569" s="71"/>
      <c r="E569" s="71"/>
      <c r="F569" s="73"/>
      <c r="G569" s="71"/>
      <c r="H569" s="71"/>
      <c r="I569" s="71"/>
      <c r="J569" s="73"/>
      <c r="K569" s="9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21" customHeight="1">
      <c r="A570" s="84"/>
      <c r="B570" s="71"/>
      <c r="C570" s="71"/>
      <c r="D570" s="71"/>
      <c r="E570" s="71"/>
      <c r="F570" s="73"/>
      <c r="G570" s="71"/>
      <c r="H570" s="71"/>
      <c r="I570" s="71"/>
      <c r="J570" s="73"/>
      <c r="K570" s="9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21" customHeight="1">
      <c r="A571" s="84"/>
      <c r="B571" s="71"/>
      <c r="C571" s="71"/>
      <c r="D571" s="71"/>
      <c r="E571" s="71"/>
      <c r="F571" s="73"/>
      <c r="G571" s="71"/>
      <c r="H571" s="71"/>
      <c r="I571" s="71"/>
      <c r="J571" s="73"/>
      <c r="K571" s="9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21" customHeight="1">
      <c r="A572" s="84"/>
      <c r="B572" s="71"/>
      <c r="C572" s="71"/>
      <c r="D572" s="71"/>
      <c r="E572" s="71"/>
      <c r="F572" s="73"/>
      <c r="G572" s="71"/>
      <c r="H572" s="71"/>
      <c r="I572" s="71"/>
      <c r="J572" s="73"/>
      <c r="K572" s="9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21" customHeight="1">
      <c r="A573" s="84"/>
      <c r="B573" s="71"/>
      <c r="C573" s="71"/>
      <c r="D573" s="71"/>
      <c r="E573" s="71"/>
      <c r="F573" s="73"/>
      <c r="G573" s="71"/>
      <c r="H573" s="71"/>
      <c r="I573" s="71"/>
      <c r="J573" s="73"/>
      <c r="K573" s="9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21" customHeight="1">
      <c r="A574" s="84"/>
      <c r="B574" s="71"/>
      <c r="C574" s="71"/>
      <c r="D574" s="71"/>
      <c r="E574" s="71"/>
      <c r="F574" s="73"/>
      <c r="G574" s="71"/>
      <c r="H574" s="71"/>
      <c r="I574" s="71"/>
      <c r="J574" s="73"/>
      <c r="K574" s="9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21" customHeight="1">
      <c r="A575" s="84"/>
      <c r="B575" s="71"/>
      <c r="C575" s="71"/>
      <c r="D575" s="71"/>
      <c r="E575" s="71"/>
      <c r="F575" s="73"/>
      <c r="G575" s="71"/>
      <c r="H575" s="71"/>
      <c r="I575" s="71"/>
      <c r="J575" s="73"/>
      <c r="K575" s="9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21" customHeight="1">
      <c r="A576" s="84"/>
      <c r="B576" s="71"/>
      <c r="C576" s="71"/>
      <c r="D576" s="71"/>
      <c r="E576" s="71"/>
      <c r="F576" s="73"/>
      <c r="G576" s="71"/>
      <c r="H576" s="71"/>
      <c r="I576" s="71"/>
      <c r="J576" s="73"/>
      <c r="K576" s="9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21" customHeight="1">
      <c r="A577" s="84"/>
      <c r="B577" s="71"/>
      <c r="C577" s="71"/>
      <c r="D577" s="71"/>
      <c r="E577" s="71"/>
      <c r="F577" s="73"/>
      <c r="G577" s="71"/>
      <c r="H577" s="71"/>
      <c r="I577" s="71"/>
      <c r="J577" s="73"/>
      <c r="K577" s="9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21" customHeight="1">
      <c r="A578" s="84"/>
      <c r="B578" s="71"/>
      <c r="C578" s="71"/>
      <c r="D578" s="71"/>
      <c r="E578" s="71"/>
      <c r="F578" s="73"/>
      <c r="G578" s="71"/>
      <c r="H578" s="71"/>
      <c r="I578" s="71"/>
      <c r="J578" s="73"/>
      <c r="K578" s="9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21" customHeight="1">
      <c r="A579" s="84"/>
      <c r="B579" s="71"/>
      <c r="C579" s="71"/>
      <c r="D579" s="71"/>
      <c r="E579" s="71"/>
      <c r="F579" s="73"/>
      <c r="G579" s="71"/>
      <c r="H579" s="71"/>
      <c r="I579" s="71"/>
      <c r="J579" s="73"/>
      <c r="K579" s="9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21" customHeight="1">
      <c r="A580" s="84"/>
      <c r="B580" s="71"/>
      <c r="C580" s="71"/>
      <c r="D580" s="71"/>
      <c r="E580" s="71"/>
      <c r="F580" s="73"/>
      <c r="G580" s="71"/>
      <c r="H580" s="71"/>
      <c r="I580" s="71"/>
      <c r="J580" s="73"/>
      <c r="K580" s="9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21" customHeight="1">
      <c r="A581" s="84"/>
      <c r="B581" s="71"/>
      <c r="C581" s="71"/>
      <c r="D581" s="71"/>
      <c r="E581" s="71"/>
      <c r="F581" s="73"/>
      <c r="G581" s="71"/>
      <c r="H581" s="71"/>
      <c r="I581" s="71"/>
      <c r="J581" s="73"/>
      <c r="K581" s="9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21" customHeight="1">
      <c r="A582" s="84"/>
      <c r="B582" s="71"/>
      <c r="C582" s="71"/>
      <c r="D582" s="71"/>
      <c r="E582" s="71"/>
      <c r="F582" s="73"/>
      <c r="G582" s="71"/>
      <c r="H582" s="71"/>
      <c r="I582" s="71"/>
      <c r="J582" s="73"/>
      <c r="K582" s="9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21" customHeight="1">
      <c r="A583" s="84"/>
      <c r="B583" s="71"/>
      <c r="C583" s="71"/>
      <c r="D583" s="71"/>
      <c r="E583" s="71"/>
      <c r="F583" s="73"/>
      <c r="G583" s="71"/>
      <c r="H583" s="71"/>
      <c r="I583" s="71"/>
      <c r="J583" s="73"/>
      <c r="K583" s="9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21" customHeight="1">
      <c r="A584" s="84"/>
      <c r="B584" s="71"/>
      <c r="C584" s="71"/>
      <c r="D584" s="71"/>
      <c r="E584" s="71"/>
      <c r="F584" s="73"/>
      <c r="G584" s="71"/>
      <c r="H584" s="71"/>
      <c r="I584" s="71"/>
      <c r="J584" s="73"/>
      <c r="K584" s="9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21" customHeight="1">
      <c r="A585" s="84"/>
      <c r="B585" s="71"/>
      <c r="C585" s="71"/>
      <c r="D585" s="71"/>
      <c r="E585" s="71"/>
      <c r="F585" s="73"/>
      <c r="G585" s="71"/>
      <c r="H585" s="71"/>
      <c r="I585" s="71"/>
      <c r="J585" s="73"/>
      <c r="K585" s="9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21" customHeight="1">
      <c r="A586" s="84"/>
      <c r="B586" s="71"/>
      <c r="C586" s="71"/>
      <c r="D586" s="71"/>
      <c r="E586" s="71"/>
      <c r="F586" s="73"/>
      <c r="G586" s="71"/>
      <c r="H586" s="71"/>
      <c r="I586" s="71"/>
      <c r="J586" s="73"/>
      <c r="K586" s="9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21" customHeight="1">
      <c r="A587" s="84"/>
      <c r="B587" s="71"/>
      <c r="C587" s="71"/>
      <c r="D587" s="71"/>
      <c r="E587" s="71"/>
      <c r="F587" s="73"/>
      <c r="G587" s="71"/>
      <c r="H587" s="71"/>
      <c r="I587" s="71"/>
      <c r="J587" s="73"/>
      <c r="K587" s="9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21" customHeight="1">
      <c r="A588" s="84"/>
      <c r="B588" s="71"/>
      <c r="C588" s="71"/>
      <c r="D588" s="71"/>
      <c r="E588" s="71"/>
      <c r="F588" s="73"/>
      <c r="G588" s="71"/>
      <c r="H588" s="71"/>
      <c r="I588" s="71"/>
      <c r="J588" s="73"/>
      <c r="K588" s="9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21" customHeight="1">
      <c r="A589" s="84"/>
      <c r="B589" s="71"/>
      <c r="C589" s="71"/>
      <c r="D589" s="71"/>
      <c r="E589" s="71"/>
      <c r="F589" s="73"/>
      <c r="G589" s="71"/>
      <c r="H589" s="71"/>
      <c r="I589" s="71"/>
      <c r="J589" s="73"/>
      <c r="K589" s="9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21" customHeight="1">
      <c r="A590" s="84"/>
      <c r="B590" s="71"/>
      <c r="C590" s="71"/>
      <c r="D590" s="71"/>
      <c r="E590" s="71"/>
      <c r="F590" s="73"/>
      <c r="G590" s="71"/>
      <c r="H590" s="71"/>
      <c r="I590" s="71"/>
      <c r="J590" s="73"/>
      <c r="K590" s="9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21" customHeight="1">
      <c r="A591" s="84"/>
      <c r="B591" s="71"/>
      <c r="C591" s="71"/>
      <c r="D591" s="71"/>
      <c r="E591" s="71"/>
      <c r="F591" s="73"/>
      <c r="G591" s="71"/>
      <c r="H591" s="71"/>
      <c r="I591" s="71"/>
      <c r="J591" s="73"/>
      <c r="K591" s="9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21" customHeight="1">
      <c r="A592" s="84"/>
      <c r="B592" s="71"/>
      <c r="C592" s="71"/>
      <c r="D592" s="71"/>
      <c r="E592" s="71"/>
      <c r="F592" s="73"/>
      <c r="G592" s="71"/>
      <c r="H592" s="71"/>
      <c r="I592" s="71"/>
      <c r="J592" s="73"/>
      <c r="K592" s="9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21" customHeight="1">
      <c r="A593" s="84"/>
      <c r="B593" s="71"/>
      <c r="C593" s="71"/>
      <c r="D593" s="71"/>
      <c r="E593" s="71"/>
      <c r="F593" s="73"/>
      <c r="G593" s="71"/>
      <c r="H593" s="71"/>
      <c r="I593" s="71"/>
      <c r="J593" s="73"/>
      <c r="K593" s="9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21" customHeight="1">
      <c r="A594" s="84"/>
      <c r="B594" s="71"/>
      <c r="C594" s="71"/>
      <c r="D594" s="71"/>
      <c r="E594" s="71"/>
      <c r="F594" s="73"/>
      <c r="G594" s="71"/>
      <c r="H594" s="71"/>
      <c r="I594" s="71"/>
      <c r="J594" s="73"/>
      <c r="K594" s="9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21" customHeight="1">
      <c r="A595" s="84"/>
      <c r="B595" s="71"/>
      <c r="C595" s="71"/>
      <c r="D595" s="71"/>
      <c r="E595" s="71"/>
      <c r="F595" s="73"/>
      <c r="G595" s="71"/>
      <c r="H595" s="71"/>
      <c r="I595" s="71"/>
      <c r="J595" s="73"/>
      <c r="K595" s="9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21" customHeight="1">
      <c r="A596" s="84"/>
      <c r="B596" s="71"/>
      <c r="C596" s="71"/>
      <c r="D596" s="71"/>
      <c r="E596" s="71"/>
      <c r="F596" s="73"/>
      <c r="G596" s="71"/>
      <c r="H596" s="71"/>
      <c r="I596" s="71"/>
      <c r="J596" s="73"/>
      <c r="K596" s="9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21" customHeight="1">
      <c r="A597" s="84"/>
      <c r="B597" s="71"/>
      <c r="C597" s="71"/>
      <c r="D597" s="71"/>
      <c r="E597" s="71"/>
      <c r="F597" s="73"/>
      <c r="G597" s="71"/>
      <c r="H597" s="71"/>
      <c r="I597" s="71"/>
      <c r="J597" s="73"/>
      <c r="K597" s="9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21" customHeight="1">
      <c r="A598" s="84"/>
      <c r="B598" s="71"/>
      <c r="C598" s="71"/>
      <c r="D598" s="71"/>
      <c r="E598" s="71"/>
      <c r="F598" s="73"/>
      <c r="G598" s="71"/>
      <c r="H598" s="71"/>
      <c r="I598" s="71"/>
      <c r="J598" s="73"/>
      <c r="K598" s="9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21" customHeight="1">
      <c r="A599" s="84"/>
      <c r="B599" s="71"/>
      <c r="C599" s="71"/>
      <c r="D599" s="71"/>
      <c r="E599" s="71"/>
      <c r="F599" s="73"/>
      <c r="G599" s="71"/>
      <c r="H599" s="71"/>
      <c r="I599" s="71"/>
      <c r="J599" s="73"/>
      <c r="K599" s="9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21" customHeight="1">
      <c r="A600" s="84"/>
      <c r="B600" s="71"/>
      <c r="C600" s="71"/>
      <c r="D600" s="71"/>
      <c r="E600" s="71"/>
      <c r="F600" s="73"/>
      <c r="G600" s="71"/>
      <c r="H600" s="71"/>
      <c r="I600" s="71"/>
      <c r="J600" s="73"/>
      <c r="K600" s="9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21" customHeight="1">
      <c r="A601" s="84"/>
      <c r="B601" s="71"/>
      <c r="C601" s="71"/>
      <c r="D601" s="71"/>
      <c r="E601" s="71"/>
      <c r="F601" s="73"/>
      <c r="G601" s="71"/>
      <c r="H601" s="71"/>
      <c r="I601" s="71"/>
      <c r="J601" s="73"/>
      <c r="K601" s="9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21" customHeight="1">
      <c r="A602" s="84"/>
      <c r="B602" s="71"/>
      <c r="C602" s="71"/>
      <c r="D602" s="71"/>
      <c r="E602" s="71"/>
      <c r="F602" s="73"/>
      <c r="G602" s="71"/>
      <c r="H602" s="71"/>
      <c r="I602" s="71"/>
      <c r="J602" s="73"/>
      <c r="K602" s="9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21" customHeight="1">
      <c r="A603" s="84"/>
      <c r="B603" s="71"/>
      <c r="C603" s="71"/>
      <c r="D603" s="71"/>
      <c r="E603" s="71"/>
      <c r="F603" s="73"/>
      <c r="G603" s="71"/>
      <c r="H603" s="71"/>
      <c r="I603" s="71"/>
      <c r="J603" s="73"/>
      <c r="K603" s="9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21" customHeight="1">
      <c r="A604" s="84"/>
      <c r="B604" s="71"/>
      <c r="C604" s="71"/>
      <c r="D604" s="71"/>
      <c r="E604" s="71"/>
      <c r="F604" s="73"/>
      <c r="G604" s="71"/>
      <c r="H604" s="71"/>
      <c r="I604" s="71"/>
      <c r="J604" s="73"/>
      <c r="K604" s="9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21" customHeight="1">
      <c r="A605" s="84"/>
      <c r="B605" s="71"/>
      <c r="C605" s="71"/>
      <c r="D605" s="71"/>
      <c r="E605" s="71"/>
      <c r="F605" s="73"/>
      <c r="G605" s="71"/>
      <c r="H605" s="71"/>
      <c r="I605" s="71"/>
      <c r="J605" s="73"/>
      <c r="K605" s="9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21" customHeight="1">
      <c r="A606" s="84"/>
      <c r="B606" s="71"/>
      <c r="C606" s="71"/>
      <c r="D606" s="71"/>
      <c r="E606" s="71"/>
      <c r="F606" s="73"/>
      <c r="G606" s="71"/>
      <c r="H606" s="71"/>
      <c r="I606" s="71"/>
      <c r="J606" s="73"/>
      <c r="K606" s="9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21" customHeight="1">
      <c r="A607" s="84"/>
      <c r="B607" s="71"/>
      <c r="C607" s="71"/>
      <c r="D607" s="71"/>
      <c r="E607" s="71"/>
      <c r="F607" s="73"/>
      <c r="G607" s="71"/>
      <c r="H607" s="71"/>
      <c r="I607" s="71"/>
      <c r="J607" s="73"/>
      <c r="K607" s="9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21" customHeight="1">
      <c r="A608" s="84"/>
      <c r="B608" s="71"/>
      <c r="C608" s="71"/>
      <c r="D608" s="71"/>
      <c r="E608" s="71"/>
      <c r="F608" s="73"/>
      <c r="G608" s="71"/>
      <c r="H608" s="71"/>
      <c r="I608" s="71"/>
      <c r="J608" s="73"/>
      <c r="K608" s="9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21" customHeight="1">
      <c r="A609" s="84"/>
      <c r="B609" s="71"/>
      <c r="C609" s="71"/>
      <c r="D609" s="71"/>
      <c r="E609" s="71"/>
      <c r="F609" s="73"/>
      <c r="G609" s="71"/>
      <c r="H609" s="71"/>
      <c r="I609" s="71"/>
      <c r="J609" s="73"/>
      <c r="K609" s="9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21" customHeight="1">
      <c r="A610" s="84"/>
      <c r="B610" s="71"/>
      <c r="C610" s="71"/>
      <c r="D610" s="71"/>
      <c r="E610" s="71"/>
      <c r="F610" s="73"/>
      <c r="G610" s="71"/>
      <c r="H610" s="71"/>
      <c r="I610" s="71"/>
      <c r="J610" s="73"/>
      <c r="K610" s="9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21" customHeight="1">
      <c r="A611" s="84"/>
      <c r="B611" s="71"/>
      <c r="C611" s="71"/>
      <c r="D611" s="71"/>
      <c r="E611" s="71"/>
      <c r="F611" s="73"/>
      <c r="G611" s="71"/>
      <c r="H611" s="71"/>
      <c r="I611" s="71"/>
      <c r="J611" s="73"/>
      <c r="K611" s="9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21" customHeight="1">
      <c r="A612" s="84"/>
      <c r="B612" s="71"/>
      <c r="C612" s="71"/>
      <c r="D612" s="71"/>
      <c r="E612" s="71"/>
      <c r="F612" s="73"/>
      <c r="G612" s="71"/>
      <c r="H612" s="71"/>
      <c r="I612" s="71"/>
      <c r="J612" s="73"/>
      <c r="K612" s="9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21" customHeight="1">
      <c r="A613" s="84"/>
      <c r="B613" s="71"/>
      <c r="C613" s="71"/>
      <c r="D613" s="71"/>
      <c r="E613" s="71"/>
      <c r="F613" s="73"/>
      <c r="G613" s="71"/>
      <c r="H613" s="71"/>
      <c r="I613" s="71"/>
      <c r="J613" s="73"/>
      <c r="K613" s="9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21" customHeight="1">
      <c r="A614" s="84"/>
      <c r="B614" s="71"/>
      <c r="C614" s="71"/>
      <c r="D614" s="71"/>
      <c r="E614" s="71"/>
      <c r="F614" s="73"/>
      <c r="G614" s="71"/>
      <c r="H614" s="71"/>
      <c r="I614" s="71"/>
      <c r="J614" s="73"/>
      <c r="K614" s="9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21" customHeight="1">
      <c r="A615" s="84"/>
      <c r="B615" s="71"/>
      <c r="C615" s="71"/>
      <c r="D615" s="71"/>
      <c r="E615" s="71"/>
      <c r="F615" s="73"/>
      <c r="G615" s="71"/>
      <c r="H615" s="71"/>
      <c r="I615" s="71"/>
      <c r="J615" s="73"/>
      <c r="K615" s="9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21" customHeight="1">
      <c r="A616" s="84"/>
      <c r="B616" s="71"/>
      <c r="C616" s="71"/>
      <c r="D616" s="71"/>
      <c r="E616" s="71"/>
      <c r="F616" s="73"/>
      <c r="G616" s="71"/>
      <c r="H616" s="71"/>
      <c r="I616" s="71"/>
      <c r="J616" s="73"/>
      <c r="K616" s="9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21" customHeight="1">
      <c r="A617" s="84"/>
      <c r="B617" s="71"/>
      <c r="C617" s="71"/>
      <c r="D617" s="71"/>
      <c r="E617" s="71"/>
      <c r="F617" s="73"/>
      <c r="G617" s="71"/>
      <c r="H617" s="71"/>
      <c r="I617" s="71"/>
      <c r="J617" s="73"/>
      <c r="K617" s="9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21" customHeight="1">
      <c r="A618" s="84"/>
      <c r="B618" s="71"/>
      <c r="C618" s="71"/>
      <c r="D618" s="71"/>
      <c r="E618" s="71"/>
      <c r="F618" s="73"/>
      <c r="G618" s="71"/>
      <c r="H618" s="71"/>
      <c r="I618" s="71"/>
      <c r="J618" s="73"/>
      <c r="K618" s="9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21" customHeight="1">
      <c r="A619" s="84"/>
      <c r="B619" s="71"/>
      <c r="C619" s="71"/>
      <c r="D619" s="71"/>
      <c r="E619" s="71"/>
      <c r="F619" s="73"/>
      <c r="G619" s="71"/>
      <c r="H619" s="71"/>
      <c r="I619" s="71"/>
      <c r="J619" s="73"/>
      <c r="K619" s="9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21" customHeight="1">
      <c r="A620" s="84"/>
      <c r="B620" s="71"/>
      <c r="C620" s="71"/>
      <c r="D620" s="71"/>
      <c r="E620" s="71"/>
      <c r="F620" s="73"/>
      <c r="G620" s="71"/>
      <c r="H620" s="71"/>
      <c r="I620" s="71"/>
      <c r="J620" s="73"/>
      <c r="K620" s="9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21" customHeight="1">
      <c r="A621" s="84"/>
      <c r="B621" s="71"/>
      <c r="C621" s="71"/>
      <c r="D621" s="71"/>
      <c r="E621" s="71"/>
      <c r="F621" s="73"/>
      <c r="G621" s="71"/>
      <c r="H621" s="71"/>
      <c r="I621" s="71"/>
      <c r="J621" s="73"/>
      <c r="K621" s="9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21" customHeight="1">
      <c r="A622" s="84"/>
      <c r="B622" s="71"/>
      <c r="C622" s="71"/>
      <c r="D622" s="71"/>
      <c r="E622" s="71"/>
      <c r="F622" s="73"/>
      <c r="G622" s="71"/>
      <c r="H622" s="71"/>
      <c r="I622" s="71"/>
      <c r="J622" s="73"/>
      <c r="K622" s="9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21" customHeight="1">
      <c r="A623" s="84"/>
      <c r="B623" s="71"/>
      <c r="C623" s="71"/>
      <c r="D623" s="71"/>
      <c r="E623" s="71"/>
      <c r="F623" s="73"/>
      <c r="G623" s="71"/>
      <c r="H623" s="71"/>
      <c r="I623" s="71"/>
      <c r="J623" s="73"/>
      <c r="K623" s="9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21" customHeight="1">
      <c r="A624" s="84"/>
      <c r="B624" s="71"/>
      <c r="C624" s="71"/>
      <c r="D624" s="71"/>
      <c r="E624" s="71"/>
      <c r="F624" s="73"/>
      <c r="G624" s="71"/>
      <c r="H624" s="71"/>
      <c r="I624" s="71"/>
      <c r="J624" s="73"/>
      <c r="K624" s="9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21" customHeight="1">
      <c r="A625" s="84"/>
      <c r="B625" s="71"/>
      <c r="C625" s="71"/>
      <c r="D625" s="71"/>
      <c r="E625" s="71"/>
      <c r="F625" s="73"/>
      <c r="G625" s="71"/>
      <c r="H625" s="71"/>
      <c r="I625" s="71"/>
      <c r="J625" s="73"/>
      <c r="K625" s="9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21" customHeight="1">
      <c r="A626" s="84"/>
      <c r="B626" s="71"/>
      <c r="C626" s="71"/>
      <c r="D626" s="71"/>
      <c r="E626" s="71"/>
      <c r="F626" s="73"/>
      <c r="G626" s="71"/>
      <c r="H626" s="71"/>
      <c r="I626" s="71"/>
      <c r="J626" s="73"/>
      <c r="K626" s="9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21" customHeight="1">
      <c r="A627" s="84"/>
      <c r="B627" s="71"/>
      <c r="C627" s="71"/>
      <c r="D627" s="71"/>
      <c r="E627" s="71"/>
      <c r="F627" s="73"/>
      <c r="G627" s="71"/>
      <c r="H627" s="71"/>
      <c r="I627" s="71"/>
      <c r="J627" s="73"/>
      <c r="K627" s="9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21" customHeight="1">
      <c r="A628" s="84"/>
      <c r="B628" s="71"/>
      <c r="C628" s="71"/>
      <c r="D628" s="71"/>
      <c r="E628" s="71"/>
      <c r="F628" s="73"/>
      <c r="G628" s="71"/>
      <c r="H628" s="71"/>
      <c r="I628" s="71"/>
      <c r="J628" s="73"/>
      <c r="K628" s="9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21" customHeight="1">
      <c r="A629" s="84"/>
      <c r="B629" s="71"/>
      <c r="C629" s="71"/>
      <c r="D629" s="71"/>
      <c r="E629" s="71"/>
      <c r="F629" s="73"/>
      <c r="G629" s="71"/>
      <c r="H629" s="71"/>
      <c r="I629" s="71"/>
      <c r="J629" s="73"/>
      <c r="K629" s="9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21" customHeight="1">
      <c r="A630" s="84"/>
      <c r="B630" s="71"/>
      <c r="C630" s="71"/>
      <c r="D630" s="71"/>
      <c r="E630" s="71"/>
      <c r="F630" s="73"/>
      <c r="G630" s="71"/>
      <c r="H630" s="71"/>
      <c r="I630" s="71"/>
      <c r="J630" s="73"/>
      <c r="K630" s="9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21" customHeight="1">
      <c r="A631" s="84"/>
      <c r="B631" s="71"/>
      <c r="C631" s="71"/>
      <c r="D631" s="71"/>
      <c r="E631" s="71"/>
      <c r="F631" s="73"/>
      <c r="G631" s="71"/>
      <c r="H631" s="71"/>
      <c r="I631" s="71"/>
      <c r="J631" s="73"/>
      <c r="K631" s="9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21" customHeight="1">
      <c r="A632" s="84"/>
      <c r="B632" s="71"/>
      <c r="C632" s="71"/>
      <c r="D632" s="71"/>
      <c r="E632" s="71"/>
      <c r="F632" s="73"/>
      <c r="G632" s="71"/>
      <c r="H632" s="71"/>
      <c r="I632" s="71"/>
      <c r="J632" s="73"/>
      <c r="K632" s="9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21" customHeight="1">
      <c r="A633" s="84"/>
      <c r="B633" s="71"/>
      <c r="C633" s="71"/>
      <c r="D633" s="71"/>
      <c r="E633" s="71"/>
      <c r="F633" s="73"/>
      <c r="G633" s="71"/>
      <c r="H633" s="71"/>
      <c r="I633" s="71"/>
      <c r="J633" s="73"/>
      <c r="K633" s="9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21" customHeight="1">
      <c r="A634" s="84"/>
      <c r="B634" s="71"/>
      <c r="C634" s="71"/>
      <c r="D634" s="71"/>
      <c r="E634" s="71"/>
      <c r="F634" s="73"/>
      <c r="G634" s="71"/>
      <c r="H634" s="71"/>
      <c r="I634" s="71"/>
      <c r="J634" s="73"/>
      <c r="K634" s="9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21" customHeight="1">
      <c r="A635" s="84"/>
      <c r="B635" s="71"/>
      <c r="C635" s="71"/>
      <c r="D635" s="71"/>
      <c r="E635" s="71"/>
      <c r="F635" s="73"/>
      <c r="G635" s="71"/>
      <c r="H635" s="71"/>
      <c r="I635" s="71"/>
      <c r="J635" s="73"/>
      <c r="K635" s="9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21" customHeight="1">
      <c r="A636" s="84"/>
      <c r="B636" s="71"/>
      <c r="C636" s="71"/>
      <c r="D636" s="71"/>
      <c r="E636" s="71"/>
      <c r="F636" s="73"/>
      <c r="G636" s="71"/>
      <c r="H636" s="71"/>
      <c r="I636" s="71"/>
      <c r="J636" s="73"/>
      <c r="K636" s="9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21" customHeight="1">
      <c r="A637" s="84"/>
      <c r="B637" s="71"/>
      <c r="C637" s="71"/>
      <c r="D637" s="71"/>
      <c r="E637" s="71"/>
      <c r="F637" s="73"/>
      <c r="G637" s="71"/>
      <c r="H637" s="71"/>
      <c r="I637" s="71"/>
      <c r="J637" s="73"/>
      <c r="K637" s="9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21" customHeight="1">
      <c r="A638" s="84"/>
      <c r="B638" s="71"/>
      <c r="C638" s="71"/>
      <c r="D638" s="71"/>
      <c r="E638" s="71"/>
      <c r="F638" s="73"/>
      <c r="G638" s="71"/>
      <c r="H638" s="71"/>
      <c r="I638" s="71"/>
      <c r="J638" s="73"/>
      <c r="K638" s="9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21" customHeight="1">
      <c r="A639" s="84"/>
      <c r="B639" s="71"/>
      <c r="C639" s="71"/>
      <c r="D639" s="71"/>
      <c r="E639" s="71"/>
      <c r="F639" s="73"/>
      <c r="G639" s="71"/>
      <c r="H639" s="71"/>
      <c r="I639" s="71"/>
      <c r="J639" s="73"/>
      <c r="K639" s="9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21" customHeight="1">
      <c r="A640" s="84"/>
      <c r="B640" s="71"/>
      <c r="C640" s="71"/>
      <c r="D640" s="71"/>
      <c r="E640" s="71"/>
      <c r="F640" s="73"/>
      <c r="G640" s="71"/>
      <c r="H640" s="71"/>
      <c r="I640" s="71"/>
      <c r="J640" s="73"/>
      <c r="K640" s="9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21" customHeight="1">
      <c r="A641" s="84"/>
      <c r="B641" s="71"/>
      <c r="C641" s="71"/>
      <c r="D641" s="71"/>
      <c r="E641" s="71"/>
      <c r="F641" s="73"/>
      <c r="G641" s="71"/>
      <c r="H641" s="71"/>
      <c r="I641" s="71"/>
      <c r="J641" s="73"/>
      <c r="K641" s="9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21" customHeight="1">
      <c r="A642" s="84"/>
      <c r="B642" s="71"/>
      <c r="C642" s="71"/>
      <c r="D642" s="71"/>
      <c r="E642" s="71"/>
      <c r="F642" s="73"/>
      <c r="G642" s="71"/>
      <c r="H642" s="71"/>
      <c r="I642" s="71"/>
      <c r="J642" s="73"/>
      <c r="K642" s="9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21" customHeight="1">
      <c r="A643" s="84"/>
      <c r="B643" s="71"/>
      <c r="C643" s="71"/>
      <c r="D643" s="71"/>
      <c r="E643" s="71"/>
      <c r="F643" s="73"/>
      <c r="G643" s="71"/>
      <c r="H643" s="71"/>
      <c r="I643" s="71"/>
      <c r="J643" s="73"/>
      <c r="K643" s="9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21" customHeight="1">
      <c r="A644" s="84"/>
      <c r="B644" s="71"/>
      <c r="C644" s="71"/>
      <c r="D644" s="71"/>
      <c r="E644" s="71"/>
      <c r="F644" s="73"/>
      <c r="G644" s="71"/>
      <c r="H644" s="71"/>
      <c r="I644" s="71"/>
      <c r="J644" s="73"/>
      <c r="K644" s="9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21" customHeight="1">
      <c r="A645" s="84"/>
      <c r="B645" s="71"/>
      <c r="C645" s="71"/>
      <c r="D645" s="71"/>
      <c r="E645" s="71"/>
      <c r="F645" s="73"/>
      <c r="G645" s="71"/>
      <c r="H645" s="71"/>
      <c r="I645" s="71"/>
      <c r="J645" s="73"/>
      <c r="K645" s="9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21" customHeight="1">
      <c r="A646" s="84"/>
      <c r="B646" s="71"/>
      <c r="C646" s="71"/>
      <c r="D646" s="71"/>
      <c r="E646" s="71"/>
      <c r="F646" s="73"/>
      <c r="G646" s="71"/>
      <c r="H646" s="71"/>
      <c r="I646" s="71"/>
      <c r="J646" s="73"/>
      <c r="K646" s="9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21" customHeight="1">
      <c r="A647" s="84"/>
      <c r="B647" s="71"/>
      <c r="C647" s="71"/>
      <c r="D647" s="71"/>
      <c r="E647" s="71"/>
      <c r="F647" s="73"/>
      <c r="G647" s="71"/>
      <c r="H647" s="71"/>
      <c r="I647" s="71"/>
      <c r="J647" s="73"/>
      <c r="K647" s="9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21" customHeight="1">
      <c r="A648" s="84"/>
      <c r="B648" s="71"/>
      <c r="C648" s="71"/>
      <c r="D648" s="71"/>
      <c r="E648" s="71"/>
      <c r="F648" s="73"/>
      <c r="G648" s="71"/>
      <c r="H648" s="71"/>
      <c r="I648" s="71"/>
      <c r="J648" s="73"/>
      <c r="K648" s="9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21" customHeight="1">
      <c r="A649" s="84"/>
      <c r="B649" s="71"/>
      <c r="C649" s="71"/>
      <c r="D649" s="71"/>
      <c r="E649" s="71"/>
      <c r="F649" s="73"/>
      <c r="G649" s="71"/>
      <c r="H649" s="71"/>
      <c r="I649" s="71"/>
      <c r="J649" s="73"/>
      <c r="K649" s="9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21" customHeight="1">
      <c r="A650" s="84"/>
      <c r="B650" s="71"/>
      <c r="C650" s="71"/>
      <c r="D650" s="71"/>
      <c r="E650" s="71"/>
      <c r="F650" s="73"/>
      <c r="G650" s="71"/>
      <c r="H650" s="71"/>
      <c r="I650" s="71"/>
      <c r="J650" s="73"/>
      <c r="K650" s="9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21" customHeight="1">
      <c r="A651" s="84"/>
      <c r="B651" s="71"/>
      <c r="C651" s="71"/>
      <c r="D651" s="71"/>
      <c r="E651" s="71"/>
      <c r="F651" s="73"/>
      <c r="G651" s="71"/>
      <c r="H651" s="71"/>
      <c r="I651" s="71"/>
      <c r="J651" s="73"/>
      <c r="K651" s="9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21" customHeight="1">
      <c r="A652" s="84"/>
      <c r="B652" s="71"/>
      <c r="C652" s="71"/>
      <c r="D652" s="71"/>
      <c r="E652" s="71"/>
      <c r="F652" s="73"/>
      <c r="G652" s="71"/>
      <c r="H652" s="71"/>
      <c r="I652" s="71"/>
      <c r="J652" s="73"/>
      <c r="K652" s="9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21" customHeight="1">
      <c r="A653" s="84"/>
      <c r="B653" s="71"/>
      <c r="C653" s="71"/>
      <c r="D653" s="71"/>
      <c r="E653" s="71"/>
      <c r="F653" s="73"/>
      <c r="G653" s="71"/>
      <c r="H653" s="71"/>
      <c r="I653" s="71"/>
      <c r="J653" s="73"/>
      <c r="K653" s="9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21" customHeight="1">
      <c r="A654" s="84"/>
      <c r="B654" s="71"/>
      <c r="C654" s="71"/>
      <c r="D654" s="71"/>
      <c r="E654" s="71"/>
      <c r="F654" s="73"/>
      <c r="G654" s="71"/>
      <c r="H654" s="71"/>
      <c r="I654" s="71"/>
      <c r="J654" s="73"/>
      <c r="K654" s="9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21" customHeight="1">
      <c r="A655" s="84"/>
      <c r="B655" s="71"/>
      <c r="C655" s="71"/>
      <c r="D655" s="71"/>
      <c r="E655" s="71"/>
      <c r="F655" s="73"/>
      <c r="G655" s="71"/>
      <c r="H655" s="71"/>
      <c r="I655" s="71"/>
      <c r="J655" s="73"/>
      <c r="K655" s="9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21" customHeight="1">
      <c r="A656" s="84"/>
      <c r="B656" s="71"/>
      <c r="C656" s="71"/>
      <c r="D656" s="71"/>
      <c r="E656" s="71"/>
      <c r="F656" s="73"/>
      <c r="G656" s="71"/>
      <c r="H656" s="71"/>
      <c r="I656" s="71"/>
      <c r="J656" s="73"/>
      <c r="K656" s="9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21" customHeight="1">
      <c r="A657" s="84"/>
      <c r="B657" s="71"/>
      <c r="C657" s="71"/>
      <c r="D657" s="71"/>
      <c r="E657" s="71"/>
      <c r="F657" s="73"/>
      <c r="G657" s="71"/>
      <c r="H657" s="71"/>
      <c r="I657" s="71"/>
      <c r="J657" s="73"/>
      <c r="K657" s="9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21" customHeight="1">
      <c r="A658" s="84"/>
      <c r="B658" s="71"/>
      <c r="C658" s="71"/>
      <c r="D658" s="71"/>
      <c r="E658" s="71"/>
      <c r="F658" s="73"/>
      <c r="G658" s="71"/>
      <c r="H658" s="71"/>
      <c r="I658" s="71"/>
      <c r="J658" s="73"/>
      <c r="K658" s="9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21" customHeight="1">
      <c r="A659" s="84"/>
      <c r="B659" s="71"/>
      <c r="C659" s="71"/>
      <c r="D659" s="71"/>
      <c r="E659" s="71"/>
      <c r="F659" s="73"/>
      <c r="G659" s="71"/>
      <c r="H659" s="71"/>
      <c r="I659" s="71"/>
      <c r="J659" s="73"/>
      <c r="K659" s="9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21" customHeight="1">
      <c r="A660" s="84"/>
      <c r="B660" s="71"/>
      <c r="C660" s="71"/>
      <c r="D660" s="71"/>
      <c r="E660" s="71"/>
      <c r="F660" s="73"/>
      <c r="G660" s="71"/>
      <c r="H660" s="71"/>
      <c r="I660" s="71"/>
      <c r="J660" s="73"/>
      <c r="K660" s="9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21" customHeight="1">
      <c r="A661" s="84"/>
      <c r="B661" s="71"/>
      <c r="C661" s="71"/>
      <c r="D661" s="71"/>
      <c r="E661" s="71"/>
      <c r="F661" s="73"/>
      <c r="G661" s="71"/>
      <c r="H661" s="71"/>
      <c r="I661" s="71"/>
      <c r="J661" s="73"/>
      <c r="K661" s="9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21" customHeight="1">
      <c r="A662" s="84"/>
      <c r="B662" s="71"/>
      <c r="C662" s="71"/>
      <c r="D662" s="71"/>
      <c r="E662" s="71"/>
      <c r="F662" s="73"/>
      <c r="G662" s="71"/>
      <c r="H662" s="71"/>
      <c r="I662" s="71"/>
      <c r="J662" s="73"/>
      <c r="K662" s="9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21" customHeight="1">
      <c r="A663" s="84"/>
      <c r="B663" s="71"/>
      <c r="C663" s="71"/>
      <c r="D663" s="71"/>
      <c r="E663" s="71"/>
      <c r="F663" s="73"/>
      <c r="G663" s="71"/>
      <c r="H663" s="71"/>
      <c r="I663" s="71"/>
      <c r="J663" s="73"/>
      <c r="K663" s="9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21" customHeight="1">
      <c r="A664" s="84"/>
      <c r="B664" s="71"/>
      <c r="C664" s="71"/>
      <c r="D664" s="71"/>
      <c r="E664" s="71"/>
      <c r="F664" s="73"/>
      <c r="G664" s="71"/>
      <c r="H664" s="71"/>
      <c r="I664" s="71"/>
      <c r="J664" s="73"/>
      <c r="K664" s="9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21" customHeight="1">
      <c r="A665" s="84"/>
      <c r="B665" s="71"/>
      <c r="C665" s="71"/>
      <c r="D665" s="71"/>
      <c r="E665" s="71"/>
      <c r="F665" s="73"/>
      <c r="G665" s="71"/>
      <c r="H665" s="71"/>
      <c r="I665" s="71"/>
      <c r="J665" s="73"/>
      <c r="K665" s="9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21" customHeight="1">
      <c r="A666" s="84"/>
      <c r="B666" s="71"/>
      <c r="C666" s="71"/>
      <c r="D666" s="71"/>
      <c r="E666" s="71"/>
      <c r="F666" s="73"/>
      <c r="G666" s="71"/>
      <c r="H666" s="71"/>
      <c r="I666" s="71"/>
      <c r="J666" s="73"/>
      <c r="K666" s="9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21" customHeight="1">
      <c r="A667" s="84"/>
      <c r="B667" s="71"/>
      <c r="C667" s="71"/>
      <c r="D667" s="71"/>
      <c r="E667" s="71"/>
      <c r="F667" s="73"/>
      <c r="G667" s="71"/>
      <c r="H667" s="71"/>
      <c r="I667" s="71"/>
      <c r="J667" s="73"/>
      <c r="K667" s="9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21" customHeight="1">
      <c r="A668" s="84"/>
      <c r="B668" s="71"/>
      <c r="C668" s="71"/>
      <c r="D668" s="71"/>
      <c r="E668" s="71"/>
      <c r="F668" s="73"/>
      <c r="G668" s="71"/>
      <c r="H668" s="71"/>
      <c r="I668" s="71"/>
      <c r="J668" s="73"/>
      <c r="K668" s="9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21" customHeight="1">
      <c r="A669" s="84"/>
      <c r="B669" s="71"/>
      <c r="C669" s="71"/>
      <c r="D669" s="71"/>
      <c r="E669" s="71"/>
      <c r="F669" s="73"/>
      <c r="G669" s="71"/>
      <c r="H669" s="71"/>
      <c r="I669" s="71"/>
      <c r="J669" s="73"/>
      <c r="K669" s="9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21" customHeight="1">
      <c r="A670" s="84"/>
      <c r="B670" s="71"/>
      <c r="C670" s="71"/>
      <c r="D670" s="71"/>
      <c r="E670" s="71"/>
      <c r="F670" s="73"/>
      <c r="G670" s="71"/>
      <c r="H670" s="71"/>
      <c r="I670" s="71"/>
      <c r="J670" s="73"/>
      <c r="K670" s="9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21" customHeight="1">
      <c r="A671" s="84"/>
      <c r="B671" s="71"/>
      <c r="C671" s="71"/>
      <c r="D671" s="71"/>
      <c r="E671" s="71"/>
      <c r="F671" s="73"/>
      <c r="G671" s="71"/>
      <c r="H671" s="71"/>
      <c r="I671" s="71"/>
      <c r="J671" s="73"/>
      <c r="K671" s="9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21" customHeight="1">
      <c r="A672" s="84"/>
      <c r="B672" s="71"/>
      <c r="C672" s="71"/>
      <c r="D672" s="71"/>
      <c r="E672" s="71"/>
      <c r="F672" s="73"/>
      <c r="G672" s="71"/>
      <c r="H672" s="71"/>
      <c r="I672" s="71"/>
      <c r="J672" s="73"/>
      <c r="K672" s="9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21" customHeight="1">
      <c r="A673" s="84"/>
      <c r="B673" s="71"/>
      <c r="C673" s="71"/>
      <c r="D673" s="71"/>
      <c r="E673" s="71"/>
      <c r="F673" s="73"/>
      <c r="G673" s="71"/>
      <c r="H673" s="71"/>
      <c r="I673" s="71"/>
      <c r="J673" s="73"/>
      <c r="K673" s="9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21" customHeight="1">
      <c r="A674" s="84"/>
      <c r="B674" s="71"/>
      <c r="C674" s="71"/>
      <c r="D674" s="71"/>
      <c r="E674" s="71"/>
      <c r="F674" s="73"/>
      <c r="G674" s="71"/>
      <c r="H674" s="71"/>
      <c r="I674" s="71"/>
      <c r="J674" s="73"/>
      <c r="K674" s="9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21" customHeight="1">
      <c r="A675" s="84"/>
      <c r="B675" s="71"/>
      <c r="C675" s="71"/>
      <c r="D675" s="71"/>
      <c r="E675" s="71"/>
      <c r="F675" s="73"/>
      <c r="G675" s="71"/>
      <c r="H675" s="71"/>
      <c r="I675" s="71"/>
      <c r="J675" s="73"/>
      <c r="K675" s="9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21" customHeight="1">
      <c r="A676" s="84"/>
      <c r="B676" s="71"/>
      <c r="C676" s="71"/>
      <c r="D676" s="71"/>
      <c r="E676" s="71"/>
      <c r="F676" s="73"/>
      <c r="G676" s="71"/>
      <c r="H676" s="71"/>
      <c r="I676" s="71"/>
      <c r="J676" s="73"/>
      <c r="K676" s="9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21" customHeight="1">
      <c r="A677" s="84"/>
      <c r="B677" s="71"/>
      <c r="C677" s="71"/>
      <c r="D677" s="71"/>
      <c r="E677" s="71"/>
      <c r="F677" s="73"/>
      <c r="G677" s="71"/>
      <c r="H677" s="71"/>
      <c r="I677" s="71"/>
      <c r="J677" s="73"/>
      <c r="K677" s="9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21" customHeight="1">
      <c r="A678" s="84"/>
      <c r="B678" s="71"/>
      <c r="C678" s="71"/>
      <c r="D678" s="71"/>
      <c r="E678" s="71"/>
      <c r="F678" s="73"/>
      <c r="G678" s="71"/>
      <c r="H678" s="71"/>
      <c r="I678" s="71"/>
      <c r="J678" s="73"/>
      <c r="K678" s="9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21" customHeight="1">
      <c r="A679" s="84"/>
      <c r="B679" s="71"/>
      <c r="C679" s="71"/>
      <c r="D679" s="71"/>
      <c r="E679" s="71"/>
      <c r="F679" s="73"/>
      <c r="G679" s="71"/>
      <c r="H679" s="71"/>
      <c r="I679" s="71"/>
      <c r="J679" s="73"/>
      <c r="K679" s="9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21" customHeight="1">
      <c r="A680" s="84"/>
      <c r="B680" s="71"/>
      <c r="C680" s="71"/>
      <c r="D680" s="71"/>
      <c r="E680" s="71"/>
      <c r="F680" s="73"/>
      <c r="G680" s="71"/>
      <c r="H680" s="71"/>
      <c r="I680" s="71"/>
      <c r="J680" s="73"/>
      <c r="K680" s="9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21" customHeight="1">
      <c r="A681" s="84"/>
      <c r="B681" s="71"/>
      <c r="C681" s="71"/>
      <c r="D681" s="71"/>
      <c r="E681" s="71"/>
      <c r="F681" s="73"/>
      <c r="G681" s="71"/>
      <c r="H681" s="71"/>
      <c r="I681" s="71"/>
      <c r="J681" s="73"/>
      <c r="K681" s="9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21" customHeight="1">
      <c r="A682" s="84"/>
      <c r="B682" s="71"/>
      <c r="C682" s="71"/>
      <c r="D682" s="71"/>
      <c r="E682" s="71"/>
      <c r="F682" s="73"/>
      <c r="G682" s="71"/>
      <c r="H682" s="71"/>
      <c r="I682" s="71"/>
      <c r="J682" s="73"/>
      <c r="K682" s="9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21" customHeight="1">
      <c r="A683" s="84"/>
      <c r="B683" s="71"/>
      <c r="C683" s="71"/>
      <c r="D683" s="71"/>
      <c r="E683" s="71"/>
      <c r="F683" s="73"/>
      <c r="G683" s="71"/>
      <c r="H683" s="71"/>
      <c r="I683" s="71"/>
      <c r="J683" s="73"/>
      <c r="K683" s="9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21" customHeight="1">
      <c r="A684" s="84"/>
      <c r="B684" s="71"/>
      <c r="C684" s="71"/>
      <c r="D684" s="71"/>
      <c r="E684" s="71"/>
      <c r="F684" s="73"/>
      <c r="G684" s="71"/>
      <c r="H684" s="71"/>
      <c r="I684" s="71"/>
      <c r="J684" s="73"/>
      <c r="K684" s="9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21" customHeight="1">
      <c r="A685" s="84"/>
      <c r="B685" s="71"/>
      <c r="C685" s="71"/>
      <c r="D685" s="71"/>
      <c r="E685" s="71"/>
      <c r="F685" s="73"/>
      <c r="G685" s="71"/>
      <c r="H685" s="71"/>
      <c r="I685" s="71"/>
      <c r="J685" s="73"/>
      <c r="K685" s="9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21" customHeight="1">
      <c r="A686" s="84"/>
      <c r="B686" s="71"/>
      <c r="C686" s="71"/>
      <c r="D686" s="71"/>
      <c r="E686" s="71"/>
      <c r="F686" s="73"/>
      <c r="G686" s="71"/>
      <c r="H686" s="71"/>
      <c r="I686" s="71"/>
      <c r="J686" s="73"/>
      <c r="K686" s="9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21" customHeight="1">
      <c r="A687" s="84"/>
      <c r="B687" s="71"/>
      <c r="C687" s="71"/>
      <c r="D687" s="71"/>
      <c r="E687" s="71"/>
      <c r="F687" s="73"/>
      <c r="G687" s="71"/>
      <c r="H687" s="71"/>
      <c r="I687" s="71"/>
      <c r="J687" s="73"/>
      <c r="K687" s="9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21" customHeight="1">
      <c r="A688" s="84"/>
      <c r="B688" s="71"/>
      <c r="C688" s="71"/>
      <c r="D688" s="71"/>
      <c r="E688" s="71"/>
      <c r="F688" s="73"/>
      <c r="G688" s="71"/>
      <c r="H688" s="71"/>
      <c r="I688" s="71"/>
      <c r="J688" s="73"/>
      <c r="K688" s="9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21" customHeight="1">
      <c r="A689" s="84"/>
      <c r="B689" s="71"/>
      <c r="C689" s="71"/>
      <c r="D689" s="71"/>
      <c r="E689" s="71"/>
      <c r="F689" s="73"/>
      <c r="G689" s="71"/>
      <c r="H689" s="71"/>
      <c r="I689" s="71"/>
      <c r="J689" s="73"/>
      <c r="K689" s="9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21" customHeight="1">
      <c r="A690" s="84"/>
      <c r="B690" s="71"/>
      <c r="C690" s="71"/>
      <c r="D690" s="71"/>
      <c r="E690" s="71"/>
      <c r="F690" s="73"/>
      <c r="G690" s="71"/>
      <c r="H690" s="71"/>
      <c r="I690" s="71"/>
      <c r="J690" s="73"/>
      <c r="K690" s="9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21" customHeight="1">
      <c r="A691" s="84"/>
      <c r="B691" s="71"/>
      <c r="C691" s="71"/>
      <c r="D691" s="71"/>
      <c r="E691" s="71"/>
      <c r="F691" s="73"/>
      <c r="G691" s="71"/>
      <c r="H691" s="71"/>
      <c r="I691" s="71"/>
      <c r="J691" s="73"/>
      <c r="K691" s="9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21" customHeight="1">
      <c r="A692" s="84"/>
      <c r="B692" s="71"/>
      <c r="C692" s="71"/>
      <c r="D692" s="71"/>
      <c r="E692" s="71"/>
      <c r="F692" s="73"/>
      <c r="G692" s="71"/>
      <c r="H692" s="71"/>
      <c r="I692" s="71"/>
      <c r="J692" s="73"/>
      <c r="K692" s="9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21" customHeight="1">
      <c r="A693" s="84"/>
      <c r="B693" s="71"/>
      <c r="C693" s="71"/>
      <c r="D693" s="71"/>
      <c r="E693" s="71"/>
      <c r="F693" s="73"/>
      <c r="G693" s="71"/>
      <c r="H693" s="71"/>
      <c r="I693" s="71"/>
      <c r="J693" s="73"/>
      <c r="K693" s="9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21" customHeight="1">
      <c r="A694" s="84"/>
      <c r="B694" s="71"/>
      <c r="C694" s="71"/>
      <c r="D694" s="71"/>
      <c r="E694" s="71"/>
      <c r="F694" s="73"/>
      <c r="G694" s="71"/>
      <c r="H694" s="71"/>
      <c r="I694" s="71"/>
      <c r="J694" s="73"/>
      <c r="K694" s="9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21" customHeight="1">
      <c r="A695" s="84"/>
      <c r="B695" s="71"/>
      <c r="C695" s="71"/>
      <c r="D695" s="71"/>
      <c r="E695" s="71"/>
      <c r="F695" s="73"/>
      <c r="G695" s="71"/>
      <c r="H695" s="71"/>
      <c r="I695" s="71"/>
      <c r="J695" s="73"/>
      <c r="K695" s="9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21" customHeight="1">
      <c r="A696" s="84"/>
      <c r="B696" s="71"/>
      <c r="C696" s="71"/>
      <c r="D696" s="71"/>
      <c r="E696" s="71"/>
      <c r="F696" s="73"/>
      <c r="G696" s="71"/>
      <c r="H696" s="71"/>
      <c r="I696" s="71"/>
      <c r="J696" s="73"/>
      <c r="K696" s="9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21" customHeight="1">
      <c r="A697" s="84"/>
      <c r="B697" s="71"/>
      <c r="C697" s="71"/>
      <c r="D697" s="71"/>
      <c r="E697" s="71"/>
      <c r="F697" s="73"/>
      <c r="G697" s="71"/>
      <c r="H697" s="71"/>
      <c r="I697" s="71"/>
      <c r="J697" s="73"/>
      <c r="K697" s="9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21" customHeight="1">
      <c r="A698" s="84"/>
      <c r="B698" s="71"/>
      <c r="C698" s="71"/>
      <c r="D698" s="71"/>
      <c r="E698" s="71"/>
      <c r="F698" s="73"/>
      <c r="G698" s="71"/>
      <c r="H698" s="71"/>
      <c r="I698" s="71"/>
      <c r="J698" s="73"/>
      <c r="K698" s="9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21" customHeight="1">
      <c r="A699" s="84"/>
      <c r="B699" s="71"/>
      <c r="C699" s="71"/>
      <c r="D699" s="71"/>
      <c r="E699" s="71"/>
      <c r="F699" s="73"/>
      <c r="G699" s="71"/>
      <c r="H699" s="71"/>
      <c r="I699" s="71"/>
      <c r="J699" s="73"/>
      <c r="K699" s="9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21" customHeight="1">
      <c r="A700" s="84"/>
      <c r="B700" s="71"/>
      <c r="C700" s="71"/>
      <c r="D700" s="71"/>
      <c r="E700" s="71"/>
      <c r="F700" s="73"/>
      <c r="G700" s="71"/>
      <c r="H700" s="71"/>
      <c r="I700" s="71"/>
      <c r="J700" s="73"/>
      <c r="K700" s="9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21" customHeight="1">
      <c r="A701" s="84"/>
      <c r="B701" s="71"/>
      <c r="C701" s="71"/>
      <c r="D701" s="71"/>
      <c r="E701" s="71"/>
      <c r="F701" s="73"/>
      <c r="G701" s="71"/>
      <c r="H701" s="71"/>
      <c r="I701" s="71"/>
      <c r="J701" s="73"/>
      <c r="K701" s="9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21" customHeight="1">
      <c r="A702" s="84"/>
      <c r="B702" s="71"/>
      <c r="C702" s="71"/>
      <c r="D702" s="71"/>
      <c r="E702" s="71"/>
      <c r="F702" s="73"/>
      <c r="G702" s="71"/>
      <c r="H702" s="71"/>
      <c r="I702" s="71"/>
      <c r="J702" s="73"/>
      <c r="K702" s="9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21" customHeight="1">
      <c r="A703" s="84"/>
      <c r="B703" s="71"/>
      <c r="C703" s="71"/>
      <c r="D703" s="71"/>
      <c r="E703" s="71"/>
      <c r="F703" s="73"/>
      <c r="G703" s="71"/>
      <c r="H703" s="71"/>
      <c r="I703" s="71"/>
      <c r="J703" s="73"/>
      <c r="K703" s="9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21" customHeight="1">
      <c r="A704" s="84"/>
      <c r="B704" s="71"/>
      <c r="C704" s="71"/>
      <c r="D704" s="71"/>
      <c r="E704" s="71"/>
      <c r="F704" s="73"/>
      <c r="G704" s="71"/>
      <c r="H704" s="71"/>
      <c r="I704" s="71"/>
      <c r="J704" s="73"/>
      <c r="K704" s="9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21" customHeight="1">
      <c r="A705" s="84"/>
      <c r="B705" s="71"/>
      <c r="C705" s="71"/>
      <c r="D705" s="71"/>
      <c r="E705" s="71"/>
      <c r="F705" s="73"/>
      <c r="G705" s="71"/>
      <c r="H705" s="71"/>
      <c r="I705" s="71"/>
      <c r="J705" s="73"/>
      <c r="K705" s="9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21" customHeight="1">
      <c r="A706" s="84"/>
      <c r="B706" s="71"/>
      <c r="C706" s="71"/>
      <c r="D706" s="71"/>
      <c r="E706" s="71"/>
      <c r="F706" s="73"/>
      <c r="G706" s="71"/>
      <c r="H706" s="71"/>
      <c r="I706" s="71"/>
      <c r="J706" s="73"/>
      <c r="K706" s="9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21" customHeight="1">
      <c r="A707" s="84"/>
      <c r="B707" s="71"/>
      <c r="C707" s="71"/>
      <c r="D707" s="71"/>
      <c r="E707" s="71"/>
      <c r="F707" s="73"/>
      <c r="G707" s="71"/>
      <c r="H707" s="71"/>
      <c r="I707" s="71"/>
      <c r="J707" s="73"/>
      <c r="K707" s="9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21" customHeight="1">
      <c r="A708" s="84"/>
      <c r="B708" s="71"/>
      <c r="C708" s="71"/>
      <c r="D708" s="71"/>
      <c r="E708" s="71"/>
      <c r="F708" s="73"/>
      <c r="G708" s="71"/>
      <c r="H708" s="71"/>
      <c r="I708" s="71"/>
      <c r="J708" s="73"/>
      <c r="K708" s="9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21" customHeight="1">
      <c r="A709" s="84"/>
      <c r="B709" s="71"/>
      <c r="C709" s="71"/>
      <c r="D709" s="71"/>
      <c r="E709" s="71"/>
      <c r="F709" s="73"/>
      <c r="G709" s="71"/>
      <c r="H709" s="71"/>
      <c r="I709" s="71"/>
      <c r="J709" s="73"/>
      <c r="K709" s="9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21" customHeight="1">
      <c r="A710" s="84"/>
      <c r="B710" s="71"/>
      <c r="C710" s="71"/>
      <c r="D710" s="71"/>
      <c r="E710" s="71"/>
      <c r="F710" s="73"/>
      <c r="G710" s="71"/>
      <c r="H710" s="71"/>
      <c r="I710" s="71"/>
      <c r="J710" s="73"/>
      <c r="K710" s="9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21" customHeight="1">
      <c r="A711" s="84"/>
      <c r="B711" s="71"/>
      <c r="C711" s="71"/>
      <c r="D711" s="71"/>
      <c r="E711" s="71"/>
      <c r="F711" s="73"/>
      <c r="G711" s="71"/>
      <c r="H711" s="71"/>
      <c r="I711" s="71"/>
      <c r="J711" s="73"/>
      <c r="K711" s="9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21" customHeight="1">
      <c r="A712" s="84"/>
      <c r="B712" s="71"/>
      <c r="C712" s="71"/>
      <c r="D712" s="71"/>
      <c r="E712" s="71"/>
      <c r="F712" s="73"/>
      <c r="G712" s="71"/>
      <c r="H712" s="71"/>
      <c r="I712" s="71"/>
      <c r="J712" s="73"/>
      <c r="K712" s="9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21" customHeight="1">
      <c r="A713" s="84"/>
      <c r="B713" s="71"/>
      <c r="C713" s="71"/>
      <c r="D713" s="71"/>
      <c r="E713" s="71"/>
      <c r="F713" s="73"/>
      <c r="G713" s="71"/>
      <c r="H713" s="71"/>
      <c r="I713" s="71"/>
      <c r="J713" s="73"/>
      <c r="K713" s="9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21" customHeight="1">
      <c r="A714" s="84"/>
      <c r="B714" s="71"/>
      <c r="C714" s="71"/>
      <c r="D714" s="71"/>
      <c r="E714" s="71"/>
      <c r="F714" s="73"/>
      <c r="G714" s="71"/>
      <c r="H714" s="71"/>
      <c r="I714" s="71"/>
      <c r="J714" s="73"/>
      <c r="K714" s="9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21" customHeight="1">
      <c r="A715" s="84"/>
      <c r="B715" s="71"/>
      <c r="C715" s="71"/>
      <c r="D715" s="71"/>
      <c r="E715" s="71"/>
      <c r="F715" s="73"/>
      <c r="G715" s="71"/>
      <c r="H715" s="71"/>
      <c r="I715" s="71"/>
      <c r="J715" s="73"/>
      <c r="K715" s="9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21" customHeight="1">
      <c r="A716" s="84"/>
      <c r="B716" s="71"/>
      <c r="C716" s="71"/>
      <c r="D716" s="71"/>
      <c r="E716" s="71"/>
      <c r="F716" s="73"/>
      <c r="G716" s="71"/>
      <c r="H716" s="71"/>
      <c r="I716" s="71"/>
      <c r="J716" s="73"/>
      <c r="K716" s="9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21" customHeight="1">
      <c r="A717" s="84"/>
      <c r="B717" s="71"/>
      <c r="C717" s="71"/>
      <c r="D717" s="71"/>
      <c r="E717" s="71"/>
      <c r="F717" s="73"/>
      <c r="G717" s="71"/>
      <c r="H717" s="71"/>
      <c r="I717" s="71"/>
      <c r="J717" s="73"/>
      <c r="K717" s="9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21" customHeight="1">
      <c r="A718" s="84"/>
      <c r="B718" s="71"/>
      <c r="C718" s="71"/>
      <c r="D718" s="71"/>
      <c r="E718" s="71"/>
      <c r="F718" s="73"/>
      <c r="G718" s="71"/>
      <c r="H718" s="71"/>
      <c r="I718" s="71"/>
      <c r="J718" s="73"/>
      <c r="K718" s="9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21" customHeight="1">
      <c r="A719" s="84"/>
      <c r="B719" s="71"/>
      <c r="C719" s="71"/>
      <c r="D719" s="71"/>
      <c r="E719" s="71"/>
      <c r="F719" s="73"/>
      <c r="G719" s="71"/>
      <c r="H719" s="71"/>
      <c r="I719" s="71"/>
      <c r="J719" s="73"/>
      <c r="K719" s="9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21" customHeight="1">
      <c r="A720" s="84"/>
      <c r="B720" s="71"/>
      <c r="C720" s="71"/>
      <c r="D720" s="71"/>
      <c r="E720" s="71"/>
      <c r="F720" s="73"/>
      <c r="G720" s="71"/>
      <c r="H720" s="71"/>
      <c r="I720" s="71"/>
      <c r="J720" s="73"/>
      <c r="K720" s="9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21" customHeight="1">
      <c r="A721" s="84"/>
      <c r="B721" s="71"/>
      <c r="C721" s="71"/>
      <c r="D721" s="71"/>
      <c r="E721" s="71"/>
      <c r="F721" s="73"/>
      <c r="G721" s="71"/>
      <c r="H721" s="71"/>
      <c r="I721" s="71"/>
      <c r="J721" s="73"/>
      <c r="K721" s="9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21" customHeight="1">
      <c r="A722" s="84"/>
      <c r="B722" s="71"/>
      <c r="C722" s="71"/>
      <c r="D722" s="71"/>
      <c r="E722" s="71"/>
      <c r="F722" s="73"/>
      <c r="G722" s="71"/>
      <c r="H722" s="71"/>
      <c r="I722" s="71"/>
      <c r="J722" s="73"/>
      <c r="K722" s="9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21" customHeight="1">
      <c r="A723" s="84"/>
      <c r="B723" s="71"/>
      <c r="C723" s="71"/>
      <c r="D723" s="71"/>
      <c r="E723" s="71"/>
      <c r="F723" s="73"/>
      <c r="G723" s="71"/>
      <c r="H723" s="71"/>
      <c r="I723" s="71"/>
      <c r="J723" s="73"/>
      <c r="K723" s="9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21" customHeight="1">
      <c r="A724" s="84"/>
      <c r="B724" s="71"/>
      <c r="C724" s="71"/>
      <c r="D724" s="71"/>
      <c r="E724" s="71"/>
      <c r="F724" s="73"/>
      <c r="G724" s="71"/>
      <c r="H724" s="71"/>
      <c r="I724" s="71"/>
      <c r="J724" s="73"/>
      <c r="K724" s="9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21" customHeight="1">
      <c r="A725" s="84"/>
      <c r="B725" s="71"/>
      <c r="C725" s="71"/>
      <c r="D725" s="71"/>
      <c r="E725" s="71"/>
      <c r="F725" s="73"/>
      <c r="G725" s="71"/>
      <c r="H725" s="71"/>
      <c r="I725" s="71"/>
      <c r="J725" s="73"/>
      <c r="K725" s="9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21" customHeight="1">
      <c r="A726" s="84"/>
      <c r="B726" s="71"/>
      <c r="C726" s="71"/>
      <c r="D726" s="71"/>
      <c r="E726" s="71"/>
      <c r="F726" s="73"/>
      <c r="G726" s="71"/>
      <c r="H726" s="71"/>
      <c r="I726" s="71"/>
      <c r="J726" s="73"/>
      <c r="K726" s="9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21" customHeight="1">
      <c r="A727" s="84"/>
      <c r="B727" s="71"/>
      <c r="C727" s="71"/>
      <c r="D727" s="71"/>
      <c r="E727" s="71"/>
      <c r="F727" s="73"/>
      <c r="G727" s="71"/>
      <c r="H727" s="71"/>
      <c r="I727" s="71"/>
      <c r="J727" s="73"/>
      <c r="K727" s="9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21" customHeight="1">
      <c r="A728" s="84"/>
      <c r="B728" s="71"/>
      <c r="C728" s="71"/>
      <c r="D728" s="71"/>
      <c r="E728" s="71"/>
      <c r="F728" s="73"/>
      <c r="G728" s="71"/>
      <c r="H728" s="71"/>
      <c r="I728" s="71"/>
      <c r="J728" s="73"/>
      <c r="K728" s="9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21" customHeight="1">
      <c r="A729" s="84"/>
      <c r="B729" s="71"/>
      <c r="C729" s="71"/>
      <c r="D729" s="71"/>
      <c r="E729" s="71"/>
      <c r="F729" s="73"/>
      <c r="G729" s="71"/>
      <c r="H729" s="71"/>
      <c r="I729" s="71"/>
      <c r="J729" s="73"/>
      <c r="K729" s="9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21" customHeight="1">
      <c r="A730" s="84"/>
      <c r="B730" s="71"/>
      <c r="C730" s="71"/>
      <c r="D730" s="71"/>
      <c r="E730" s="71"/>
      <c r="F730" s="73"/>
      <c r="G730" s="71"/>
      <c r="H730" s="71"/>
      <c r="I730" s="71"/>
      <c r="J730" s="73"/>
      <c r="K730" s="9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21" customHeight="1">
      <c r="A731" s="84"/>
      <c r="B731" s="71"/>
      <c r="C731" s="71"/>
      <c r="D731" s="71"/>
      <c r="E731" s="71"/>
      <c r="F731" s="73"/>
      <c r="G731" s="71"/>
      <c r="H731" s="71"/>
      <c r="I731" s="71"/>
      <c r="J731" s="73"/>
      <c r="K731" s="9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21" customHeight="1">
      <c r="A732" s="84"/>
      <c r="B732" s="71"/>
      <c r="C732" s="71"/>
      <c r="D732" s="71"/>
      <c r="E732" s="71"/>
      <c r="F732" s="73"/>
      <c r="G732" s="71"/>
      <c r="H732" s="71"/>
      <c r="I732" s="71"/>
      <c r="J732" s="73"/>
      <c r="K732" s="9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21" customHeight="1">
      <c r="A733" s="84"/>
      <c r="B733" s="71"/>
      <c r="C733" s="71"/>
      <c r="D733" s="71"/>
      <c r="E733" s="71"/>
      <c r="F733" s="73"/>
      <c r="G733" s="71"/>
      <c r="H733" s="71"/>
      <c r="I733" s="71"/>
      <c r="J733" s="73"/>
      <c r="K733" s="9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21" customHeight="1">
      <c r="A734" s="84"/>
      <c r="B734" s="71"/>
      <c r="C734" s="71"/>
      <c r="D734" s="71"/>
      <c r="E734" s="71"/>
      <c r="F734" s="73"/>
      <c r="G734" s="71"/>
      <c r="H734" s="71"/>
      <c r="I734" s="71"/>
      <c r="J734" s="73"/>
      <c r="K734" s="9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21" customHeight="1">
      <c r="A735" s="84"/>
      <c r="B735" s="71"/>
      <c r="C735" s="71"/>
      <c r="D735" s="71"/>
      <c r="E735" s="71"/>
      <c r="F735" s="73"/>
      <c r="G735" s="71"/>
      <c r="H735" s="71"/>
      <c r="I735" s="71"/>
      <c r="J735" s="73"/>
      <c r="K735" s="9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21" customHeight="1">
      <c r="A736" s="84"/>
      <c r="B736" s="71"/>
      <c r="C736" s="71"/>
      <c r="D736" s="71"/>
      <c r="E736" s="71"/>
      <c r="F736" s="73"/>
      <c r="G736" s="71"/>
      <c r="H736" s="71"/>
      <c r="I736" s="71"/>
      <c r="J736" s="73"/>
      <c r="K736" s="9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21" customHeight="1">
      <c r="A737" s="84"/>
      <c r="B737" s="71"/>
      <c r="C737" s="71"/>
      <c r="D737" s="71"/>
      <c r="E737" s="71"/>
      <c r="F737" s="73"/>
      <c r="G737" s="71"/>
      <c r="H737" s="71"/>
      <c r="I737" s="71"/>
      <c r="J737" s="73"/>
      <c r="K737" s="9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21" customHeight="1">
      <c r="A738" s="84"/>
      <c r="B738" s="71"/>
      <c r="C738" s="71"/>
      <c r="D738" s="71"/>
      <c r="E738" s="71"/>
      <c r="F738" s="73"/>
      <c r="G738" s="71"/>
      <c r="H738" s="71"/>
      <c r="I738" s="71"/>
      <c r="J738" s="73"/>
      <c r="K738" s="9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21" customHeight="1">
      <c r="A739" s="84"/>
      <c r="B739" s="71"/>
      <c r="C739" s="71"/>
      <c r="D739" s="71"/>
      <c r="E739" s="71"/>
      <c r="F739" s="73"/>
      <c r="G739" s="71"/>
      <c r="H739" s="71"/>
      <c r="I739" s="71"/>
      <c r="J739" s="73"/>
      <c r="K739" s="9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21" customHeight="1">
      <c r="A740" s="84"/>
      <c r="B740" s="71"/>
      <c r="C740" s="71"/>
      <c r="D740" s="71"/>
      <c r="E740" s="71"/>
      <c r="F740" s="73"/>
      <c r="G740" s="71"/>
      <c r="H740" s="71"/>
      <c r="I740" s="71"/>
      <c r="J740" s="73"/>
      <c r="K740" s="9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21" customHeight="1">
      <c r="A741" s="84"/>
      <c r="B741" s="71"/>
      <c r="C741" s="71"/>
      <c r="D741" s="71"/>
      <c r="E741" s="71"/>
      <c r="F741" s="73"/>
      <c r="G741" s="71"/>
      <c r="H741" s="71"/>
      <c r="I741" s="71"/>
      <c r="J741" s="73"/>
      <c r="K741" s="9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21" customHeight="1">
      <c r="A742" s="84"/>
      <c r="B742" s="71"/>
      <c r="C742" s="71"/>
      <c r="D742" s="71"/>
      <c r="E742" s="71"/>
      <c r="F742" s="73"/>
      <c r="G742" s="71"/>
      <c r="H742" s="71"/>
      <c r="I742" s="71"/>
      <c r="J742" s="73"/>
      <c r="K742" s="9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21" customHeight="1">
      <c r="A743" s="84"/>
      <c r="B743" s="71"/>
      <c r="C743" s="71"/>
      <c r="D743" s="71"/>
      <c r="E743" s="71"/>
      <c r="F743" s="73"/>
      <c r="G743" s="71"/>
      <c r="H743" s="71"/>
      <c r="I743" s="71"/>
      <c r="J743" s="73"/>
      <c r="K743" s="9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21" customHeight="1">
      <c r="A744" s="84"/>
      <c r="B744" s="71"/>
      <c r="C744" s="71"/>
      <c r="D744" s="71"/>
      <c r="E744" s="71"/>
      <c r="F744" s="73"/>
      <c r="G744" s="71"/>
      <c r="H744" s="71"/>
      <c r="I744" s="71"/>
      <c r="J744" s="73"/>
      <c r="K744" s="9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21" customHeight="1">
      <c r="A745" s="84"/>
      <c r="B745" s="71"/>
      <c r="C745" s="71"/>
      <c r="D745" s="71"/>
      <c r="E745" s="71"/>
      <c r="F745" s="73"/>
      <c r="G745" s="71"/>
      <c r="H745" s="71"/>
      <c r="I745" s="71"/>
      <c r="J745" s="73"/>
      <c r="K745" s="9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21" customHeight="1">
      <c r="A746" s="84"/>
      <c r="B746" s="71"/>
      <c r="C746" s="71"/>
      <c r="D746" s="71"/>
      <c r="E746" s="71"/>
      <c r="F746" s="73"/>
      <c r="G746" s="71"/>
      <c r="H746" s="71"/>
      <c r="I746" s="71"/>
      <c r="J746" s="73"/>
      <c r="K746" s="9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21" customHeight="1">
      <c r="A747" s="84"/>
      <c r="B747" s="71"/>
      <c r="C747" s="71"/>
      <c r="D747" s="71"/>
      <c r="E747" s="71"/>
      <c r="F747" s="73"/>
      <c r="G747" s="71"/>
      <c r="H747" s="71"/>
      <c r="I747" s="71"/>
      <c r="J747" s="73"/>
      <c r="K747" s="9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21" customHeight="1">
      <c r="A748" s="84"/>
      <c r="B748" s="71"/>
      <c r="C748" s="71"/>
      <c r="D748" s="71"/>
      <c r="E748" s="71"/>
      <c r="F748" s="73"/>
      <c r="G748" s="71"/>
      <c r="H748" s="71"/>
      <c r="I748" s="71"/>
      <c r="J748" s="73"/>
      <c r="K748" s="9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21" customHeight="1">
      <c r="A749" s="84"/>
      <c r="B749" s="71"/>
      <c r="C749" s="71"/>
      <c r="D749" s="71"/>
      <c r="E749" s="71"/>
      <c r="F749" s="73"/>
      <c r="G749" s="71"/>
      <c r="H749" s="71"/>
      <c r="I749" s="71"/>
      <c r="J749" s="73"/>
      <c r="K749" s="9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21" customHeight="1">
      <c r="A750" s="84"/>
      <c r="B750" s="71"/>
      <c r="C750" s="71"/>
      <c r="D750" s="71"/>
      <c r="E750" s="71"/>
      <c r="F750" s="73"/>
      <c r="G750" s="71"/>
      <c r="H750" s="71"/>
      <c r="I750" s="71"/>
      <c r="J750" s="73"/>
      <c r="K750" s="9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21" customHeight="1">
      <c r="A751" s="84"/>
      <c r="B751" s="71"/>
      <c r="C751" s="71"/>
      <c r="D751" s="71"/>
      <c r="E751" s="71"/>
      <c r="F751" s="73"/>
      <c r="G751" s="71"/>
      <c r="H751" s="71"/>
      <c r="I751" s="71"/>
      <c r="J751" s="73"/>
      <c r="K751" s="9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21" customHeight="1">
      <c r="A752" s="84"/>
      <c r="B752" s="71"/>
      <c r="C752" s="71"/>
      <c r="D752" s="71"/>
      <c r="E752" s="71"/>
      <c r="F752" s="73"/>
      <c r="G752" s="71"/>
      <c r="H752" s="71"/>
      <c r="I752" s="71"/>
      <c r="J752" s="73"/>
      <c r="K752" s="9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21" customHeight="1">
      <c r="A753" s="84"/>
      <c r="B753" s="71"/>
      <c r="C753" s="71"/>
      <c r="D753" s="71"/>
      <c r="E753" s="71"/>
      <c r="F753" s="73"/>
      <c r="G753" s="71"/>
      <c r="H753" s="71"/>
      <c r="I753" s="71"/>
      <c r="J753" s="73"/>
      <c r="K753" s="9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21" customHeight="1">
      <c r="A754" s="84"/>
      <c r="B754" s="71"/>
      <c r="C754" s="71"/>
      <c r="D754" s="71"/>
      <c r="E754" s="71"/>
      <c r="F754" s="73"/>
      <c r="G754" s="71"/>
      <c r="H754" s="71"/>
      <c r="I754" s="71"/>
      <c r="J754" s="73"/>
      <c r="K754" s="9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21" customHeight="1">
      <c r="A755" s="84"/>
      <c r="B755" s="71"/>
      <c r="C755" s="71"/>
      <c r="D755" s="71"/>
      <c r="E755" s="71"/>
      <c r="F755" s="73"/>
      <c r="G755" s="71"/>
      <c r="H755" s="71"/>
      <c r="I755" s="71"/>
      <c r="J755" s="73"/>
      <c r="K755" s="9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21" customHeight="1">
      <c r="A756" s="84"/>
      <c r="B756" s="71"/>
      <c r="C756" s="71"/>
      <c r="D756" s="71"/>
      <c r="E756" s="71"/>
      <c r="F756" s="73"/>
      <c r="G756" s="71"/>
      <c r="H756" s="71"/>
      <c r="I756" s="71"/>
      <c r="J756" s="73"/>
      <c r="K756" s="9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21" customHeight="1">
      <c r="A757" s="84"/>
      <c r="B757" s="71"/>
      <c r="C757" s="71"/>
      <c r="D757" s="71"/>
      <c r="E757" s="71"/>
      <c r="F757" s="73"/>
      <c r="G757" s="71"/>
      <c r="H757" s="71"/>
      <c r="I757" s="71"/>
      <c r="J757" s="73"/>
      <c r="K757" s="9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21" customHeight="1">
      <c r="A758" s="84"/>
      <c r="B758" s="71"/>
      <c r="C758" s="71"/>
      <c r="D758" s="71"/>
      <c r="E758" s="71"/>
      <c r="F758" s="73"/>
      <c r="G758" s="71"/>
      <c r="H758" s="71"/>
      <c r="I758" s="71"/>
      <c r="J758" s="73"/>
      <c r="K758" s="9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21" customHeight="1">
      <c r="A759" s="84"/>
      <c r="B759" s="71"/>
      <c r="C759" s="71"/>
      <c r="D759" s="71"/>
      <c r="E759" s="71"/>
      <c r="F759" s="73"/>
      <c r="G759" s="71"/>
      <c r="H759" s="71"/>
      <c r="I759" s="71"/>
      <c r="J759" s="73"/>
      <c r="K759" s="9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21" customHeight="1">
      <c r="A760" s="84"/>
      <c r="B760" s="71"/>
      <c r="C760" s="71"/>
      <c r="D760" s="71"/>
      <c r="E760" s="71"/>
      <c r="F760" s="73"/>
      <c r="G760" s="71"/>
      <c r="H760" s="71"/>
      <c r="I760" s="71"/>
      <c r="J760" s="73"/>
      <c r="K760" s="9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21" customHeight="1">
      <c r="A761" s="84"/>
      <c r="B761" s="71"/>
      <c r="C761" s="71"/>
      <c r="D761" s="71"/>
      <c r="E761" s="71"/>
      <c r="F761" s="73"/>
      <c r="G761" s="71"/>
      <c r="H761" s="71"/>
      <c r="I761" s="71"/>
      <c r="J761" s="73"/>
      <c r="K761" s="9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21" customHeight="1">
      <c r="A762" s="84"/>
      <c r="B762" s="71"/>
      <c r="C762" s="71"/>
      <c r="D762" s="71"/>
      <c r="E762" s="71"/>
      <c r="F762" s="73"/>
      <c r="G762" s="71"/>
      <c r="H762" s="71"/>
      <c r="I762" s="71"/>
      <c r="J762" s="73"/>
      <c r="K762" s="9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21" customHeight="1">
      <c r="A763" s="84"/>
      <c r="B763" s="71"/>
      <c r="C763" s="71"/>
      <c r="D763" s="71"/>
      <c r="E763" s="71"/>
      <c r="F763" s="73"/>
      <c r="G763" s="71"/>
      <c r="H763" s="71"/>
      <c r="I763" s="71"/>
      <c r="J763" s="73"/>
      <c r="K763" s="9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21" customHeight="1">
      <c r="A764" s="84"/>
      <c r="B764" s="71"/>
      <c r="C764" s="71"/>
      <c r="D764" s="71"/>
      <c r="E764" s="71"/>
      <c r="F764" s="73"/>
      <c r="G764" s="71"/>
      <c r="H764" s="71"/>
      <c r="I764" s="71"/>
      <c r="J764" s="73"/>
      <c r="K764" s="9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21" customHeight="1">
      <c r="A765" s="84"/>
      <c r="B765" s="71"/>
      <c r="C765" s="71"/>
      <c r="D765" s="71"/>
      <c r="E765" s="71"/>
      <c r="F765" s="73"/>
      <c r="G765" s="71"/>
      <c r="H765" s="71"/>
      <c r="I765" s="71"/>
      <c r="J765" s="73"/>
      <c r="K765" s="9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21" customHeight="1">
      <c r="A766" s="84"/>
      <c r="B766" s="71"/>
      <c r="C766" s="71"/>
      <c r="D766" s="71"/>
      <c r="E766" s="71"/>
      <c r="F766" s="73"/>
      <c r="G766" s="71"/>
      <c r="H766" s="71"/>
      <c r="I766" s="71"/>
      <c r="J766" s="73"/>
      <c r="K766" s="9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21" customHeight="1">
      <c r="A767" s="84"/>
      <c r="B767" s="71"/>
      <c r="C767" s="71"/>
      <c r="D767" s="71"/>
      <c r="E767" s="71"/>
      <c r="F767" s="73"/>
      <c r="G767" s="71"/>
      <c r="H767" s="71"/>
      <c r="I767" s="71"/>
      <c r="J767" s="73"/>
      <c r="K767" s="9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21" customHeight="1">
      <c r="A768" s="84"/>
      <c r="B768" s="71"/>
      <c r="C768" s="71"/>
      <c r="D768" s="71"/>
      <c r="E768" s="71"/>
      <c r="F768" s="73"/>
      <c r="G768" s="71"/>
      <c r="H768" s="71"/>
      <c r="I768" s="71"/>
      <c r="J768" s="73"/>
      <c r="K768" s="9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21" customHeight="1">
      <c r="A769" s="84"/>
      <c r="B769" s="71"/>
      <c r="C769" s="71"/>
      <c r="D769" s="71"/>
      <c r="E769" s="71"/>
      <c r="F769" s="73"/>
      <c r="G769" s="71"/>
      <c r="H769" s="71"/>
      <c r="I769" s="71"/>
      <c r="J769" s="73"/>
      <c r="K769" s="9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21" customHeight="1">
      <c r="A770" s="84"/>
      <c r="B770" s="71"/>
      <c r="C770" s="71"/>
      <c r="D770" s="71"/>
      <c r="E770" s="71"/>
      <c r="F770" s="73"/>
      <c r="G770" s="71"/>
      <c r="H770" s="71"/>
      <c r="I770" s="71"/>
      <c r="J770" s="73"/>
      <c r="K770" s="9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21" customHeight="1">
      <c r="A771" s="84"/>
      <c r="B771" s="71"/>
      <c r="C771" s="71"/>
      <c r="D771" s="71"/>
      <c r="E771" s="71"/>
      <c r="F771" s="73"/>
      <c r="G771" s="71"/>
      <c r="H771" s="71"/>
      <c r="I771" s="71"/>
      <c r="J771" s="73"/>
      <c r="K771" s="9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21" customHeight="1">
      <c r="A772" s="84"/>
      <c r="B772" s="71"/>
      <c r="C772" s="71"/>
      <c r="D772" s="71"/>
      <c r="E772" s="71"/>
      <c r="F772" s="73"/>
      <c r="G772" s="71"/>
      <c r="H772" s="71"/>
      <c r="I772" s="71"/>
      <c r="J772" s="73"/>
      <c r="K772" s="9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21" customHeight="1">
      <c r="A773" s="84"/>
      <c r="B773" s="71"/>
      <c r="C773" s="71"/>
      <c r="D773" s="71"/>
      <c r="E773" s="71"/>
      <c r="F773" s="73"/>
      <c r="G773" s="71"/>
      <c r="H773" s="71"/>
      <c r="I773" s="71"/>
      <c r="J773" s="73"/>
      <c r="K773" s="9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21" customHeight="1">
      <c r="A774" s="84"/>
      <c r="B774" s="71"/>
      <c r="C774" s="71"/>
      <c r="D774" s="71"/>
      <c r="E774" s="71"/>
      <c r="F774" s="73"/>
      <c r="G774" s="71"/>
      <c r="H774" s="71"/>
      <c r="I774" s="71"/>
      <c r="J774" s="73"/>
      <c r="K774" s="9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21" customHeight="1">
      <c r="A775" s="84"/>
      <c r="B775" s="71"/>
      <c r="C775" s="71"/>
      <c r="D775" s="71"/>
      <c r="E775" s="71"/>
      <c r="F775" s="73"/>
      <c r="G775" s="71"/>
      <c r="H775" s="71"/>
      <c r="I775" s="71"/>
      <c r="J775" s="73"/>
      <c r="K775" s="9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21" customHeight="1">
      <c r="A776" s="84"/>
      <c r="B776" s="71"/>
      <c r="C776" s="71"/>
      <c r="D776" s="71"/>
      <c r="E776" s="71"/>
      <c r="F776" s="73"/>
      <c r="G776" s="71"/>
      <c r="H776" s="71"/>
      <c r="I776" s="71"/>
      <c r="J776" s="73"/>
      <c r="K776" s="9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21" customHeight="1">
      <c r="A777" s="84"/>
      <c r="B777" s="71"/>
      <c r="C777" s="71"/>
      <c r="D777" s="71"/>
      <c r="E777" s="71"/>
      <c r="F777" s="73"/>
      <c r="G777" s="71"/>
      <c r="H777" s="71"/>
      <c r="I777" s="71"/>
      <c r="J777" s="73"/>
      <c r="K777" s="9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21" customHeight="1">
      <c r="A778" s="84"/>
      <c r="B778" s="71"/>
      <c r="C778" s="71"/>
      <c r="D778" s="71"/>
      <c r="E778" s="71"/>
      <c r="F778" s="73"/>
      <c r="G778" s="71"/>
      <c r="H778" s="71"/>
      <c r="I778" s="71"/>
      <c r="J778" s="73"/>
      <c r="K778" s="9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21" customHeight="1">
      <c r="A779" s="84"/>
      <c r="B779" s="71"/>
      <c r="C779" s="71"/>
      <c r="D779" s="71"/>
      <c r="E779" s="71"/>
      <c r="F779" s="73"/>
      <c r="G779" s="71"/>
      <c r="H779" s="71"/>
      <c r="I779" s="71"/>
      <c r="J779" s="73"/>
      <c r="K779" s="9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21" customHeight="1">
      <c r="A780" s="84"/>
      <c r="B780" s="71"/>
      <c r="C780" s="71"/>
      <c r="D780" s="71"/>
      <c r="E780" s="71"/>
      <c r="F780" s="73"/>
      <c r="G780" s="71"/>
      <c r="H780" s="71"/>
      <c r="I780" s="71"/>
      <c r="J780" s="73"/>
      <c r="K780" s="9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21" customHeight="1">
      <c r="A781" s="84"/>
      <c r="B781" s="71"/>
      <c r="C781" s="71"/>
      <c r="D781" s="71"/>
      <c r="E781" s="71"/>
      <c r="F781" s="73"/>
      <c r="G781" s="71"/>
      <c r="H781" s="71"/>
      <c r="I781" s="71"/>
      <c r="J781" s="73"/>
      <c r="K781" s="9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21" customHeight="1">
      <c r="A782" s="84"/>
      <c r="B782" s="71"/>
      <c r="C782" s="71"/>
      <c r="D782" s="71"/>
      <c r="E782" s="71"/>
      <c r="F782" s="73"/>
      <c r="G782" s="71"/>
      <c r="H782" s="71"/>
      <c r="I782" s="71"/>
      <c r="J782" s="73"/>
      <c r="K782" s="9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21" customHeight="1">
      <c r="A783" s="84"/>
      <c r="B783" s="71"/>
      <c r="C783" s="71"/>
      <c r="D783" s="71"/>
      <c r="E783" s="71"/>
      <c r="F783" s="73"/>
      <c r="G783" s="71"/>
      <c r="H783" s="71"/>
      <c r="I783" s="71"/>
      <c r="J783" s="73"/>
      <c r="K783" s="9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21" customHeight="1">
      <c r="A784" s="84"/>
      <c r="B784" s="71"/>
      <c r="C784" s="71"/>
      <c r="D784" s="71"/>
      <c r="E784" s="71"/>
      <c r="F784" s="73"/>
      <c r="G784" s="71"/>
      <c r="H784" s="71"/>
      <c r="I784" s="71"/>
      <c r="J784" s="73"/>
      <c r="K784" s="9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21" customHeight="1">
      <c r="A785" s="84"/>
      <c r="B785" s="71"/>
      <c r="C785" s="71"/>
      <c r="D785" s="71"/>
      <c r="E785" s="71"/>
      <c r="F785" s="73"/>
      <c r="G785" s="71"/>
      <c r="H785" s="71"/>
      <c r="I785" s="71"/>
      <c r="J785" s="73"/>
      <c r="K785" s="9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21" customHeight="1">
      <c r="A786" s="84"/>
      <c r="B786" s="71"/>
      <c r="C786" s="71"/>
      <c r="D786" s="71"/>
      <c r="E786" s="71"/>
      <c r="F786" s="73"/>
      <c r="G786" s="71"/>
      <c r="H786" s="71"/>
      <c r="I786" s="71"/>
      <c r="J786" s="73"/>
      <c r="K786" s="9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21" customHeight="1">
      <c r="A787" s="84"/>
      <c r="B787" s="71"/>
      <c r="C787" s="71"/>
      <c r="D787" s="71"/>
      <c r="E787" s="71"/>
      <c r="F787" s="73"/>
      <c r="G787" s="71"/>
      <c r="H787" s="71"/>
      <c r="I787" s="71"/>
      <c r="J787" s="73"/>
      <c r="K787" s="9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21" customHeight="1">
      <c r="A788" s="84"/>
      <c r="B788" s="71"/>
      <c r="C788" s="71"/>
      <c r="D788" s="71"/>
      <c r="E788" s="71"/>
      <c r="F788" s="73"/>
      <c r="G788" s="71"/>
      <c r="H788" s="71"/>
      <c r="I788" s="71"/>
      <c r="J788" s="73"/>
      <c r="K788" s="9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21" customHeight="1">
      <c r="A789" s="84"/>
      <c r="B789" s="71"/>
      <c r="C789" s="71"/>
      <c r="D789" s="71"/>
      <c r="E789" s="71"/>
      <c r="F789" s="73"/>
      <c r="G789" s="71"/>
      <c r="H789" s="71"/>
      <c r="I789" s="71"/>
      <c r="J789" s="73"/>
      <c r="K789" s="9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21" customHeight="1">
      <c r="A790" s="84"/>
      <c r="B790" s="71"/>
      <c r="C790" s="71"/>
      <c r="D790" s="71"/>
      <c r="E790" s="71"/>
      <c r="F790" s="73"/>
      <c r="G790" s="71"/>
      <c r="H790" s="71"/>
      <c r="I790" s="71"/>
      <c r="J790" s="73"/>
      <c r="K790" s="9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21" customHeight="1">
      <c r="A791" s="84"/>
      <c r="B791" s="71"/>
      <c r="C791" s="71"/>
      <c r="D791" s="71"/>
      <c r="E791" s="71"/>
      <c r="F791" s="73"/>
      <c r="G791" s="71"/>
      <c r="H791" s="71"/>
      <c r="I791" s="71"/>
      <c r="J791" s="73"/>
      <c r="K791" s="9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21" customHeight="1">
      <c r="A792" s="84"/>
      <c r="B792" s="71"/>
      <c r="C792" s="71"/>
      <c r="D792" s="71"/>
      <c r="E792" s="71"/>
      <c r="F792" s="73"/>
      <c r="G792" s="71"/>
      <c r="H792" s="71"/>
      <c r="I792" s="71"/>
      <c r="J792" s="73"/>
      <c r="K792" s="9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21" customHeight="1">
      <c r="A793" s="84"/>
      <c r="B793" s="71"/>
      <c r="C793" s="71"/>
      <c r="D793" s="71"/>
      <c r="E793" s="71"/>
      <c r="F793" s="73"/>
      <c r="G793" s="71"/>
      <c r="H793" s="71"/>
      <c r="I793" s="71"/>
      <c r="J793" s="73"/>
      <c r="K793" s="9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21" customHeight="1">
      <c r="A794" s="84"/>
      <c r="B794" s="71"/>
      <c r="C794" s="71"/>
      <c r="D794" s="71"/>
      <c r="E794" s="71"/>
      <c r="F794" s="73"/>
      <c r="G794" s="71"/>
      <c r="H794" s="71"/>
      <c r="I794" s="71"/>
      <c r="J794" s="73"/>
      <c r="K794" s="9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21" customHeight="1">
      <c r="A795" s="84"/>
      <c r="B795" s="71"/>
      <c r="C795" s="71"/>
      <c r="D795" s="71"/>
      <c r="E795" s="71"/>
      <c r="F795" s="73"/>
      <c r="G795" s="71"/>
      <c r="H795" s="71"/>
      <c r="I795" s="71"/>
      <c r="J795" s="73"/>
      <c r="K795" s="9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21" customHeight="1">
      <c r="A796" s="84"/>
      <c r="B796" s="71"/>
      <c r="C796" s="71"/>
      <c r="D796" s="71"/>
      <c r="E796" s="71"/>
      <c r="F796" s="73"/>
      <c r="G796" s="71"/>
      <c r="H796" s="71"/>
      <c r="I796" s="71"/>
      <c r="J796" s="73"/>
      <c r="K796" s="9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21" customHeight="1">
      <c r="A797" s="84"/>
      <c r="B797" s="71"/>
      <c r="C797" s="71"/>
      <c r="D797" s="71"/>
      <c r="E797" s="71"/>
      <c r="F797" s="73"/>
      <c r="G797" s="71"/>
      <c r="H797" s="71"/>
      <c r="I797" s="71"/>
      <c r="J797" s="73"/>
      <c r="K797" s="9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21" customHeight="1">
      <c r="A798" s="84"/>
      <c r="B798" s="71"/>
      <c r="C798" s="71"/>
      <c r="D798" s="71"/>
      <c r="E798" s="71"/>
      <c r="F798" s="73"/>
      <c r="G798" s="71"/>
      <c r="H798" s="71"/>
      <c r="I798" s="71"/>
      <c r="J798" s="73"/>
      <c r="K798" s="9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21" customHeight="1">
      <c r="A799" s="84"/>
      <c r="B799" s="71"/>
      <c r="C799" s="71"/>
      <c r="D799" s="71"/>
      <c r="E799" s="71"/>
      <c r="F799" s="73"/>
      <c r="G799" s="71"/>
      <c r="H799" s="71"/>
      <c r="I799" s="71"/>
      <c r="J799" s="73"/>
      <c r="K799" s="9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21" customHeight="1">
      <c r="A800" s="84"/>
      <c r="B800" s="71"/>
      <c r="C800" s="71"/>
      <c r="D800" s="71"/>
      <c r="E800" s="71"/>
      <c r="F800" s="73"/>
      <c r="G800" s="71"/>
      <c r="H800" s="71"/>
      <c r="I800" s="71"/>
      <c r="J800" s="73"/>
      <c r="K800" s="9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21" customHeight="1">
      <c r="A801" s="84"/>
      <c r="B801" s="71"/>
      <c r="C801" s="71"/>
      <c r="D801" s="71"/>
      <c r="E801" s="71"/>
      <c r="F801" s="73"/>
      <c r="G801" s="71"/>
      <c r="H801" s="71"/>
      <c r="I801" s="71"/>
      <c r="J801" s="73"/>
      <c r="K801" s="9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21" customHeight="1">
      <c r="A802" s="84"/>
      <c r="B802" s="71"/>
      <c r="C802" s="71"/>
      <c r="D802" s="71"/>
      <c r="E802" s="71"/>
      <c r="F802" s="73"/>
      <c r="G802" s="71"/>
      <c r="H802" s="71"/>
      <c r="I802" s="71"/>
      <c r="J802" s="73"/>
      <c r="K802" s="9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21" customHeight="1">
      <c r="A803" s="84"/>
      <c r="B803" s="71"/>
      <c r="C803" s="71"/>
      <c r="D803" s="71"/>
      <c r="E803" s="71"/>
      <c r="F803" s="73"/>
      <c r="G803" s="71"/>
      <c r="H803" s="71"/>
      <c r="I803" s="71"/>
      <c r="J803" s="73"/>
      <c r="K803" s="9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21" customHeight="1">
      <c r="A804" s="84"/>
      <c r="B804" s="71"/>
      <c r="C804" s="71"/>
      <c r="D804" s="71"/>
      <c r="E804" s="71"/>
      <c r="F804" s="73"/>
      <c r="G804" s="71"/>
      <c r="H804" s="71"/>
      <c r="I804" s="71"/>
      <c r="J804" s="73"/>
      <c r="K804" s="9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21" customHeight="1">
      <c r="A805" s="84"/>
      <c r="B805" s="71"/>
      <c r="C805" s="71"/>
      <c r="D805" s="71"/>
      <c r="E805" s="71"/>
      <c r="F805" s="73"/>
      <c r="G805" s="71"/>
      <c r="H805" s="71"/>
      <c r="I805" s="71"/>
      <c r="J805" s="73"/>
      <c r="K805" s="9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21" customHeight="1">
      <c r="A806" s="84"/>
      <c r="B806" s="71"/>
      <c r="C806" s="71"/>
      <c r="D806" s="71"/>
      <c r="E806" s="71"/>
      <c r="F806" s="73"/>
      <c r="G806" s="71"/>
      <c r="H806" s="71"/>
      <c r="I806" s="71"/>
      <c r="J806" s="73"/>
      <c r="K806" s="9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21" customHeight="1">
      <c r="A807" s="84"/>
      <c r="B807" s="71"/>
      <c r="C807" s="71"/>
      <c r="D807" s="71"/>
      <c r="E807" s="71"/>
      <c r="F807" s="73"/>
      <c r="G807" s="71"/>
      <c r="H807" s="71"/>
      <c r="I807" s="71"/>
      <c r="J807" s="73"/>
      <c r="K807" s="9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21" customHeight="1">
      <c r="A808" s="84"/>
      <c r="B808" s="71"/>
      <c r="C808" s="71"/>
      <c r="D808" s="71"/>
      <c r="E808" s="71"/>
      <c r="F808" s="73"/>
      <c r="G808" s="71"/>
      <c r="H808" s="71"/>
      <c r="I808" s="71"/>
      <c r="J808" s="73"/>
      <c r="K808" s="9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21" customHeight="1">
      <c r="A809" s="84"/>
      <c r="B809" s="71"/>
      <c r="C809" s="71"/>
      <c r="D809" s="71"/>
      <c r="E809" s="71"/>
      <c r="F809" s="73"/>
      <c r="G809" s="71"/>
      <c r="H809" s="71"/>
      <c r="I809" s="71"/>
      <c r="J809" s="73"/>
      <c r="K809" s="9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21" customHeight="1">
      <c r="A810" s="84"/>
      <c r="B810" s="71"/>
      <c r="C810" s="71"/>
      <c r="D810" s="71"/>
      <c r="E810" s="71"/>
      <c r="F810" s="73"/>
      <c r="G810" s="71"/>
      <c r="H810" s="71"/>
      <c r="I810" s="71"/>
      <c r="J810" s="73"/>
      <c r="K810" s="9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21" customHeight="1">
      <c r="A811" s="84"/>
      <c r="B811" s="71"/>
      <c r="C811" s="71"/>
      <c r="D811" s="71"/>
      <c r="E811" s="71"/>
      <c r="F811" s="73"/>
      <c r="G811" s="71"/>
      <c r="H811" s="71"/>
      <c r="I811" s="71"/>
      <c r="J811" s="73"/>
      <c r="K811" s="9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21" customHeight="1">
      <c r="A812" s="84"/>
      <c r="B812" s="71"/>
      <c r="C812" s="71"/>
      <c r="D812" s="71"/>
      <c r="E812" s="71"/>
      <c r="F812" s="73"/>
      <c r="G812" s="71"/>
      <c r="H812" s="71"/>
      <c r="I812" s="71"/>
      <c r="J812" s="73"/>
      <c r="K812" s="9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21" customHeight="1">
      <c r="A813" s="84"/>
      <c r="B813" s="71"/>
      <c r="C813" s="71"/>
      <c r="D813" s="71"/>
      <c r="E813" s="71"/>
      <c r="F813" s="73"/>
      <c r="G813" s="71"/>
      <c r="H813" s="71"/>
      <c r="I813" s="71"/>
      <c r="J813" s="73"/>
      <c r="K813" s="9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21" customHeight="1">
      <c r="A814" s="84"/>
      <c r="B814" s="71"/>
      <c r="C814" s="71"/>
      <c r="D814" s="71"/>
      <c r="E814" s="71"/>
      <c r="F814" s="73"/>
      <c r="G814" s="71"/>
      <c r="H814" s="71"/>
      <c r="I814" s="71"/>
      <c r="J814" s="73"/>
      <c r="K814" s="9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21" customHeight="1">
      <c r="A815" s="84"/>
      <c r="B815" s="71"/>
      <c r="C815" s="71"/>
      <c r="D815" s="71"/>
      <c r="E815" s="71"/>
      <c r="F815" s="73"/>
      <c r="G815" s="71"/>
      <c r="H815" s="71"/>
      <c r="I815" s="71"/>
      <c r="J815" s="73"/>
      <c r="K815" s="9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21" customHeight="1">
      <c r="A816" s="84"/>
      <c r="B816" s="71"/>
      <c r="C816" s="71"/>
      <c r="D816" s="71"/>
      <c r="E816" s="71"/>
      <c r="F816" s="73"/>
      <c r="G816" s="71"/>
      <c r="H816" s="71"/>
      <c r="I816" s="71"/>
      <c r="J816" s="73"/>
      <c r="K816" s="9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21" customHeight="1">
      <c r="A817" s="84"/>
      <c r="B817" s="71"/>
      <c r="C817" s="71"/>
      <c r="D817" s="71"/>
      <c r="E817" s="71"/>
      <c r="F817" s="73"/>
      <c r="G817" s="71"/>
      <c r="H817" s="71"/>
      <c r="I817" s="71"/>
      <c r="J817" s="73"/>
      <c r="K817" s="9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21" customHeight="1">
      <c r="A818" s="84"/>
      <c r="B818" s="71"/>
      <c r="C818" s="71"/>
      <c r="D818" s="71"/>
      <c r="E818" s="71"/>
      <c r="F818" s="73"/>
      <c r="G818" s="71"/>
      <c r="H818" s="71"/>
      <c r="I818" s="71"/>
      <c r="J818" s="73"/>
      <c r="K818" s="9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21" customHeight="1">
      <c r="A819" s="84"/>
      <c r="B819" s="71"/>
      <c r="C819" s="71"/>
      <c r="D819" s="71"/>
      <c r="E819" s="71"/>
      <c r="F819" s="73"/>
      <c r="G819" s="71"/>
      <c r="H819" s="71"/>
      <c r="I819" s="71"/>
      <c r="J819" s="73"/>
      <c r="K819" s="9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21" customHeight="1">
      <c r="A820" s="84"/>
      <c r="B820" s="71"/>
      <c r="C820" s="71"/>
      <c r="D820" s="71"/>
      <c r="E820" s="71"/>
      <c r="F820" s="73"/>
      <c r="G820" s="71"/>
      <c r="H820" s="71"/>
      <c r="I820" s="71"/>
      <c r="J820" s="73"/>
      <c r="K820" s="9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21" customHeight="1">
      <c r="A821" s="84"/>
      <c r="B821" s="71"/>
      <c r="C821" s="71"/>
      <c r="D821" s="71"/>
      <c r="E821" s="71"/>
      <c r="F821" s="73"/>
      <c r="G821" s="71"/>
      <c r="H821" s="71"/>
      <c r="I821" s="71"/>
      <c r="J821" s="73"/>
      <c r="K821" s="9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21" customHeight="1">
      <c r="A822" s="84"/>
      <c r="B822" s="71"/>
      <c r="C822" s="71"/>
      <c r="D822" s="71"/>
      <c r="E822" s="71"/>
      <c r="F822" s="73"/>
      <c r="G822" s="71"/>
      <c r="H822" s="71"/>
      <c r="I822" s="71"/>
      <c r="J822" s="73"/>
      <c r="K822" s="9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21" customHeight="1">
      <c r="A823" s="84"/>
      <c r="B823" s="71"/>
      <c r="C823" s="71"/>
      <c r="D823" s="71"/>
      <c r="E823" s="71"/>
      <c r="F823" s="73"/>
      <c r="G823" s="71"/>
      <c r="H823" s="71"/>
      <c r="I823" s="71"/>
      <c r="J823" s="73"/>
      <c r="K823" s="9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21" customHeight="1">
      <c r="A824" s="84"/>
      <c r="B824" s="71"/>
      <c r="C824" s="71"/>
      <c r="D824" s="71"/>
      <c r="E824" s="71"/>
      <c r="F824" s="73"/>
      <c r="G824" s="71"/>
      <c r="H824" s="71"/>
      <c r="I824" s="71"/>
      <c r="J824" s="73"/>
      <c r="K824" s="9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21" customHeight="1">
      <c r="A825" s="84"/>
      <c r="B825" s="71"/>
      <c r="C825" s="71"/>
      <c r="D825" s="71"/>
      <c r="E825" s="71"/>
      <c r="F825" s="73"/>
      <c r="G825" s="71"/>
      <c r="H825" s="71"/>
      <c r="I825" s="71"/>
      <c r="J825" s="73"/>
      <c r="K825" s="9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21" customHeight="1">
      <c r="A826" s="84"/>
      <c r="B826" s="71"/>
      <c r="C826" s="71"/>
      <c r="D826" s="71"/>
      <c r="E826" s="71"/>
      <c r="F826" s="73"/>
      <c r="G826" s="71"/>
      <c r="H826" s="71"/>
      <c r="I826" s="71"/>
      <c r="J826" s="73"/>
      <c r="K826" s="9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21" customHeight="1">
      <c r="A827" s="84"/>
      <c r="B827" s="71"/>
      <c r="C827" s="71"/>
      <c r="D827" s="71"/>
      <c r="E827" s="71"/>
      <c r="F827" s="73"/>
      <c r="G827" s="71"/>
      <c r="H827" s="71"/>
      <c r="I827" s="71"/>
      <c r="J827" s="73"/>
      <c r="K827" s="9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21" customHeight="1">
      <c r="A828" s="84"/>
      <c r="B828" s="71"/>
      <c r="C828" s="71"/>
      <c r="D828" s="71"/>
      <c r="E828" s="71"/>
      <c r="F828" s="73"/>
      <c r="G828" s="71"/>
      <c r="H828" s="71"/>
      <c r="I828" s="71"/>
      <c r="J828" s="73"/>
      <c r="K828" s="9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21" customHeight="1">
      <c r="A829" s="84"/>
      <c r="B829" s="71"/>
      <c r="C829" s="71"/>
      <c r="D829" s="71"/>
      <c r="E829" s="71"/>
      <c r="F829" s="73"/>
      <c r="G829" s="71"/>
      <c r="H829" s="71"/>
      <c r="I829" s="71"/>
      <c r="J829" s="73"/>
      <c r="K829" s="9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21" customHeight="1">
      <c r="A830" s="84"/>
      <c r="B830" s="71"/>
      <c r="C830" s="71"/>
      <c r="D830" s="71"/>
      <c r="E830" s="71"/>
      <c r="F830" s="73"/>
      <c r="G830" s="71"/>
      <c r="H830" s="71"/>
      <c r="I830" s="71"/>
      <c r="J830" s="73"/>
      <c r="K830" s="9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21" customHeight="1">
      <c r="A831" s="84"/>
      <c r="B831" s="71"/>
      <c r="C831" s="71"/>
      <c r="D831" s="71"/>
      <c r="E831" s="71"/>
      <c r="F831" s="73"/>
      <c r="G831" s="71"/>
      <c r="H831" s="71"/>
      <c r="I831" s="71"/>
      <c r="J831" s="73"/>
      <c r="K831" s="9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21" customHeight="1">
      <c r="A832" s="84"/>
      <c r="B832" s="71"/>
      <c r="C832" s="71"/>
      <c r="D832" s="71"/>
      <c r="E832" s="71"/>
      <c r="F832" s="73"/>
      <c r="G832" s="71"/>
      <c r="H832" s="71"/>
      <c r="I832" s="71"/>
      <c r="J832" s="73"/>
      <c r="K832" s="9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21" customHeight="1">
      <c r="A833" s="84"/>
      <c r="B833" s="71"/>
      <c r="C833" s="71"/>
      <c r="D833" s="71"/>
      <c r="E833" s="71"/>
      <c r="F833" s="73"/>
      <c r="G833" s="71"/>
      <c r="H833" s="71"/>
      <c r="I833" s="71"/>
      <c r="J833" s="73"/>
      <c r="K833" s="9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21" customHeight="1">
      <c r="A834" s="84"/>
      <c r="B834" s="71"/>
      <c r="C834" s="71"/>
      <c r="D834" s="71"/>
      <c r="E834" s="71"/>
      <c r="F834" s="73"/>
      <c r="G834" s="71"/>
      <c r="H834" s="71"/>
      <c r="I834" s="71"/>
      <c r="J834" s="73"/>
      <c r="K834" s="9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21" customHeight="1">
      <c r="A835" s="84"/>
      <c r="B835" s="71"/>
      <c r="C835" s="71"/>
      <c r="D835" s="71"/>
      <c r="E835" s="71"/>
      <c r="F835" s="73"/>
      <c r="G835" s="71"/>
      <c r="H835" s="71"/>
      <c r="I835" s="71"/>
      <c r="J835" s="73"/>
      <c r="K835" s="9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21" customHeight="1">
      <c r="A836" s="84"/>
      <c r="B836" s="71"/>
      <c r="C836" s="71"/>
      <c r="D836" s="71"/>
      <c r="E836" s="71"/>
      <c r="F836" s="73"/>
      <c r="G836" s="71"/>
      <c r="H836" s="71"/>
      <c r="I836" s="71"/>
      <c r="J836" s="73"/>
      <c r="K836" s="9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21" customHeight="1">
      <c r="A837" s="84"/>
      <c r="B837" s="71"/>
      <c r="C837" s="71"/>
      <c r="D837" s="71"/>
      <c r="E837" s="71"/>
      <c r="F837" s="73"/>
      <c r="G837" s="71"/>
      <c r="H837" s="71"/>
      <c r="I837" s="71"/>
      <c r="J837" s="73"/>
      <c r="K837" s="9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21" customHeight="1">
      <c r="A838" s="84"/>
      <c r="B838" s="71"/>
      <c r="C838" s="71"/>
      <c r="D838" s="71"/>
      <c r="E838" s="71"/>
      <c r="F838" s="73"/>
      <c r="G838" s="71"/>
      <c r="H838" s="71"/>
      <c r="I838" s="71"/>
      <c r="J838" s="73"/>
      <c r="K838" s="9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21" customHeight="1">
      <c r="A839" s="84"/>
      <c r="B839" s="71"/>
      <c r="C839" s="71"/>
      <c r="D839" s="71"/>
      <c r="E839" s="71"/>
      <c r="F839" s="73"/>
      <c r="G839" s="71"/>
      <c r="H839" s="71"/>
      <c r="I839" s="71"/>
      <c r="J839" s="73"/>
      <c r="K839" s="9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21" customHeight="1">
      <c r="A840" s="84"/>
      <c r="B840" s="71"/>
      <c r="C840" s="71"/>
      <c r="D840" s="71"/>
      <c r="E840" s="71"/>
      <c r="F840" s="73"/>
      <c r="G840" s="71"/>
      <c r="H840" s="71"/>
      <c r="I840" s="71"/>
      <c r="J840" s="73"/>
      <c r="K840" s="9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21" customHeight="1">
      <c r="A841" s="84"/>
      <c r="B841" s="71"/>
      <c r="C841" s="71"/>
      <c r="D841" s="71"/>
      <c r="E841" s="71"/>
      <c r="F841" s="73"/>
      <c r="G841" s="71"/>
      <c r="H841" s="71"/>
      <c r="I841" s="71"/>
      <c r="J841" s="73"/>
      <c r="K841" s="9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21" customHeight="1">
      <c r="A842" s="84"/>
      <c r="B842" s="71"/>
      <c r="C842" s="71"/>
      <c r="D842" s="71"/>
      <c r="E842" s="71"/>
      <c r="F842" s="73"/>
      <c r="G842" s="71"/>
      <c r="H842" s="71"/>
      <c r="I842" s="71"/>
      <c r="J842" s="73"/>
      <c r="K842" s="9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21" customHeight="1">
      <c r="A843" s="84"/>
      <c r="B843" s="71"/>
      <c r="C843" s="71"/>
      <c r="D843" s="71"/>
      <c r="E843" s="71"/>
      <c r="F843" s="73"/>
      <c r="G843" s="71"/>
      <c r="H843" s="71"/>
      <c r="I843" s="71"/>
      <c r="J843" s="73"/>
      <c r="K843" s="9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21" customHeight="1">
      <c r="A844" s="84"/>
      <c r="B844" s="71"/>
      <c r="C844" s="71"/>
      <c r="D844" s="71"/>
      <c r="E844" s="71"/>
      <c r="F844" s="73"/>
      <c r="G844" s="71"/>
      <c r="H844" s="71"/>
      <c r="I844" s="71"/>
      <c r="J844" s="73"/>
      <c r="K844" s="9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21" customHeight="1">
      <c r="A845" s="84"/>
      <c r="B845" s="71"/>
      <c r="C845" s="71"/>
      <c r="D845" s="71"/>
      <c r="E845" s="71"/>
      <c r="F845" s="73"/>
      <c r="G845" s="71"/>
      <c r="H845" s="71"/>
      <c r="I845" s="71"/>
      <c r="J845" s="73"/>
      <c r="K845" s="9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21" customHeight="1">
      <c r="A846" s="84"/>
      <c r="B846" s="71"/>
      <c r="C846" s="71"/>
      <c r="D846" s="71"/>
      <c r="E846" s="71"/>
      <c r="F846" s="73"/>
      <c r="G846" s="71"/>
      <c r="H846" s="71"/>
      <c r="I846" s="71"/>
      <c r="J846" s="73"/>
      <c r="K846" s="9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21" customHeight="1">
      <c r="A847" s="84"/>
      <c r="B847" s="71"/>
      <c r="C847" s="71"/>
      <c r="D847" s="71"/>
      <c r="E847" s="71"/>
      <c r="F847" s="73"/>
      <c r="G847" s="71"/>
      <c r="H847" s="71"/>
      <c r="I847" s="71"/>
      <c r="J847" s="73"/>
      <c r="K847" s="9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21" customHeight="1">
      <c r="A848" s="84"/>
      <c r="B848" s="71"/>
      <c r="C848" s="71"/>
      <c r="D848" s="71"/>
      <c r="E848" s="71"/>
      <c r="F848" s="73"/>
      <c r="G848" s="71"/>
      <c r="H848" s="71"/>
      <c r="I848" s="71"/>
      <c r="J848" s="73"/>
      <c r="K848" s="9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21" customHeight="1">
      <c r="A849" s="84"/>
      <c r="B849" s="71"/>
      <c r="C849" s="71"/>
      <c r="D849" s="71"/>
      <c r="E849" s="71"/>
      <c r="F849" s="73"/>
      <c r="G849" s="71"/>
      <c r="H849" s="71"/>
      <c r="I849" s="71"/>
      <c r="J849" s="73"/>
      <c r="K849" s="9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21" customHeight="1">
      <c r="A850" s="84"/>
      <c r="B850" s="71"/>
      <c r="C850" s="71"/>
      <c r="D850" s="71"/>
      <c r="E850" s="71"/>
      <c r="F850" s="73"/>
      <c r="G850" s="71"/>
      <c r="H850" s="71"/>
      <c r="I850" s="71"/>
      <c r="J850" s="73"/>
      <c r="K850" s="9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21" customHeight="1">
      <c r="A851" s="84"/>
      <c r="B851" s="71"/>
      <c r="C851" s="71"/>
      <c r="D851" s="71"/>
      <c r="E851" s="71"/>
      <c r="F851" s="73"/>
      <c r="G851" s="71"/>
      <c r="H851" s="71"/>
      <c r="I851" s="71"/>
      <c r="J851" s="73"/>
      <c r="K851" s="9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21" customHeight="1">
      <c r="A852" s="84"/>
      <c r="B852" s="71"/>
      <c r="C852" s="71"/>
      <c r="D852" s="71"/>
      <c r="E852" s="71"/>
      <c r="F852" s="73"/>
      <c r="G852" s="71"/>
      <c r="H852" s="71"/>
      <c r="I852" s="71"/>
      <c r="J852" s="73"/>
      <c r="K852" s="9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21" customHeight="1">
      <c r="A853" s="84"/>
      <c r="B853" s="71"/>
      <c r="C853" s="71"/>
      <c r="D853" s="71"/>
      <c r="E853" s="71"/>
      <c r="F853" s="73"/>
      <c r="G853" s="71"/>
      <c r="H853" s="71"/>
      <c r="I853" s="71"/>
      <c r="J853" s="73"/>
      <c r="K853" s="9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21" customHeight="1">
      <c r="A854" s="84"/>
      <c r="B854" s="71"/>
      <c r="C854" s="71"/>
      <c r="D854" s="71"/>
      <c r="E854" s="71"/>
      <c r="F854" s="73"/>
      <c r="G854" s="71"/>
      <c r="H854" s="71"/>
      <c r="I854" s="71"/>
      <c r="J854" s="73"/>
      <c r="K854" s="9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21" customHeight="1">
      <c r="A855" s="84"/>
      <c r="B855" s="71"/>
      <c r="C855" s="71"/>
      <c r="D855" s="71"/>
      <c r="E855" s="71"/>
      <c r="F855" s="73"/>
      <c r="G855" s="71"/>
      <c r="H855" s="71"/>
      <c r="I855" s="71"/>
      <c r="J855" s="73"/>
      <c r="K855" s="9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21" customHeight="1">
      <c r="A856" s="84"/>
      <c r="B856" s="71"/>
      <c r="C856" s="71"/>
      <c r="D856" s="71"/>
      <c r="E856" s="71"/>
      <c r="F856" s="73"/>
      <c r="G856" s="71"/>
      <c r="H856" s="71"/>
      <c r="I856" s="71"/>
      <c r="J856" s="73"/>
      <c r="K856" s="9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21" customHeight="1">
      <c r="A857" s="84"/>
      <c r="B857" s="71"/>
      <c r="C857" s="71"/>
      <c r="D857" s="71"/>
      <c r="E857" s="71"/>
      <c r="F857" s="73"/>
      <c r="G857" s="71"/>
      <c r="H857" s="71"/>
      <c r="I857" s="71"/>
      <c r="J857" s="73"/>
      <c r="K857" s="9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21" customHeight="1">
      <c r="A858" s="84"/>
      <c r="B858" s="71"/>
      <c r="C858" s="71"/>
      <c r="D858" s="71"/>
      <c r="E858" s="71"/>
      <c r="F858" s="73"/>
      <c r="G858" s="71"/>
      <c r="H858" s="71"/>
      <c r="I858" s="71"/>
      <c r="J858" s="73"/>
      <c r="K858" s="9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21" customHeight="1">
      <c r="A859" s="84"/>
      <c r="B859" s="71"/>
      <c r="C859" s="71"/>
      <c r="D859" s="71"/>
      <c r="E859" s="71"/>
      <c r="F859" s="73"/>
      <c r="G859" s="71"/>
      <c r="H859" s="71"/>
      <c r="I859" s="71"/>
      <c r="J859" s="73"/>
      <c r="K859" s="9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21" customHeight="1">
      <c r="A860" s="84"/>
      <c r="B860" s="71"/>
      <c r="C860" s="71"/>
      <c r="D860" s="71"/>
      <c r="E860" s="71"/>
      <c r="F860" s="73"/>
      <c r="G860" s="71"/>
      <c r="H860" s="71"/>
      <c r="I860" s="71"/>
      <c r="J860" s="73"/>
      <c r="K860" s="9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21" customHeight="1">
      <c r="A861" s="84"/>
      <c r="B861" s="71"/>
      <c r="C861" s="71"/>
      <c r="D861" s="71"/>
      <c r="E861" s="71"/>
      <c r="F861" s="73"/>
      <c r="G861" s="71"/>
      <c r="H861" s="71"/>
      <c r="I861" s="71"/>
      <c r="J861" s="73"/>
      <c r="K861" s="9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21" customHeight="1">
      <c r="A862" s="84"/>
      <c r="B862" s="71"/>
      <c r="C862" s="71"/>
      <c r="D862" s="71"/>
      <c r="E862" s="71"/>
      <c r="F862" s="73"/>
      <c r="G862" s="71"/>
      <c r="H862" s="71"/>
      <c r="I862" s="71"/>
      <c r="J862" s="73"/>
      <c r="K862" s="9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21" customHeight="1">
      <c r="A863" s="84"/>
      <c r="B863" s="71"/>
      <c r="C863" s="71"/>
      <c r="D863" s="71"/>
      <c r="E863" s="71"/>
      <c r="F863" s="73"/>
      <c r="G863" s="71"/>
      <c r="H863" s="71"/>
      <c r="I863" s="71"/>
      <c r="J863" s="73"/>
      <c r="K863" s="9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21" customHeight="1">
      <c r="A864" s="84"/>
      <c r="B864" s="71"/>
      <c r="C864" s="71"/>
      <c r="D864" s="71"/>
      <c r="E864" s="71"/>
      <c r="F864" s="73"/>
      <c r="G864" s="71"/>
      <c r="H864" s="71"/>
      <c r="I864" s="71"/>
      <c r="J864" s="73"/>
      <c r="K864" s="9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21" customHeight="1">
      <c r="A865" s="84"/>
      <c r="B865" s="71"/>
      <c r="C865" s="71"/>
      <c r="D865" s="71"/>
      <c r="E865" s="71"/>
      <c r="F865" s="73"/>
      <c r="G865" s="71"/>
      <c r="H865" s="71"/>
      <c r="I865" s="71"/>
      <c r="J865" s="73"/>
      <c r="K865" s="9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21" customHeight="1">
      <c r="A866" s="84"/>
      <c r="B866" s="71"/>
      <c r="C866" s="71"/>
      <c r="D866" s="71"/>
      <c r="E866" s="71"/>
      <c r="F866" s="73"/>
      <c r="G866" s="71"/>
      <c r="H866" s="71"/>
      <c r="I866" s="71"/>
      <c r="J866" s="73"/>
      <c r="K866" s="9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21" customHeight="1">
      <c r="A867" s="84"/>
      <c r="B867" s="71"/>
      <c r="C867" s="71"/>
      <c r="D867" s="71"/>
      <c r="E867" s="71"/>
      <c r="F867" s="73"/>
      <c r="G867" s="71"/>
      <c r="H867" s="71"/>
      <c r="I867" s="71"/>
      <c r="J867" s="73"/>
      <c r="K867" s="9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21" customHeight="1">
      <c r="A868" s="84"/>
      <c r="B868" s="71"/>
      <c r="C868" s="71"/>
      <c r="D868" s="71"/>
      <c r="E868" s="71"/>
      <c r="F868" s="73"/>
      <c r="G868" s="71"/>
      <c r="H868" s="71"/>
      <c r="I868" s="71"/>
      <c r="J868" s="73"/>
      <c r="K868" s="9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21" customHeight="1">
      <c r="A869" s="84"/>
      <c r="B869" s="71"/>
      <c r="C869" s="71"/>
      <c r="D869" s="71"/>
      <c r="E869" s="71"/>
      <c r="F869" s="73"/>
      <c r="G869" s="71"/>
      <c r="H869" s="71"/>
      <c r="I869" s="71"/>
      <c r="J869" s="73"/>
      <c r="K869" s="9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21" customHeight="1">
      <c r="A870" s="84"/>
      <c r="B870" s="71"/>
      <c r="C870" s="71"/>
      <c r="D870" s="71"/>
      <c r="E870" s="71"/>
      <c r="F870" s="73"/>
      <c r="G870" s="71"/>
      <c r="H870" s="71"/>
      <c r="I870" s="71"/>
      <c r="J870" s="73"/>
      <c r="K870" s="9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21" customHeight="1">
      <c r="A871" s="84"/>
      <c r="B871" s="71"/>
      <c r="C871" s="71"/>
      <c r="D871" s="71"/>
      <c r="E871" s="71"/>
      <c r="F871" s="73"/>
      <c r="G871" s="71"/>
      <c r="H871" s="71"/>
      <c r="I871" s="71"/>
      <c r="J871" s="73"/>
      <c r="K871" s="9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21" customHeight="1">
      <c r="A872" s="84"/>
      <c r="B872" s="71"/>
      <c r="C872" s="71"/>
      <c r="D872" s="71"/>
      <c r="E872" s="71"/>
      <c r="F872" s="73"/>
      <c r="G872" s="71"/>
      <c r="H872" s="71"/>
      <c r="I872" s="71"/>
      <c r="J872" s="73"/>
      <c r="K872" s="9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21" customHeight="1">
      <c r="A873" s="84"/>
      <c r="B873" s="71"/>
      <c r="C873" s="71"/>
      <c r="D873" s="71"/>
      <c r="E873" s="71"/>
      <c r="F873" s="73"/>
      <c r="G873" s="71"/>
      <c r="H873" s="71"/>
      <c r="I873" s="71"/>
      <c r="J873" s="73"/>
      <c r="K873" s="9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21" customHeight="1">
      <c r="A874" s="84"/>
      <c r="B874" s="71"/>
      <c r="C874" s="71"/>
      <c r="D874" s="71"/>
      <c r="E874" s="71"/>
      <c r="F874" s="73"/>
      <c r="G874" s="71"/>
      <c r="H874" s="71"/>
      <c r="I874" s="71"/>
      <c r="J874" s="73"/>
      <c r="K874" s="9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21" customHeight="1">
      <c r="A875" s="84"/>
      <c r="B875" s="71"/>
      <c r="C875" s="71"/>
      <c r="D875" s="71"/>
      <c r="E875" s="71"/>
      <c r="F875" s="73"/>
      <c r="G875" s="71"/>
      <c r="H875" s="71"/>
      <c r="I875" s="71"/>
      <c r="J875" s="73"/>
      <c r="K875" s="9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21" customHeight="1">
      <c r="A876" s="84"/>
      <c r="B876" s="71"/>
      <c r="C876" s="71"/>
      <c r="D876" s="71"/>
      <c r="E876" s="71"/>
      <c r="F876" s="73"/>
      <c r="G876" s="71"/>
      <c r="H876" s="71"/>
      <c r="I876" s="71"/>
      <c r="J876" s="73"/>
      <c r="K876" s="9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21" customHeight="1">
      <c r="A877" s="84"/>
      <c r="B877" s="71"/>
      <c r="C877" s="71"/>
      <c r="D877" s="71"/>
      <c r="E877" s="71"/>
      <c r="F877" s="73"/>
      <c r="G877" s="71"/>
      <c r="H877" s="71"/>
      <c r="I877" s="71"/>
      <c r="J877" s="73"/>
      <c r="K877" s="9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21" customHeight="1">
      <c r="A878" s="84"/>
      <c r="B878" s="71"/>
      <c r="C878" s="71"/>
      <c r="D878" s="71"/>
      <c r="E878" s="71"/>
      <c r="F878" s="73"/>
      <c r="G878" s="71"/>
      <c r="H878" s="71"/>
      <c r="I878" s="71"/>
      <c r="J878" s="73"/>
      <c r="K878" s="9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21" customHeight="1">
      <c r="A879" s="84"/>
      <c r="B879" s="71"/>
      <c r="C879" s="71"/>
      <c r="D879" s="71"/>
      <c r="E879" s="71"/>
      <c r="F879" s="73"/>
      <c r="G879" s="71"/>
      <c r="H879" s="71"/>
      <c r="I879" s="71"/>
      <c r="J879" s="73"/>
      <c r="K879" s="9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21" customHeight="1">
      <c r="A880" s="84"/>
      <c r="B880" s="71"/>
      <c r="C880" s="71"/>
      <c r="D880" s="71"/>
      <c r="E880" s="71"/>
      <c r="F880" s="73"/>
      <c r="G880" s="71"/>
      <c r="H880" s="71"/>
      <c r="I880" s="71"/>
      <c r="J880" s="73"/>
      <c r="K880" s="9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21" customHeight="1">
      <c r="A881" s="84"/>
      <c r="B881" s="71"/>
      <c r="C881" s="71"/>
      <c r="D881" s="71"/>
      <c r="E881" s="71"/>
      <c r="F881" s="73"/>
      <c r="G881" s="71"/>
      <c r="H881" s="71"/>
      <c r="I881" s="71"/>
      <c r="J881" s="73"/>
      <c r="K881" s="9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21" customHeight="1">
      <c r="A882" s="84"/>
      <c r="B882" s="71"/>
      <c r="C882" s="71"/>
      <c r="D882" s="71"/>
      <c r="E882" s="71"/>
      <c r="F882" s="73"/>
      <c r="G882" s="71"/>
      <c r="H882" s="71"/>
      <c r="I882" s="71"/>
      <c r="J882" s="73"/>
      <c r="K882" s="9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21" customHeight="1">
      <c r="A883" s="84"/>
      <c r="B883" s="71"/>
      <c r="C883" s="71"/>
      <c r="D883" s="71"/>
      <c r="E883" s="71"/>
      <c r="F883" s="73"/>
      <c r="G883" s="71"/>
      <c r="H883" s="71"/>
      <c r="I883" s="71"/>
      <c r="J883" s="73"/>
      <c r="K883" s="9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21" customHeight="1">
      <c r="A884" s="84"/>
      <c r="B884" s="71"/>
      <c r="C884" s="71"/>
      <c r="D884" s="71"/>
      <c r="E884" s="71"/>
      <c r="F884" s="73"/>
      <c r="G884" s="71"/>
      <c r="H884" s="71"/>
      <c r="I884" s="71"/>
      <c r="J884" s="73"/>
      <c r="K884" s="9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21" customHeight="1">
      <c r="A885" s="84"/>
      <c r="B885" s="71"/>
      <c r="C885" s="71"/>
      <c r="D885" s="71"/>
      <c r="E885" s="71"/>
      <c r="F885" s="73"/>
      <c r="G885" s="71"/>
      <c r="H885" s="71"/>
      <c r="I885" s="71"/>
      <c r="J885" s="73"/>
      <c r="K885" s="9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21" customHeight="1">
      <c r="A886" s="84"/>
      <c r="B886" s="71"/>
      <c r="C886" s="71"/>
      <c r="D886" s="71"/>
      <c r="E886" s="71"/>
      <c r="F886" s="73"/>
      <c r="G886" s="71"/>
      <c r="H886" s="71"/>
      <c r="I886" s="71"/>
      <c r="J886" s="73"/>
      <c r="K886" s="9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21" customHeight="1">
      <c r="A887" s="84"/>
      <c r="B887" s="71"/>
      <c r="C887" s="71"/>
      <c r="D887" s="71"/>
      <c r="E887" s="71"/>
      <c r="F887" s="73"/>
      <c r="G887" s="71"/>
      <c r="H887" s="71"/>
      <c r="I887" s="71"/>
      <c r="J887" s="73"/>
      <c r="K887" s="9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21" customHeight="1">
      <c r="A888" s="84"/>
      <c r="B888" s="71"/>
      <c r="C888" s="71"/>
      <c r="D888" s="71"/>
      <c r="E888" s="71"/>
      <c r="F888" s="73"/>
      <c r="G888" s="71"/>
      <c r="H888" s="71"/>
      <c r="I888" s="71"/>
      <c r="J888" s="73"/>
      <c r="K888" s="9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21" customHeight="1">
      <c r="A889" s="84"/>
      <c r="B889" s="71"/>
      <c r="C889" s="71"/>
      <c r="D889" s="71"/>
      <c r="E889" s="71"/>
      <c r="F889" s="73"/>
      <c r="G889" s="71"/>
      <c r="H889" s="71"/>
      <c r="I889" s="71"/>
      <c r="J889" s="73"/>
      <c r="K889" s="9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21" customHeight="1">
      <c r="A890" s="84"/>
      <c r="B890" s="71"/>
      <c r="C890" s="71"/>
      <c r="D890" s="71"/>
      <c r="E890" s="71"/>
      <c r="F890" s="73"/>
      <c r="G890" s="71"/>
      <c r="H890" s="71"/>
      <c r="I890" s="71"/>
      <c r="J890" s="73"/>
      <c r="K890" s="9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21" customHeight="1">
      <c r="A891" s="84"/>
      <c r="B891" s="71"/>
      <c r="C891" s="71"/>
      <c r="D891" s="71"/>
      <c r="E891" s="71"/>
      <c r="F891" s="73"/>
      <c r="G891" s="71"/>
      <c r="H891" s="71"/>
      <c r="I891" s="71"/>
      <c r="J891" s="73"/>
      <c r="K891" s="9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21" customHeight="1">
      <c r="A892" s="84"/>
      <c r="B892" s="71"/>
      <c r="C892" s="71"/>
      <c r="D892" s="71"/>
      <c r="E892" s="71"/>
      <c r="F892" s="73"/>
      <c r="G892" s="71"/>
      <c r="H892" s="71"/>
      <c r="I892" s="71"/>
      <c r="J892" s="73"/>
      <c r="K892" s="9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21" customHeight="1">
      <c r="A893" s="84"/>
      <c r="B893" s="71"/>
      <c r="C893" s="71"/>
      <c r="D893" s="71"/>
      <c r="E893" s="71"/>
      <c r="F893" s="73"/>
      <c r="G893" s="71"/>
      <c r="H893" s="71"/>
      <c r="I893" s="71"/>
      <c r="J893" s="73"/>
      <c r="K893" s="9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21" customHeight="1">
      <c r="A894" s="84"/>
      <c r="B894" s="71"/>
      <c r="C894" s="71"/>
      <c r="D894" s="71"/>
      <c r="E894" s="71"/>
      <c r="F894" s="73"/>
      <c r="G894" s="71"/>
      <c r="H894" s="71"/>
      <c r="I894" s="71"/>
      <c r="J894" s="73"/>
      <c r="K894" s="9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21" customHeight="1">
      <c r="A895" s="84"/>
      <c r="B895" s="71"/>
      <c r="C895" s="71"/>
      <c r="D895" s="71"/>
      <c r="E895" s="71"/>
      <c r="F895" s="73"/>
      <c r="G895" s="71"/>
      <c r="H895" s="71"/>
      <c r="I895" s="71"/>
      <c r="J895" s="73"/>
      <c r="K895" s="9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21" customHeight="1">
      <c r="A896" s="84"/>
      <c r="B896" s="71"/>
      <c r="C896" s="71"/>
      <c r="D896" s="71"/>
      <c r="E896" s="71"/>
      <c r="F896" s="73"/>
      <c r="G896" s="71"/>
      <c r="H896" s="71"/>
      <c r="I896" s="71"/>
      <c r="J896" s="73"/>
      <c r="K896" s="9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21" customHeight="1">
      <c r="A897" s="84"/>
      <c r="B897" s="71"/>
      <c r="C897" s="71"/>
      <c r="D897" s="71"/>
      <c r="E897" s="71"/>
      <c r="F897" s="73"/>
      <c r="G897" s="71"/>
      <c r="H897" s="71"/>
      <c r="I897" s="71"/>
      <c r="J897" s="73"/>
      <c r="K897" s="9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21" customHeight="1">
      <c r="A898" s="84"/>
      <c r="B898" s="71"/>
      <c r="C898" s="71"/>
      <c r="D898" s="71"/>
      <c r="E898" s="71"/>
      <c r="F898" s="73"/>
      <c r="G898" s="71"/>
      <c r="H898" s="71"/>
      <c r="I898" s="71"/>
      <c r="J898" s="73"/>
      <c r="K898" s="9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21" customHeight="1">
      <c r="A899" s="84"/>
      <c r="B899" s="71"/>
      <c r="C899" s="71"/>
      <c r="D899" s="71"/>
      <c r="E899" s="71"/>
      <c r="F899" s="73"/>
      <c r="G899" s="71"/>
      <c r="H899" s="71"/>
      <c r="I899" s="71"/>
      <c r="J899" s="73"/>
      <c r="K899" s="9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21" customHeight="1">
      <c r="A900" s="84"/>
      <c r="B900" s="71"/>
      <c r="C900" s="71"/>
      <c r="D900" s="71"/>
      <c r="E900" s="71"/>
      <c r="F900" s="73"/>
      <c r="G900" s="71"/>
      <c r="H900" s="71"/>
      <c r="I900" s="71"/>
      <c r="J900" s="73"/>
      <c r="K900" s="9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21" customHeight="1">
      <c r="A901" s="84"/>
      <c r="B901" s="71"/>
      <c r="C901" s="71"/>
      <c r="D901" s="71"/>
      <c r="E901" s="71"/>
      <c r="F901" s="73"/>
      <c r="G901" s="71"/>
      <c r="H901" s="71"/>
      <c r="I901" s="71"/>
      <c r="J901" s="73"/>
      <c r="K901" s="9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21" customHeight="1">
      <c r="A902" s="84"/>
      <c r="B902" s="71"/>
      <c r="C902" s="71"/>
      <c r="D902" s="71"/>
      <c r="E902" s="71"/>
      <c r="F902" s="73"/>
      <c r="G902" s="71"/>
      <c r="H902" s="71"/>
      <c r="I902" s="71"/>
      <c r="J902" s="73"/>
      <c r="K902" s="9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21" customHeight="1">
      <c r="A903" s="84"/>
      <c r="B903" s="71"/>
      <c r="C903" s="71"/>
      <c r="D903" s="71"/>
      <c r="E903" s="71"/>
      <c r="F903" s="73"/>
      <c r="G903" s="71"/>
      <c r="H903" s="71"/>
      <c r="I903" s="71"/>
      <c r="J903" s="73"/>
      <c r="K903" s="9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21" customHeight="1">
      <c r="A904" s="84"/>
      <c r="B904" s="71"/>
      <c r="C904" s="71"/>
      <c r="D904" s="71"/>
      <c r="E904" s="71"/>
      <c r="F904" s="73"/>
      <c r="G904" s="71"/>
      <c r="H904" s="71"/>
      <c r="I904" s="71"/>
      <c r="J904" s="73"/>
      <c r="K904" s="9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21" customHeight="1">
      <c r="A905" s="84"/>
      <c r="B905" s="71"/>
      <c r="C905" s="71"/>
      <c r="D905" s="71"/>
      <c r="E905" s="71"/>
      <c r="F905" s="73"/>
      <c r="G905" s="71"/>
      <c r="H905" s="71"/>
      <c r="I905" s="71"/>
      <c r="J905" s="73"/>
      <c r="K905" s="9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21" customHeight="1">
      <c r="A906" s="84"/>
      <c r="B906" s="71"/>
      <c r="C906" s="71"/>
      <c r="D906" s="71"/>
      <c r="E906" s="71"/>
      <c r="F906" s="73"/>
      <c r="G906" s="71"/>
      <c r="H906" s="71"/>
      <c r="I906" s="71"/>
      <c r="J906" s="73"/>
      <c r="K906" s="9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21" customHeight="1">
      <c r="A907" s="84"/>
      <c r="B907" s="71"/>
      <c r="C907" s="71"/>
      <c r="D907" s="71"/>
      <c r="E907" s="71"/>
      <c r="F907" s="73"/>
      <c r="G907" s="71"/>
      <c r="H907" s="71"/>
      <c r="I907" s="71"/>
      <c r="J907" s="73"/>
      <c r="K907" s="9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21" customHeight="1">
      <c r="A908" s="84"/>
      <c r="B908" s="71"/>
      <c r="C908" s="71"/>
      <c r="D908" s="71"/>
      <c r="E908" s="71"/>
      <c r="F908" s="73"/>
      <c r="G908" s="71"/>
      <c r="H908" s="71"/>
      <c r="I908" s="71"/>
      <c r="J908" s="73"/>
      <c r="K908" s="9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21" customHeight="1">
      <c r="A909" s="84"/>
      <c r="B909" s="71"/>
      <c r="C909" s="71"/>
      <c r="D909" s="71"/>
      <c r="E909" s="71"/>
      <c r="F909" s="73"/>
      <c r="G909" s="71"/>
      <c r="H909" s="71"/>
      <c r="I909" s="71"/>
      <c r="J909" s="73"/>
      <c r="K909" s="9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21" customHeight="1">
      <c r="A910" s="84"/>
      <c r="B910" s="71"/>
      <c r="C910" s="71"/>
      <c r="D910" s="71"/>
      <c r="E910" s="71"/>
      <c r="F910" s="73"/>
      <c r="G910" s="71"/>
      <c r="H910" s="71"/>
      <c r="I910" s="71"/>
      <c r="J910" s="73"/>
      <c r="K910" s="9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21" customHeight="1">
      <c r="A911" s="84"/>
      <c r="B911" s="71"/>
      <c r="C911" s="71"/>
      <c r="D911" s="71"/>
      <c r="E911" s="71"/>
      <c r="F911" s="73"/>
      <c r="G911" s="71"/>
      <c r="H911" s="71"/>
      <c r="I911" s="71"/>
      <c r="J911" s="73"/>
      <c r="K911" s="9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21" customHeight="1">
      <c r="A912" s="84"/>
      <c r="B912" s="71"/>
      <c r="C912" s="71"/>
      <c r="D912" s="71"/>
      <c r="E912" s="71"/>
      <c r="F912" s="73"/>
      <c r="G912" s="71"/>
      <c r="H912" s="71"/>
      <c r="I912" s="71"/>
      <c r="J912" s="73"/>
      <c r="K912" s="9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21" customHeight="1">
      <c r="A913" s="84"/>
      <c r="B913" s="71"/>
      <c r="C913" s="71"/>
      <c r="D913" s="71"/>
      <c r="E913" s="71"/>
      <c r="F913" s="73"/>
      <c r="G913" s="71"/>
      <c r="H913" s="71"/>
      <c r="I913" s="71"/>
      <c r="J913" s="73"/>
      <c r="K913" s="9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21" customHeight="1">
      <c r="A914" s="84"/>
      <c r="B914" s="71"/>
      <c r="C914" s="71"/>
      <c r="D914" s="71"/>
      <c r="E914" s="71"/>
      <c r="F914" s="73"/>
      <c r="G914" s="71"/>
      <c r="H914" s="71"/>
      <c r="I914" s="71"/>
      <c r="J914" s="73"/>
      <c r="K914" s="9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21" customHeight="1">
      <c r="A915" s="84"/>
      <c r="B915" s="71"/>
      <c r="C915" s="71"/>
      <c r="D915" s="71"/>
      <c r="E915" s="71"/>
      <c r="F915" s="73"/>
      <c r="G915" s="71"/>
      <c r="H915" s="71"/>
      <c r="I915" s="71"/>
      <c r="J915" s="73"/>
      <c r="K915" s="9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21" customHeight="1">
      <c r="A916" s="84"/>
      <c r="B916" s="71"/>
      <c r="C916" s="71"/>
      <c r="D916" s="71"/>
      <c r="E916" s="71"/>
      <c r="F916" s="73"/>
      <c r="G916" s="71"/>
      <c r="H916" s="71"/>
      <c r="I916" s="71"/>
      <c r="J916" s="73"/>
      <c r="K916" s="9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21" customHeight="1">
      <c r="A917" s="84"/>
      <c r="B917" s="71"/>
      <c r="C917" s="71"/>
      <c r="D917" s="71"/>
      <c r="E917" s="71"/>
      <c r="F917" s="73"/>
      <c r="G917" s="71"/>
      <c r="H917" s="71"/>
      <c r="I917" s="71"/>
      <c r="J917" s="73"/>
      <c r="K917" s="9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21" customHeight="1">
      <c r="A918" s="84"/>
      <c r="B918" s="71"/>
      <c r="C918" s="71"/>
      <c r="D918" s="71"/>
      <c r="E918" s="71"/>
      <c r="F918" s="73"/>
      <c r="G918" s="71"/>
      <c r="H918" s="71"/>
      <c r="I918" s="71"/>
      <c r="J918" s="73"/>
      <c r="K918" s="9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21" customHeight="1">
      <c r="A919" s="84"/>
      <c r="B919" s="71"/>
      <c r="C919" s="71"/>
      <c r="D919" s="71"/>
      <c r="E919" s="71"/>
      <c r="F919" s="73"/>
      <c r="G919" s="71"/>
      <c r="H919" s="71"/>
      <c r="I919" s="71"/>
      <c r="J919" s="73"/>
      <c r="K919" s="9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21" customHeight="1">
      <c r="A920" s="84"/>
      <c r="B920" s="71"/>
      <c r="C920" s="71"/>
      <c r="D920" s="71"/>
      <c r="E920" s="71"/>
      <c r="F920" s="73"/>
      <c r="G920" s="71"/>
      <c r="H920" s="71"/>
      <c r="I920" s="71"/>
      <c r="J920" s="73"/>
      <c r="K920" s="9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21" customHeight="1">
      <c r="A921" s="84"/>
      <c r="B921" s="71"/>
      <c r="C921" s="71"/>
      <c r="D921" s="71"/>
      <c r="E921" s="71"/>
      <c r="F921" s="73"/>
      <c r="G921" s="71"/>
      <c r="H921" s="71"/>
      <c r="I921" s="71"/>
      <c r="J921" s="73"/>
      <c r="K921" s="9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21" customHeight="1">
      <c r="A922" s="84"/>
      <c r="B922" s="71"/>
      <c r="C922" s="71"/>
      <c r="D922" s="71"/>
      <c r="E922" s="71"/>
      <c r="F922" s="73"/>
      <c r="G922" s="71"/>
      <c r="H922" s="71"/>
      <c r="I922" s="71"/>
      <c r="J922" s="73"/>
      <c r="K922" s="9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21" customHeight="1">
      <c r="A923" s="84"/>
      <c r="B923" s="71"/>
      <c r="C923" s="71"/>
      <c r="D923" s="71"/>
      <c r="E923" s="71"/>
      <c r="F923" s="73"/>
      <c r="G923" s="71"/>
      <c r="H923" s="71"/>
      <c r="I923" s="71"/>
      <c r="J923" s="73"/>
      <c r="K923" s="9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21" customHeight="1">
      <c r="A924" s="84"/>
      <c r="B924" s="71"/>
      <c r="C924" s="71"/>
      <c r="D924" s="71"/>
      <c r="E924" s="71"/>
      <c r="F924" s="73"/>
      <c r="G924" s="71"/>
      <c r="H924" s="71"/>
      <c r="I924" s="71"/>
      <c r="J924" s="73"/>
      <c r="K924" s="9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21" customHeight="1">
      <c r="A925" s="84"/>
      <c r="B925" s="71"/>
      <c r="C925" s="71"/>
      <c r="D925" s="71"/>
      <c r="E925" s="71"/>
      <c r="F925" s="73"/>
      <c r="G925" s="71"/>
      <c r="H925" s="71"/>
      <c r="I925" s="71"/>
      <c r="J925" s="73"/>
      <c r="K925" s="9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21" customHeight="1">
      <c r="A926" s="84"/>
      <c r="B926" s="71"/>
      <c r="C926" s="71"/>
      <c r="D926" s="71"/>
      <c r="E926" s="71"/>
      <c r="F926" s="73"/>
      <c r="G926" s="71"/>
      <c r="H926" s="71"/>
      <c r="I926" s="71"/>
      <c r="J926" s="73"/>
      <c r="K926" s="9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21" customHeight="1">
      <c r="A927" s="84"/>
      <c r="B927" s="71"/>
      <c r="C927" s="71"/>
      <c r="D927" s="71"/>
      <c r="E927" s="71"/>
      <c r="F927" s="73"/>
      <c r="G927" s="71"/>
      <c r="H927" s="71"/>
      <c r="I927" s="71"/>
      <c r="J927" s="73"/>
      <c r="K927" s="9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21" customHeight="1">
      <c r="A928" s="84"/>
      <c r="B928" s="71"/>
      <c r="C928" s="71"/>
      <c r="D928" s="71"/>
      <c r="E928" s="71"/>
      <c r="F928" s="73"/>
      <c r="G928" s="71"/>
      <c r="H928" s="71"/>
      <c r="I928" s="71"/>
      <c r="J928" s="73"/>
      <c r="K928" s="9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21" customHeight="1">
      <c r="A929" s="84"/>
      <c r="B929" s="71"/>
      <c r="C929" s="71"/>
      <c r="D929" s="71"/>
      <c r="E929" s="71"/>
      <c r="F929" s="73"/>
      <c r="G929" s="71"/>
      <c r="H929" s="71"/>
      <c r="I929" s="71"/>
      <c r="J929" s="73"/>
      <c r="K929" s="9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21" customHeight="1">
      <c r="A930" s="84"/>
      <c r="B930" s="71"/>
      <c r="C930" s="71"/>
      <c r="D930" s="71"/>
      <c r="E930" s="71"/>
      <c r="F930" s="73"/>
      <c r="G930" s="71"/>
      <c r="H930" s="71"/>
      <c r="I930" s="71"/>
      <c r="J930" s="73"/>
      <c r="K930" s="9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21" customHeight="1">
      <c r="A931" s="84"/>
      <c r="B931" s="71"/>
      <c r="C931" s="71"/>
      <c r="D931" s="71"/>
      <c r="E931" s="71"/>
      <c r="F931" s="73"/>
      <c r="G931" s="71"/>
      <c r="H931" s="71"/>
      <c r="I931" s="71"/>
      <c r="J931" s="73"/>
      <c r="K931" s="9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21" customHeight="1">
      <c r="A932" s="84"/>
      <c r="B932" s="71"/>
      <c r="C932" s="71"/>
      <c r="D932" s="71"/>
      <c r="E932" s="71"/>
      <c r="F932" s="73"/>
      <c r="G932" s="71"/>
      <c r="H932" s="71"/>
      <c r="I932" s="71"/>
      <c r="J932" s="73"/>
      <c r="K932" s="9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21" customHeight="1">
      <c r="A933" s="84"/>
      <c r="B933" s="71"/>
      <c r="C933" s="71"/>
      <c r="D933" s="71"/>
      <c r="E933" s="71"/>
      <c r="F933" s="73"/>
      <c r="G933" s="71"/>
      <c r="H933" s="71"/>
      <c r="I933" s="71"/>
      <c r="J933" s="73"/>
      <c r="K933" s="9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21" customHeight="1">
      <c r="A934" s="84"/>
      <c r="B934" s="71"/>
      <c r="C934" s="71"/>
      <c r="D934" s="71"/>
      <c r="E934" s="71"/>
      <c r="F934" s="73"/>
      <c r="G934" s="71"/>
      <c r="H934" s="71"/>
      <c r="I934" s="71"/>
      <c r="J934" s="73"/>
      <c r="K934" s="9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21" customHeight="1">
      <c r="A935" s="84"/>
      <c r="B935" s="71"/>
      <c r="C935" s="71"/>
      <c r="D935" s="71"/>
      <c r="E935" s="71"/>
      <c r="F935" s="73"/>
      <c r="G935" s="71"/>
      <c r="H935" s="71"/>
      <c r="I935" s="71"/>
      <c r="J935" s="73"/>
      <c r="K935" s="9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21" customHeight="1">
      <c r="A936" s="84"/>
      <c r="B936" s="71"/>
      <c r="C936" s="71"/>
      <c r="D936" s="71"/>
      <c r="E936" s="71"/>
      <c r="F936" s="73"/>
      <c r="G936" s="71"/>
      <c r="H936" s="71"/>
      <c r="I936" s="71"/>
      <c r="J936" s="73"/>
      <c r="K936" s="9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21" customHeight="1">
      <c r="A937" s="84"/>
      <c r="B937" s="71"/>
      <c r="C937" s="71"/>
      <c r="D937" s="71"/>
      <c r="E937" s="71"/>
      <c r="F937" s="73"/>
      <c r="G937" s="71"/>
      <c r="H937" s="71"/>
      <c r="I937" s="71"/>
      <c r="J937" s="73"/>
      <c r="K937" s="9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21" customHeight="1">
      <c r="A938" s="84"/>
      <c r="B938" s="71"/>
      <c r="C938" s="71"/>
      <c r="D938" s="71"/>
      <c r="E938" s="71"/>
      <c r="F938" s="73"/>
      <c r="G938" s="71"/>
      <c r="H938" s="71"/>
      <c r="I938" s="71"/>
      <c r="J938" s="73"/>
      <c r="K938" s="9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21" customHeight="1">
      <c r="A939" s="84"/>
      <c r="B939" s="71"/>
      <c r="C939" s="71"/>
      <c r="D939" s="71"/>
      <c r="E939" s="71"/>
      <c r="F939" s="73"/>
      <c r="G939" s="71"/>
      <c r="H939" s="71"/>
      <c r="I939" s="71"/>
      <c r="J939" s="73"/>
      <c r="K939" s="9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21" customHeight="1">
      <c r="A940" s="84"/>
      <c r="B940" s="71"/>
      <c r="C940" s="71"/>
      <c r="D940" s="71"/>
      <c r="E940" s="71"/>
      <c r="F940" s="73"/>
      <c r="G940" s="71"/>
      <c r="H940" s="71"/>
      <c r="I940" s="71"/>
      <c r="J940" s="73"/>
      <c r="K940" s="9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21" customHeight="1">
      <c r="A941" s="84"/>
      <c r="B941" s="71"/>
      <c r="C941" s="71"/>
      <c r="D941" s="71"/>
      <c r="E941" s="71"/>
      <c r="F941" s="73"/>
      <c r="G941" s="71"/>
      <c r="H941" s="71"/>
      <c r="I941" s="71"/>
      <c r="J941" s="73"/>
      <c r="K941" s="9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21" customHeight="1">
      <c r="A942" s="84"/>
      <c r="B942" s="71"/>
      <c r="C942" s="71"/>
      <c r="D942" s="71"/>
      <c r="E942" s="71"/>
      <c r="F942" s="73"/>
      <c r="G942" s="71"/>
      <c r="H942" s="71"/>
      <c r="I942" s="71"/>
      <c r="J942" s="73"/>
      <c r="K942" s="9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21" customHeight="1">
      <c r="A943" s="84"/>
      <c r="B943" s="71"/>
      <c r="C943" s="71"/>
      <c r="D943" s="71"/>
      <c r="E943" s="71"/>
      <c r="F943" s="73"/>
      <c r="G943" s="71"/>
      <c r="H943" s="71"/>
      <c r="I943" s="71"/>
      <c r="J943" s="73"/>
      <c r="K943" s="9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21" customHeight="1">
      <c r="A944" s="84"/>
      <c r="B944" s="71"/>
      <c r="C944" s="71"/>
      <c r="D944" s="71"/>
      <c r="E944" s="71"/>
      <c r="F944" s="73"/>
      <c r="G944" s="71"/>
      <c r="H944" s="71"/>
      <c r="I944" s="71"/>
      <c r="J944" s="73"/>
      <c r="K944" s="9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21" customHeight="1">
      <c r="A945" s="84"/>
      <c r="B945" s="71"/>
      <c r="C945" s="71"/>
      <c r="D945" s="71"/>
      <c r="E945" s="71"/>
      <c r="F945" s="73"/>
      <c r="G945" s="71"/>
      <c r="H945" s="71"/>
      <c r="I945" s="71"/>
      <c r="J945" s="73"/>
      <c r="K945" s="9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21" customHeight="1">
      <c r="A946" s="84"/>
      <c r="B946" s="71"/>
      <c r="C946" s="71"/>
      <c r="D946" s="71"/>
      <c r="E946" s="71"/>
      <c r="F946" s="73"/>
      <c r="G946" s="71"/>
      <c r="H946" s="71"/>
      <c r="I946" s="71"/>
      <c r="J946" s="73"/>
      <c r="K946" s="9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21" customHeight="1">
      <c r="A947" s="84"/>
      <c r="B947" s="71"/>
      <c r="C947" s="71"/>
      <c r="D947" s="71"/>
      <c r="E947" s="71"/>
      <c r="F947" s="73"/>
      <c r="G947" s="71"/>
      <c r="H947" s="71"/>
      <c r="I947" s="71"/>
      <c r="J947" s="73"/>
      <c r="K947" s="9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21" customHeight="1">
      <c r="A948" s="84"/>
      <c r="B948" s="71"/>
      <c r="C948" s="71"/>
      <c r="D948" s="71"/>
      <c r="E948" s="71"/>
      <c r="F948" s="73"/>
      <c r="G948" s="71"/>
      <c r="H948" s="71"/>
      <c r="I948" s="71"/>
      <c r="J948" s="73"/>
      <c r="K948" s="9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21" customHeight="1">
      <c r="A949" s="84"/>
      <c r="B949" s="71"/>
      <c r="C949" s="71"/>
      <c r="D949" s="71"/>
      <c r="E949" s="71"/>
      <c r="F949" s="73"/>
      <c r="G949" s="71"/>
      <c r="H949" s="71"/>
      <c r="I949" s="71"/>
      <c r="J949" s="73"/>
      <c r="K949" s="9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21" customHeight="1">
      <c r="A950" s="84"/>
      <c r="B950" s="71"/>
      <c r="C950" s="71"/>
      <c r="D950" s="71"/>
      <c r="E950" s="71"/>
      <c r="F950" s="73"/>
      <c r="G950" s="71"/>
      <c r="H950" s="71"/>
      <c r="I950" s="71"/>
      <c r="J950" s="73"/>
      <c r="K950" s="9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21" customHeight="1">
      <c r="A951" s="84"/>
      <c r="B951" s="71"/>
      <c r="C951" s="71"/>
      <c r="D951" s="71"/>
      <c r="E951" s="71"/>
      <c r="F951" s="73"/>
      <c r="G951" s="71"/>
      <c r="H951" s="71"/>
      <c r="I951" s="71"/>
      <c r="J951" s="73"/>
      <c r="K951" s="9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21" customHeight="1">
      <c r="A952" s="84"/>
      <c r="B952" s="71"/>
      <c r="C952" s="71"/>
      <c r="D952" s="71"/>
      <c r="E952" s="71"/>
      <c r="F952" s="73"/>
      <c r="G952" s="71"/>
      <c r="H952" s="71"/>
      <c r="I952" s="71"/>
      <c r="J952" s="73"/>
      <c r="K952" s="9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21" customHeight="1">
      <c r="A953" s="84"/>
      <c r="B953" s="71"/>
      <c r="C953" s="71"/>
      <c r="D953" s="71"/>
      <c r="E953" s="71"/>
      <c r="F953" s="73"/>
      <c r="G953" s="71"/>
      <c r="H953" s="71"/>
      <c r="I953" s="71"/>
      <c r="J953" s="73"/>
      <c r="K953" s="9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21" customHeight="1">
      <c r="A954" s="84"/>
      <c r="B954" s="71"/>
      <c r="C954" s="71"/>
      <c r="D954" s="71"/>
      <c r="E954" s="71"/>
      <c r="F954" s="73"/>
      <c r="G954" s="71"/>
      <c r="H954" s="71"/>
      <c r="I954" s="71"/>
      <c r="J954" s="73"/>
      <c r="K954" s="9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21" customHeight="1">
      <c r="A955" s="84"/>
      <c r="B955" s="71"/>
      <c r="C955" s="71"/>
      <c r="D955" s="71"/>
      <c r="E955" s="71"/>
      <c r="F955" s="73"/>
      <c r="G955" s="71"/>
      <c r="H955" s="71"/>
      <c r="I955" s="71"/>
      <c r="J955" s="73"/>
      <c r="K955" s="9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21" customHeight="1">
      <c r="A956" s="84"/>
      <c r="B956" s="71"/>
      <c r="C956" s="71"/>
      <c r="D956" s="71"/>
      <c r="E956" s="71"/>
      <c r="F956" s="73"/>
      <c r="G956" s="71"/>
      <c r="H956" s="71"/>
      <c r="I956" s="71"/>
      <c r="J956" s="73"/>
      <c r="K956" s="9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21" customHeight="1">
      <c r="A957" s="84"/>
      <c r="B957" s="71"/>
      <c r="C957" s="71"/>
      <c r="D957" s="71"/>
      <c r="E957" s="71"/>
      <c r="F957" s="73"/>
      <c r="G957" s="71"/>
      <c r="H957" s="71"/>
      <c r="I957" s="71"/>
      <c r="J957" s="73"/>
      <c r="K957" s="9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21" customHeight="1">
      <c r="A958" s="84"/>
      <c r="B958" s="71"/>
      <c r="C958" s="71"/>
      <c r="D958" s="71"/>
      <c r="E958" s="71"/>
      <c r="F958" s="73"/>
      <c r="G958" s="71"/>
      <c r="H958" s="71"/>
      <c r="I958" s="71"/>
      <c r="J958" s="73"/>
      <c r="K958" s="9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21" customHeight="1">
      <c r="A959" s="84"/>
      <c r="B959" s="71"/>
      <c r="C959" s="71"/>
      <c r="D959" s="71"/>
      <c r="E959" s="71"/>
      <c r="F959" s="73"/>
      <c r="G959" s="71"/>
      <c r="H959" s="71"/>
      <c r="I959" s="71"/>
      <c r="J959" s="73"/>
      <c r="K959" s="9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21" customHeight="1">
      <c r="A960" s="84"/>
      <c r="B960" s="71"/>
      <c r="C960" s="71"/>
      <c r="D960" s="71"/>
      <c r="E960" s="71"/>
      <c r="F960" s="73"/>
      <c r="G960" s="71"/>
      <c r="H960" s="71"/>
      <c r="I960" s="71"/>
      <c r="J960" s="73"/>
      <c r="K960" s="9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21" customHeight="1">
      <c r="A961" s="84"/>
      <c r="B961" s="71"/>
      <c r="C961" s="71"/>
      <c r="D961" s="71"/>
      <c r="E961" s="71"/>
      <c r="F961" s="73"/>
      <c r="G961" s="71"/>
      <c r="H961" s="71"/>
      <c r="I961" s="71"/>
      <c r="J961" s="73"/>
      <c r="K961" s="9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21" customHeight="1">
      <c r="A962" s="84"/>
      <c r="B962" s="71"/>
      <c r="C962" s="71"/>
      <c r="D962" s="71"/>
      <c r="E962" s="71"/>
      <c r="F962" s="73"/>
      <c r="G962" s="71"/>
      <c r="H962" s="71"/>
      <c r="I962" s="71"/>
      <c r="J962" s="73"/>
      <c r="K962" s="9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21" customHeight="1">
      <c r="A963" s="84"/>
      <c r="B963" s="71"/>
      <c r="C963" s="71"/>
      <c r="D963" s="71"/>
      <c r="E963" s="71"/>
      <c r="F963" s="73"/>
      <c r="G963" s="71"/>
      <c r="H963" s="71"/>
      <c r="I963" s="71"/>
      <c r="J963" s="73"/>
      <c r="K963" s="9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21" customHeight="1">
      <c r="A964" s="84"/>
      <c r="B964" s="71"/>
      <c r="C964" s="71"/>
      <c r="D964" s="71"/>
      <c r="E964" s="71"/>
      <c r="F964" s="73"/>
      <c r="G964" s="71"/>
      <c r="H964" s="71"/>
      <c r="I964" s="71"/>
      <c r="J964" s="73"/>
      <c r="K964" s="9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21" customHeight="1">
      <c r="A965" s="84"/>
      <c r="B965" s="71"/>
      <c r="C965" s="71"/>
      <c r="D965" s="71"/>
      <c r="E965" s="71"/>
      <c r="F965" s="73"/>
      <c r="G965" s="71"/>
      <c r="H965" s="71"/>
      <c r="I965" s="71"/>
      <c r="J965" s="73"/>
      <c r="K965" s="9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21" customHeight="1">
      <c r="A966" s="84"/>
      <c r="B966" s="71"/>
      <c r="C966" s="71"/>
      <c r="D966" s="71"/>
      <c r="E966" s="71"/>
      <c r="F966" s="73"/>
      <c r="G966" s="71"/>
      <c r="H966" s="71"/>
      <c r="I966" s="71"/>
      <c r="J966" s="73"/>
      <c r="K966" s="9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21" customHeight="1">
      <c r="A967" s="84"/>
      <c r="B967" s="71"/>
      <c r="C967" s="71"/>
      <c r="D967" s="71"/>
      <c r="E967" s="71"/>
      <c r="F967" s="73"/>
      <c r="G967" s="71"/>
      <c r="H967" s="71"/>
      <c r="I967" s="71"/>
      <c r="J967" s="73"/>
      <c r="K967" s="9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21" customHeight="1">
      <c r="A968" s="84"/>
      <c r="B968" s="71"/>
      <c r="C968" s="71"/>
      <c r="D968" s="71"/>
      <c r="E968" s="71"/>
      <c r="F968" s="73"/>
      <c r="G968" s="71"/>
      <c r="H968" s="71"/>
      <c r="I968" s="71"/>
      <c r="J968" s="73"/>
      <c r="K968" s="9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21" customHeight="1">
      <c r="A969" s="84"/>
      <c r="B969" s="71"/>
      <c r="C969" s="71"/>
      <c r="D969" s="71"/>
      <c r="E969" s="71"/>
      <c r="F969" s="73"/>
      <c r="G969" s="71"/>
      <c r="H969" s="71"/>
      <c r="I969" s="71"/>
      <c r="J969" s="73"/>
      <c r="K969" s="9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21" customHeight="1">
      <c r="A970" s="84"/>
      <c r="B970" s="71"/>
      <c r="C970" s="71"/>
      <c r="D970" s="71"/>
      <c r="E970" s="71"/>
      <c r="F970" s="73"/>
      <c r="G970" s="71"/>
      <c r="H970" s="71"/>
      <c r="I970" s="71"/>
      <c r="J970" s="73"/>
      <c r="K970" s="9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21" customHeight="1">
      <c r="A971" s="84"/>
      <c r="B971" s="71"/>
      <c r="C971" s="71"/>
      <c r="D971" s="71"/>
      <c r="E971" s="71"/>
      <c r="F971" s="73"/>
      <c r="G971" s="71"/>
      <c r="H971" s="71"/>
      <c r="I971" s="71"/>
      <c r="J971" s="73"/>
      <c r="K971" s="9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21" customHeight="1">
      <c r="A972" s="84"/>
      <c r="B972" s="71"/>
      <c r="C972" s="71"/>
      <c r="D972" s="71"/>
      <c r="E972" s="71"/>
      <c r="F972" s="73"/>
      <c r="G972" s="71"/>
      <c r="H972" s="71"/>
      <c r="I972" s="71"/>
      <c r="J972" s="73"/>
      <c r="K972" s="9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21" customHeight="1">
      <c r="A973" s="84"/>
      <c r="B973" s="71"/>
      <c r="C973" s="71"/>
      <c r="D973" s="71"/>
      <c r="E973" s="71"/>
      <c r="F973" s="73"/>
      <c r="G973" s="71"/>
      <c r="H973" s="71"/>
      <c r="I973" s="71"/>
      <c r="J973" s="73"/>
      <c r="K973" s="9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21" customHeight="1">
      <c r="A974" s="84"/>
      <c r="B974" s="71"/>
      <c r="C974" s="71"/>
      <c r="D974" s="71"/>
      <c r="E974" s="71"/>
      <c r="F974" s="73"/>
      <c r="G974" s="71"/>
      <c r="H974" s="71"/>
      <c r="I974" s="71"/>
      <c r="J974" s="73"/>
      <c r="K974" s="9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21" customHeight="1">
      <c r="A975" s="84"/>
      <c r="B975" s="71"/>
      <c r="C975" s="71"/>
      <c r="D975" s="71"/>
      <c r="E975" s="71"/>
      <c r="F975" s="73"/>
      <c r="G975" s="71"/>
      <c r="H975" s="71"/>
      <c r="I975" s="71"/>
      <c r="J975" s="73"/>
      <c r="K975" s="9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21" customHeight="1">
      <c r="A976" s="84"/>
      <c r="B976" s="71"/>
      <c r="C976" s="71"/>
      <c r="D976" s="71"/>
      <c r="E976" s="71"/>
      <c r="F976" s="73"/>
      <c r="G976" s="71"/>
      <c r="H976" s="71"/>
      <c r="I976" s="71"/>
      <c r="J976" s="73"/>
      <c r="K976" s="9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21" customHeight="1">
      <c r="A977" s="84"/>
      <c r="B977" s="71"/>
      <c r="C977" s="71"/>
      <c r="D977" s="71"/>
      <c r="E977" s="71"/>
      <c r="F977" s="73"/>
      <c r="G977" s="71"/>
      <c r="H977" s="71"/>
      <c r="I977" s="71"/>
      <c r="J977" s="73"/>
      <c r="K977" s="9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21" customHeight="1">
      <c r="A978" s="84"/>
      <c r="B978" s="71"/>
      <c r="C978" s="71"/>
      <c r="D978" s="71"/>
      <c r="E978" s="71"/>
      <c r="F978" s="73"/>
      <c r="G978" s="71"/>
      <c r="H978" s="71"/>
      <c r="I978" s="71"/>
      <c r="J978" s="73"/>
      <c r="K978" s="9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21" customHeight="1">
      <c r="A979" s="84"/>
      <c r="B979" s="71"/>
      <c r="C979" s="71"/>
      <c r="D979" s="71"/>
      <c r="E979" s="71"/>
      <c r="F979" s="73"/>
      <c r="G979" s="71"/>
      <c r="H979" s="71"/>
      <c r="I979" s="71"/>
      <c r="J979" s="73"/>
      <c r="K979" s="9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21" customHeight="1">
      <c r="A980" s="84"/>
      <c r="B980" s="71"/>
      <c r="C980" s="71"/>
      <c r="D980" s="71"/>
      <c r="E980" s="71"/>
      <c r="F980" s="73"/>
      <c r="G980" s="71"/>
      <c r="H980" s="71"/>
      <c r="I980" s="71"/>
      <c r="J980" s="73"/>
      <c r="K980" s="9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21" customHeight="1">
      <c r="A981" s="84"/>
      <c r="B981" s="71"/>
      <c r="C981" s="71"/>
      <c r="D981" s="71"/>
      <c r="E981" s="71"/>
      <c r="F981" s="73"/>
      <c r="G981" s="71"/>
      <c r="H981" s="71"/>
      <c r="I981" s="71"/>
      <c r="J981" s="73"/>
      <c r="K981" s="9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21" customHeight="1">
      <c r="A982" s="84"/>
      <c r="B982" s="71"/>
      <c r="C982" s="71"/>
      <c r="D982" s="71"/>
      <c r="E982" s="71"/>
      <c r="F982" s="73"/>
      <c r="G982" s="71"/>
      <c r="H982" s="71"/>
      <c r="I982" s="71"/>
      <c r="J982" s="73"/>
      <c r="K982" s="9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21" customHeight="1">
      <c r="A983" s="84"/>
      <c r="B983" s="71"/>
      <c r="C983" s="71"/>
      <c r="D983" s="71"/>
      <c r="E983" s="71"/>
      <c r="F983" s="73"/>
      <c r="G983" s="71"/>
      <c r="H983" s="71"/>
      <c r="I983" s="71"/>
      <c r="J983" s="73"/>
      <c r="K983" s="9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21" customHeight="1">
      <c r="A984" s="84"/>
      <c r="B984" s="71"/>
      <c r="C984" s="71"/>
      <c r="D984" s="71"/>
      <c r="E984" s="71"/>
      <c r="F984" s="73"/>
      <c r="G984" s="71"/>
      <c r="H984" s="71"/>
      <c r="I984" s="71"/>
      <c r="J984" s="73"/>
      <c r="K984" s="9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21" customHeight="1">
      <c r="A985" s="84"/>
      <c r="B985" s="71"/>
      <c r="C985" s="71"/>
      <c r="D985" s="71"/>
      <c r="E985" s="71"/>
      <c r="F985" s="73"/>
      <c r="G985" s="71"/>
      <c r="H985" s="71"/>
      <c r="I985" s="71"/>
      <c r="J985" s="73"/>
      <c r="K985" s="9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21" customHeight="1">
      <c r="A986" s="84"/>
      <c r="B986" s="71"/>
      <c r="C986" s="71"/>
      <c r="D986" s="71"/>
      <c r="E986" s="71"/>
      <c r="F986" s="73"/>
      <c r="G986" s="71"/>
      <c r="H986" s="71"/>
      <c r="I986" s="71"/>
      <c r="J986" s="73"/>
      <c r="K986" s="9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21" customHeight="1">
      <c r="A987" s="84"/>
      <c r="B987" s="71"/>
      <c r="C987" s="71"/>
      <c r="D987" s="71"/>
      <c r="E987" s="71"/>
      <c r="F987" s="73"/>
      <c r="G987" s="71"/>
      <c r="H987" s="71"/>
      <c r="I987" s="71"/>
      <c r="J987" s="73"/>
      <c r="K987" s="9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21" customHeight="1">
      <c r="A988" s="84"/>
      <c r="B988" s="71"/>
      <c r="C988" s="71"/>
      <c r="D988" s="71"/>
      <c r="E988" s="71"/>
      <c r="F988" s="73"/>
      <c r="G988" s="71"/>
      <c r="H988" s="71"/>
      <c r="I988" s="71"/>
      <c r="J988" s="73"/>
      <c r="K988" s="9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21" customHeight="1">
      <c r="A989" s="84"/>
      <c r="B989" s="71"/>
      <c r="C989" s="71"/>
      <c r="D989" s="71"/>
      <c r="E989" s="71"/>
      <c r="F989" s="73"/>
      <c r="G989" s="71"/>
      <c r="H989" s="71"/>
      <c r="I989" s="71"/>
      <c r="J989" s="73"/>
      <c r="K989" s="9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21" customHeight="1">
      <c r="A990" s="84"/>
      <c r="B990" s="71"/>
      <c r="C990" s="71"/>
      <c r="D990" s="71"/>
      <c r="E990" s="71"/>
      <c r="F990" s="73"/>
      <c r="G990" s="71"/>
      <c r="H990" s="71"/>
      <c r="I990" s="71"/>
      <c r="J990" s="73"/>
      <c r="K990" s="9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21" customHeight="1">
      <c r="A991" s="84"/>
      <c r="B991" s="71"/>
      <c r="C991" s="71"/>
      <c r="D991" s="71"/>
      <c r="E991" s="71"/>
      <c r="F991" s="73"/>
      <c r="G991" s="71"/>
      <c r="H991" s="71"/>
      <c r="I991" s="71"/>
      <c r="J991" s="73"/>
      <c r="K991" s="9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21" customHeight="1">
      <c r="A992" s="84"/>
      <c r="B992" s="71"/>
      <c r="C992" s="71"/>
      <c r="D992" s="71"/>
      <c r="E992" s="71"/>
      <c r="F992" s="73"/>
      <c r="G992" s="71"/>
      <c r="H992" s="71"/>
      <c r="I992" s="71"/>
      <c r="J992" s="73"/>
      <c r="K992" s="9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21" customHeight="1">
      <c r="A993" s="84"/>
      <c r="B993" s="71"/>
      <c r="C993" s="71"/>
      <c r="D993" s="71"/>
      <c r="E993" s="71"/>
      <c r="F993" s="73"/>
      <c r="G993" s="71"/>
      <c r="H993" s="71"/>
      <c r="I993" s="71"/>
      <c r="J993" s="73"/>
      <c r="K993" s="9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21" customHeight="1">
      <c r="A994" s="84"/>
      <c r="B994" s="71"/>
      <c r="C994" s="71"/>
      <c r="D994" s="71"/>
      <c r="E994" s="71"/>
      <c r="F994" s="73"/>
      <c r="G994" s="71"/>
      <c r="H994" s="71"/>
      <c r="I994" s="71"/>
      <c r="J994" s="73"/>
      <c r="K994" s="9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21" customHeight="1">
      <c r="A995" s="84"/>
      <c r="B995" s="71"/>
      <c r="C995" s="71"/>
      <c r="D995" s="71"/>
      <c r="E995" s="71"/>
      <c r="F995" s="73"/>
      <c r="G995" s="71"/>
      <c r="H995" s="71"/>
      <c r="I995" s="71"/>
      <c r="J995" s="73"/>
      <c r="K995" s="9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21" customHeight="1">
      <c r="A996" s="84"/>
      <c r="B996" s="71"/>
      <c r="C996" s="71"/>
      <c r="D996" s="71"/>
      <c r="E996" s="71"/>
      <c r="F996" s="73"/>
      <c r="G996" s="71"/>
      <c r="H996" s="71"/>
      <c r="I996" s="71"/>
      <c r="J996" s="73"/>
      <c r="K996" s="9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21" customHeight="1">
      <c r="A997" s="84"/>
      <c r="B997" s="71"/>
      <c r="C997" s="71"/>
      <c r="D997" s="71"/>
      <c r="E997" s="71"/>
      <c r="F997" s="73"/>
      <c r="G997" s="71"/>
      <c r="H997" s="71"/>
      <c r="I997" s="71"/>
      <c r="J997" s="73"/>
      <c r="K997" s="9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21" customHeight="1">
      <c r="A998" s="84"/>
      <c r="B998" s="71"/>
      <c r="C998" s="71"/>
      <c r="D998" s="71"/>
      <c r="E998" s="71"/>
      <c r="F998" s="73"/>
      <c r="G998" s="71"/>
      <c r="H998" s="71"/>
      <c r="I998" s="71"/>
      <c r="J998" s="73"/>
      <c r="K998" s="9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21" customHeight="1">
      <c r="A999" s="84"/>
      <c r="B999" s="71"/>
      <c r="C999" s="71"/>
      <c r="D999" s="71"/>
      <c r="E999" s="71"/>
      <c r="F999" s="73"/>
      <c r="G999" s="71"/>
      <c r="H999" s="71"/>
      <c r="I999" s="71"/>
      <c r="J999" s="73"/>
      <c r="K999" s="9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21" customHeight="1">
      <c r="A1000" s="84"/>
      <c r="B1000" s="71"/>
      <c r="C1000" s="71"/>
      <c r="D1000" s="71"/>
      <c r="E1000" s="71"/>
      <c r="F1000" s="73"/>
      <c r="G1000" s="71"/>
      <c r="H1000" s="71"/>
      <c r="I1000" s="71"/>
      <c r="J1000" s="73"/>
      <c r="K1000" s="9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  <row r="1001" spans="1:26" ht="21" customHeight="1">
      <c r="A1001" s="84"/>
      <c r="B1001" s="71"/>
      <c r="C1001" s="71"/>
      <c r="D1001" s="71"/>
      <c r="E1001" s="71"/>
      <c r="F1001" s="73"/>
      <c r="G1001" s="71"/>
      <c r="H1001" s="71"/>
      <c r="I1001" s="71"/>
      <c r="J1001" s="73"/>
      <c r="K1001" s="91"/>
      <c r="L1001" s="71"/>
      <c r="M1001" s="71"/>
      <c r="N1001" s="71"/>
      <c r="O1001" s="71"/>
      <c r="P1001" s="71"/>
      <c r="Q1001" s="71"/>
      <c r="R1001" s="71"/>
      <c r="S1001" s="71"/>
      <c r="T1001" s="71"/>
      <c r="U1001" s="71"/>
      <c r="V1001" s="71"/>
      <c r="W1001" s="71"/>
      <c r="X1001" s="71"/>
      <c r="Y1001" s="71"/>
      <c r="Z1001" s="71"/>
    </row>
    <row r="1002" spans="1:26" ht="21" customHeight="1">
      <c r="A1002" s="84"/>
      <c r="B1002" s="71"/>
      <c r="C1002" s="71"/>
      <c r="D1002" s="71"/>
      <c r="E1002" s="71"/>
      <c r="F1002" s="73"/>
      <c r="G1002" s="71"/>
      <c r="H1002" s="71"/>
      <c r="I1002" s="71"/>
      <c r="J1002" s="73"/>
      <c r="K1002" s="91"/>
      <c r="L1002" s="71"/>
      <c r="M1002" s="71"/>
      <c r="N1002" s="71"/>
      <c r="O1002" s="71"/>
      <c r="P1002" s="71"/>
      <c r="Q1002" s="71"/>
      <c r="R1002" s="71"/>
      <c r="S1002" s="71"/>
      <c r="T1002" s="71"/>
      <c r="U1002" s="71"/>
      <c r="V1002" s="71"/>
      <c r="W1002" s="71"/>
      <c r="X1002" s="71"/>
      <c r="Y1002" s="71"/>
      <c r="Z1002" s="71"/>
    </row>
    <row r="1003" spans="1:26" ht="21" customHeight="1">
      <c r="A1003" s="84"/>
      <c r="B1003" s="71"/>
      <c r="C1003" s="71"/>
      <c r="D1003" s="71"/>
      <c r="E1003" s="71"/>
      <c r="F1003" s="73"/>
      <c r="G1003" s="71"/>
      <c r="H1003" s="71"/>
      <c r="I1003" s="71"/>
      <c r="J1003" s="73"/>
      <c r="K1003" s="91"/>
      <c r="L1003" s="71"/>
      <c r="M1003" s="71"/>
      <c r="N1003" s="71"/>
      <c r="O1003" s="71"/>
      <c r="P1003" s="71"/>
      <c r="Q1003" s="71"/>
      <c r="R1003" s="71"/>
      <c r="S1003" s="71"/>
      <c r="T1003" s="71"/>
      <c r="U1003" s="71"/>
      <c r="V1003" s="71"/>
      <c r="W1003" s="71"/>
      <c r="X1003" s="71"/>
      <c r="Y1003" s="71"/>
      <c r="Z1003" s="71"/>
    </row>
    <row r="1004" spans="1:26" ht="21" customHeight="1">
      <c r="A1004" s="84"/>
      <c r="B1004" s="71"/>
      <c r="C1004" s="71"/>
      <c r="D1004" s="71"/>
      <c r="E1004" s="71"/>
      <c r="F1004" s="73"/>
      <c r="G1004" s="71"/>
      <c r="H1004" s="71"/>
      <c r="I1004" s="71"/>
      <c r="J1004" s="73"/>
      <c r="K1004" s="91"/>
      <c r="L1004" s="71"/>
      <c r="M1004" s="71"/>
      <c r="N1004" s="71"/>
      <c r="O1004" s="71"/>
      <c r="P1004" s="71"/>
      <c r="Q1004" s="71"/>
      <c r="R1004" s="71"/>
      <c r="S1004" s="71"/>
      <c r="T1004" s="71"/>
      <c r="U1004" s="71"/>
      <c r="V1004" s="71"/>
      <c r="W1004" s="71"/>
      <c r="X1004" s="71"/>
      <c r="Y1004" s="71"/>
      <c r="Z1004" s="71"/>
    </row>
    <row r="1005" spans="1:26" ht="21" customHeight="1">
      <c r="A1005" s="84"/>
      <c r="B1005" s="71"/>
      <c r="C1005" s="71"/>
      <c r="D1005" s="71"/>
      <c r="E1005" s="71"/>
      <c r="F1005" s="73"/>
      <c r="G1005" s="71"/>
      <c r="H1005" s="71"/>
      <c r="I1005" s="71"/>
      <c r="J1005" s="73"/>
      <c r="K1005" s="91"/>
      <c r="L1005" s="71"/>
      <c r="M1005" s="71"/>
      <c r="N1005" s="71"/>
      <c r="O1005" s="71"/>
      <c r="P1005" s="71"/>
      <c r="Q1005" s="71"/>
      <c r="R1005" s="71"/>
      <c r="S1005" s="71"/>
      <c r="T1005" s="71"/>
      <c r="U1005" s="71"/>
      <c r="V1005" s="71"/>
      <c r="W1005" s="71"/>
      <c r="X1005" s="71"/>
      <c r="Y1005" s="71"/>
      <c r="Z1005" s="71"/>
    </row>
    <row r="1006" spans="1:26" ht="21" customHeight="1">
      <c r="A1006" s="84"/>
      <c r="B1006" s="71"/>
      <c r="C1006" s="71"/>
      <c r="D1006" s="71"/>
      <c r="E1006" s="71"/>
      <c r="F1006" s="73"/>
      <c r="G1006" s="71"/>
      <c r="H1006" s="71"/>
      <c r="I1006" s="71"/>
      <c r="J1006" s="73"/>
      <c r="K1006" s="91"/>
      <c r="L1006" s="71"/>
      <c r="M1006" s="71"/>
      <c r="N1006" s="71"/>
      <c r="O1006" s="71"/>
      <c r="P1006" s="71"/>
      <c r="Q1006" s="71"/>
      <c r="R1006" s="71"/>
      <c r="S1006" s="71"/>
      <c r="T1006" s="71"/>
      <c r="U1006" s="71"/>
      <c r="V1006" s="71"/>
      <c r="W1006" s="71"/>
      <c r="X1006" s="71"/>
      <c r="Y1006" s="71"/>
      <c r="Z1006" s="71"/>
    </row>
  </sheetData>
  <mergeCells count="2">
    <mergeCell ref="D5:F5"/>
    <mergeCell ref="H5:J5"/>
  </mergeCells>
  <pageMargins left="0.78740157480315" right="0.47244094488189" top="0.748031496062992" bottom="0.748031496062992" header="0" footer="0"/>
  <pageSetup orientation="portrait" paperSize="9" scale="7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002"/>
  <sheetViews>
    <sheetView view="pageBreakPreview" zoomScale="70" zoomScaleNormal="125" zoomScaleSheetLayoutView="70" workbookViewId="0" topLeftCell="A8">
      <selection pane="topLeft" activeCell="AC34" sqref="AC34"/>
    </sheetView>
  </sheetViews>
  <sheetFormatPr defaultColWidth="12.695" defaultRowHeight="15" customHeight="1"/>
  <cols>
    <col min="1" max="1" width="27.75" customWidth="1"/>
    <col min="2" max="2" width="6.5" customWidth="1"/>
    <col min="3" max="3" width="1" customWidth="1"/>
    <col min="4" max="4" width="11.75" customWidth="1"/>
    <col min="5" max="5" width="1" customWidth="1"/>
    <col min="6" max="6" width="11.25" customWidth="1"/>
    <col min="7" max="7" width="1" customWidth="1"/>
    <col min="8" max="8" width="16" customWidth="1"/>
    <col min="9" max="9" width="1" customWidth="1"/>
    <col min="10" max="10" width="9.75" customWidth="1"/>
    <col min="11" max="11" width="1" customWidth="1"/>
    <col min="12" max="12" width="9.75" customWidth="1"/>
    <col min="13" max="13" width="1" customWidth="1"/>
    <col min="14" max="14" width="19.75" customWidth="1"/>
    <col min="15" max="15" width="1" customWidth="1"/>
    <col min="16" max="16" width="15.25" customWidth="1"/>
    <col min="17" max="17" width="1" customWidth="1"/>
    <col min="18" max="18" width="10.25" customWidth="1"/>
    <col min="19" max="19" width="1" customWidth="1"/>
    <col min="20" max="20" width="10.75" customWidth="1"/>
    <col min="21" max="21" width="1" customWidth="1"/>
    <col min="22" max="22" width="12" customWidth="1"/>
    <col min="23" max="23" width="11.5" customWidth="1"/>
    <col min="24" max="24" width="9.75" customWidth="1"/>
    <col min="25" max="43" width="7.25" customWidth="1"/>
  </cols>
  <sheetData>
    <row r="1" spans="1:43" ht="21" customHeight="1">
      <c r="A1" s="34" t="s">
        <v>0</v>
      </c>
      <c r="B1" s="44"/>
      <c r="C1" s="29"/>
      <c r="D1" s="31"/>
      <c r="E1" s="31"/>
      <c r="F1" s="31"/>
      <c r="G1" s="31"/>
      <c r="H1" s="31"/>
      <c r="I1" s="31"/>
      <c r="J1" s="30"/>
      <c r="K1" s="31"/>
      <c r="L1" s="30"/>
      <c r="M1" s="31"/>
      <c r="N1" s="31"/>
      <c r="O1" s="31"/>
      <c r="P1" s="31"/>
      <c r="Q1" s="31"/>
      <c r="R1" s="31"/>
      <c r="S1" s="31"/>
      <c r="T1" s="31"/>
      <c r="U1" s="31"/>
      <c r="V1" s="33" t="s">
        <v>8</v>
      </c>
      <c r="W1" s="29"/>
      <c r="X1" s="41"/>
      <c r="Y1" s="41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</row>
    <row r="2" spans="1:43" ht="21" customHeight="1">
      <c r="A2" s="32" t="s">
        <v>153</v>
      </c>
      <c r="B2" s="44"/>
      <c r="C2" s="29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3" t="s">
        <v>85</v>
      </c>
      <c r="W2" s="29"/>
      <c r="X2" s="41"/>
      <c r="Y2" s="41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</row>
    <row r="3" spans="1:43" ht="21" customHeight="1">
      <c r="A3" s="28" t="s">
        <v>152</v>
      </c>
      <c r="B3" s="44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3"/>
      <c r="W3" s="29"/>
      <c r="X3" s="41"/>
      <c r="Y3" s="41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</row>
    <row r="4" spans="1:43" ht="21" customHeight="1">
      <c r="A4" s="28"/>
      <c r="B4" s="44"/>
      <c r="C4" s="2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36" t="s">
        <v>3</v>
      </c>
      <c r="W4" s="29"/>
      <c r="X4" s="41"/>
      <c r="Y4" s="41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</row>
    <row r="5" spans="1:43" ht="21" customHeight="1">
      <c r="A5" s="29"/>
      <c r="B5" s="44"/>
      <c r="C5" s="29"/>
      <c r="D5" s="192" t="s">
        <v>4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29"/>
      <c r="X5" s="41"/>
      <c r="Y5" s="41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</row>
    <row r="6" spans="1:43" ht="21" customHeight="1">
      <c r="A6" s="29"/>
      <c r="B6" s="44"/>
      <c r="C6" s="29"/>
      <c r="D6" s="193" t="s">
        <v>154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52"/>
      <c r="T6" s="52"/>
      <c r="U6" s="52"/>
      <c r="V6" s="52"/>
      <c r="W6" s="29"/>
      <c r="X6" s="41"/>
      <c r="Y6" s="41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</row>
    <row r="7" spans="1:43" ht="21" customHeight="1">
      <c r="A7" s="38"/>
      <c r="B7" s="44"/>
      <c r="C7" s="29"/>
      <c r="D7" s="31"/>
      <c r="E7" s="31"/>
      <c r="F7" s="31"/>
      <c r="G7" s="31"/>
      <c r="H7" s="31"/>
      <c r="I7" s="31"/>
      <c r="J7" s="29"/>
      <c r="K7" s="29"/>
      <c r="L7" s="29"/>
      <c r="M7" s="31"/>
      <c r="N7" s="195" t="s">
        <v>79</v>
      </c>
      <c r="O7" s="194"/>
      <c r="P7" s="194"/>
      <c r="Q7" s="54"/>
      <c r="R7" s="54"/>
      <c r="S7" s="31"/>
      <c r="T7" s="31"/>
      <c r="U7" s="31"/>
      <c r="V7" s="31"/>
      <c r="W7" s="29"/>
      <c r="X7" s="41"/>
      <c r="Y7" s="41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</row>
    <row r="8" spans="1:43" ht="21" customHeight="1">
      <c r="A8" s="38"/>
      <c r="B8" s="44"/>
      <c r="C8" s="29"/>
      <c r="D8" s="31"/>
      <c r="E8" s="31"/>
      <c r="F8" s="31"/>
      <c r="G8" s="31"/>
      <c r="H8" s="31"/>
      <c r="I8" s="31"/>
      <c r="J8" s="192" t="s">
        <v>155</v>
      </c>
      <c r="K8" s="190"/>
      <c r="L8" s="190"/>
      <c r="M8" s="31"/>
      <c r="N8" s="53" t="s">
        <v>109</v>
      </c>
      <c r="O8" s="29"/>
      <c r="P8" s="29"/>
      <c r="Q8" s="31"/>
      <c r="R8" s="31"/>
      <c r="S8" s="31"/>
      <c r="T8" s="31"/>
      <c r="U8" s="31"/>
      <c r="V8" s="31"/>
      <c r="W8" s="29"/>
      <c r="X8" s="41"/>
      <c r="Y8" s="41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</row>
    <row r="9" spans="1:43" ht="21" customHeight="1">
      <c r="A9" s="38"/>
      <c r="B9" s="39"/>
      <c r="C9" s="39"/>
      <c r="D9" s="40"/>
      <c r="E9" s="31"/>
      <c r="F9" s="40"/>
      <c r="G9" s="40"/>
      <c r="H9" s="40"/>
      <c r="I9" s="40"/>
      <c r="J9" s="40"/>
      <c r="K9" s="29"/>
      <c r="L9" s="31"/>
      <c r="M9" s="31"/>
      <c r="N9" s="55" t="s">
        <v>156</v>
      </c>
      <c r="O9" s="40"/>
      <c r="P9" s="40"/>
      <c r="Q9" s="40"/>
      <c r="R9" s="40"/>
      <c r="S9" s="40"/>
      <c r="T9" s="40"/>
      <c r="U9" s="40"/>
      <c r="V9" s="40"/>
      <c r="W9" s="29"/>
      <c r="X9" s="41"/>
      <c r="Y9" s="41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</row>
    <row r="10" spans="1:43" ht="21" customHeight="1">
      <c r="A10" s="38"/>
      <c r="B10" s="39"/>
      <c r="C10" s="39"/>
      <c r="D10" s="40"/>
      <c r="E10" s="31"/>
      <c r="F10" s="40"/>
      <c r="G10" s="40"/>
      <c r="H10" s="40" t="s">
        <v>157</v>
      </c>
      <c r="I10" s="40"/>
      <c r="J10" s="40"/>
      <c r="K10" s="29"/>
      <c r="L10" s="31"/>
      <c r="M10" s="31"/>
      <c r="N10" s="55" t="s">
        <v>158</v>
      </c>
      <c r="O10" s="40"/>
      <c r="P10" s="40" t="s">
        <v>159</v>
      </c>
      <c r="Q10" s="40"/>
      <c r="R10" s="29"/>
      <c r="S10" s="40"/>
      <c r="T10" s="55" t="s">
        <v>160</v>
      </c>
      <c r="U10" s="40"/>
      <c r="V10" s="40"/>
      <c r="W10" s="29"/>
      <c r="X10" s="41"/>
      <c r="Y10" s="41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</row>
    <row r="11" spans="1:43" ht="21" customHeight="1">
      <c r="A11" s="38"/>
      <c r="B11" s="39"/>
      <c r="C11" s="39"/>
      <c r="D11" s="40" t="s">
        <v>161</v>
      </c>
      <c r="E11" s="31"/>
      <c r="F11" s="40" t="s">
        <v>162</v>
      </c>
      <c r="G11" s="40"/>
      <c r="H11" s="40" t="s">
        <v>163</v>
      </c>
      <c r="I11" s="40"/>
      <c r="J11" s="40" t="s">
        <v>164</v>
      </c>
      <c r="K11" s="40"/>
      <c r="L11" s="40" t="s">
        <v>165</v>
      </c>
      <c r="M11" s="31"/>
      <c r="N11" s="55" t="s">
        <v>166</v>
      </c>
      <c r="O11" s="40"/>
      <c r="P11" s="40" t="s">
        <v>167</v>
      </c>
      <c r="Q11" s="40"/>
      <c r="R11" s="55" t="s">
        <v>168</v>
      </c>
      <c r="S11" s="40"/>
      <c r="T11" s="55" t="s">
        <v>169</v>
      </c>
      <c r="U11" s="40"/>
      <c r="V11" s="40" t="s">
        <v>159</v>
      </c>
      <c r="W11" s="29"/>
      <c r="X11" s="41"/>
      <c r="Y11" s="41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</row>
    <row r="12" spans="1:43" ht="21" customHeight="1">
      <c r="A12" s="38"/>
      <c r="B12" s="45" t="s">
        <v>10</v>
      </c>
      <c r="C12" s="39"/>
      <c r="D12" s="51" t="s">
        <v>170</v>
      </c>
      <c r="E12" s="31"/>
      <c r="F12" s="51" t="s">
        <v>171</v>
      </c>
      <c r="G12" s="40"/>
      <c r="H12" s="51" t="s">
        <v>172</v>
      </c>
      <c r="I12" s="40"/>
      <c r="J12" s="51" t="s">
        <v>173</v>
      </c>
      <c r="K12" s="40"/>
      <c r="L12" s="51" t="s">
        <v>174</v>
      </c>
      <c r="M12" s="31"/>
      <c r="N12" s="51" t="s">
        <v>175</v>
      </c>
      <c r="O12" s="40"/>
      <c r="P12" s="51" t="s">
        <v>176</v>
      </c>
      <c r="Q12" s="40"/>
      <c r="R12" s="51" t="s">
        <v>177</v>
      </c>
      <c r="S12" s="40"/>
      <c r="T12" s="51" t="s">
        <v>178</v>
      </c>
      <c r="U12" s="40"/>
      <c r="V12" s="51" t="s">
        <v>66</v>
      </c>
      <c r="W12" s="29"/>
      <c r="X12" s="41"/>
      <c r="Y12" s="41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</row>
    <row r="13" spans="1:43" ht="21" customHeight="1">
      <c r="A13" s="38"/>
      <c r="B13" s="37"/>
      <c r="C13" s="39"/>
      <c r="D13" s="40"/>
      <c r="E13" s="31"/>
      <c r="F13" s="40"/>
      <c r="G13" s="40"/>
      <c r="H13" s="40"/>
      <c r="I13" s="40"/>
      <c r="J13" s="40"/>
      <c r="K13" s="40"/>
      <c r="L13" s="40"/>
      <c r="M13" s="31"/>
      <c r="N13" s="40"/>
      <c r="O13" s="40"/>
      <c r="P13" s="40"/>
      <c r="Q13" s="40"/>
      <c r="R13" s="40"/>
      <c r="S13" s="40"/>
      <c r="T13" s="40"/>
      <c r="U13" s="40"/>
      <c r="V13" s="40"/>
      <c r="W13" s="29"/>
      <c r="X13" s="41"/>
      <c r="Y13" s="41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</row>
    <row r="14" spans="1:43" ht="21" customHeight="1">
      <c r="A14" s="34" t="s">
        <v>179</v>
      </c>
      <c r="B14" s="34"/>
      <c r="C14" s="56"/>
      <c r="D14" s="33">
        <v>1590957</v>
      </c>
      <c r="E14" s="42"/>
      <c r="F14" s="33">
        <v>24</v>
      </c>
      <c r="G14" s="33"/>
      <c r="H14" s="33">
        <v>-6870</v>
      </c>
      <c r="I14" s="33"/>
      <c r="J14" s="33">
        <v>160000</v>
      </c>
      <c r="K14" s="42"/>
      <c r="L14" s="33">
        <v>3281251</v>
      </c>
      <c r="M14" s="33"/>
      <c r="N14" s="33">
        <v>297685</v>
      </c>
      <c r="O14" s="33"/>
      <c r="P14" s="33">
        <v>297685</v>
      </c>
      <c r="Q14" s="33"/>
      <c r="R14" s="33">
        <v>5323047</v>
      </c>
      <c r="S14" s="33"/>
      <c r="T14" s="33">
        <v>511814</v>
      </c>
      <c r="U14" s="33"/>
      <c r="V14" s="33">
        <v>5834861</v>
      </c>
      <c r="W14" s="42"/>
      <c r="X14" s="47"/>
      <c r="Y14" s="4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1:43" ht="21" customHeight="1">
      <c r="A15" s="38" t="s">
        <v>246</v>
      </c>
      <c r="B15" s="37">
        <v>18</v>
      </c>
      <c r="C15" s="56"/>
      <c r="D15" s="48">
        <v>0</v>
      </c>
      <c r="E15" s="31"/>
      <c r="F15" s="48">
        <v>0</v>
      </c>
      <c r="G15" s="48"/>
      <c r="H15" s="48">
        <v>0</v>
      </c>
      <c r="I15" s="48"/>
      <c r="J15" s="48">
        <v>0</v>
      </c>
      <c r="K15" s="31"/>
      <c r="L15" s="48">
        <v>-47728</v>
      </c>
      <c r="M15" s="48"/>
      <c r="N15" s="48">
        <v>0</v>
      </c>
      <c r="O15" s="48"/>
      <c r="P15" s="48">
        <v>0</v>
      </c>
      <c r="Q15" s="48"/>
      <c r="R15" s="48">
        <v>-47728</v>
      </c>
      <c r="S15" s="48"/>
      <c r="T15" s="48">
        <v>0</v>
      </c>
      <c r="U15" s="48"/>
      <c r="V15" s="48">
        <v>-47728</v>
      </c>
      <c r="W15" s="42"/>
      <c r="X15" s="47"/>
      <c r="Y15" s="47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</row>
    <row r="16" spans="1:43" ht="21" customHeight="1">
      <c r="A16" s="38" t="s">
        <v>256</v>
      </c>
      <c r="B16" s="34"/>
      <c r="C16" s="56"/>
      <c r="D16" s="48"/>
      <c r="E16" s="31"/>
      <c r="F16" s="48"/>
      <c r="G16" s="48"/>
      <c r="H16" s="48"/>
      <c r="I16" s="48"/>
      <c r="J16" s="48"/>
      <c r="K16" s="31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2"/>
      <c r="X16" s="47"/>
      <c r="Y16" s="47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</row>
    <row r="17" spans="1:43" ht="21" customHeight="1">
      <c r="A17" s="38" t="s">
        <v>257</v>
      </c>
      <c r="B17" s="34"/>
      <c r="C17" s="56"/>
      <c r="D17" s="48">
        <v>0</v>
      </c>
      <c r="E17" s="31"/>
      <c r="F17" s="48">
        <v>0</v>
      </c>
      <c r="G17" s="48"/>
      <c r="H17" s="48">
        <v>0</v>
      </c>
      <c r="I17" s="48"/>
      <c r="J17" s="48">
        <v>0</v>
      </c>
      <c r="K17" s="31"/>
      <c r="L17" s="48">
        <v>0</v>
      </c>
      <c r="M17" s="48"/>
      <c r="N17" s="48">
        <v>0</v>
      </c>
      <c r="O17" s="48"/>
      <c r="P17" s="48">
        <v>0</v>
      </c>
      <c r="Q17" s="48"/>
      <c r="R17" s="48">
        <v>0</v>
      </c>
      <c r="S17" s="48"/>
      <c r="T17" s="48">
        <v>-12059</v>
      </c>
      <c r="U17" s="48"/>
      <c r="V17" s="48">
        <v>-12059</v>
      </c>
      <c r="W17" s="42"/>
      <c r="X17" s="47"/>
      <c r="Y17" s="47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ht="21" customHeight="1">
      <c r="A18" s="38" t="s">
        <v>180</v>
      </c>
      <c r="B18" s="38"/>
      <c r="C18" s="44"/>
      <c r="D18" s="48">
        <v>0</v>
      </c>
      <c r="E18" s="31"/>
      <c r="F18" s="48">
        <v>0</v>
      </c>
      <c r="G18" s="48"/>
      <c r="H18" s="48">
        <v>0</v>
      </c>
      <c r="I18" s="48"/>
      <c r="J18" s="48">
        <v>0</v>
      </c>
      <c r="K18" s="31"/>
      <c r="L18" s="48">
        <v>238294</v>
      </c>
      <c r="M18" s="48"/>
      <c r="N18" s="48">
        <v>-15034</v>
      </c>
      <c r="O18" s="48"/>
      <c r="P18" s="48">
        <v>-15034</v>
      </c>
      <c r="Q18" s="48"/>
      <c r="R18" s="48">
        <v>223260</v>
      </c>
      <c r="S18" s="48"/>
      <c r="T18" s="48">
        <v>7456</v>
      </c>
      <c r="U18" s="48"/>
      <c r="V18" s="48">
        <v>230716</v>
      </c>
      <c r="W18" s="31"/>
      <c r="X18" s="41"/>
      <c r="Y18" s="41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:43" ht="21" customHeight="1" thickBot="1">
      <c r="A19" s="34" t="s">
        <v>181</v>
      </c>
      <c r="B19" s="57"/>
      <c r="C19" s="58"/>
      <c r="D19" s="59">
        <v>1590957</v>
      </c>
      <c r="E19" s="33"/>
      <c r="F19" s="59">
        <v>24</v>
      </c>
      <c r="G19" s="33"/>
      <c r="H19" s="59">
        <v>-6870</v>
      </c>
      <c r="I19" s="33"/>
      <c r="J19" s="59">
        <v>160000</v>
      </c>
      <c r="K19" s="33"/>
      <c r="L19" s="59">
        <v>3471817</v>
      </c>
      <c r="M19" s="33"/>
      <c r="N19" s="59">
        <v>282651</v>
      </c>
      <c r="O19" s="33"/>
      <c r="P19" s="59">
        <v>282651</v>
      </c>
      <c r="Q19" s="33"/>
      <c r="R19" s="59">
        <v>5498579</v>
      </c>
      <c r="S19" s="33"/>
      <c r="T19" s="59">
        <v>507211</v>
      </c>
      <c r="U19" s="33"/>
      <c r="V19" s="59">
        <v>6005790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</row>
    <row r="20" spans="1:43" ht="21" customHeight="1" thickTop="1">
      <c r="A20" s="60"/>
      <c r="B20" s="43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29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</row>
    <row r="21" spans="1:43" ht="21" customHeight="1">
      <c r="A21" s="34" t="s">
        <v>182</v>
      </c>
      <c r="B21" s="34"/>
      <c r="C21" s="56"/>
      <c r="D21" s="33">
        <v>1590957</v>
      </c>
      <c r="E21" s="42"/>
      <c r="F21" s="33">
        <v>24</v>
      </c>
      <c r="G21" s="33"/>
      <c r="H21" s="33">
        <v>-6870</v>
      </c>
      <c r="I21" s="33"/>
      <c r="J21" s="33">
        <v>160000</v>
      </c>
      <c r="K21" s="42"/>
      <c r="L21" s="33">
        <v>3137200</v>
      </c>
      <c r="M21" s="33"/>
      <c r="N21" s="33">
        <v>411946</v>
      </c>
      <c r="O21" s="33"/>
      <c r="P21" s="33">
        <v>411946</v>
      </c>
      <c r="Q21" s="33"/>
      <c r="R21" s="33">
        <v>5293257</v>
      </c>
      <c r="S21" s="33"/>
      <c r="T21" s="33">
        <v>524318</v>
      </c>
      <c r="U21" s="33"/>
      <c r="V21" s="33">
        <v>5817575</v>
      </c>
      <c r="W21" s="42"/>
      <c r="X21" s="47"/>
      <c r="Y21" s="47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</row>
    <row r="22" spans="1:43" ht="21" customHeight="1">
      <c r="A22" s="38" t="s">
        <v>180</v>
      </c>
      <c r="B22" s="38"/>
      <c r="C22" s="44"/>
      <c r="D22" s="48">
        <v>0</v>
      </c>
      <c r="E22" s="31"/>
      <c r="F22" s="48">
        <v>0</v>
      </c>
      <c r="G22" s="48"/>
      <c r="H22" s="48">
        <v>0</v>
      </c>
      <c r="I22" s="48"/>
      <c r="J22" s="48">
        <v>0</v>
      </c>
      <c r="K22" s="31"/>
      <c r="L22" s="48">
        <v>32361</v>
      </c>
      <c r="M22" s="48"/>
      <c r="N22" s="48">
        <v>-78178</v>
      </c>
      <c r="O22" s="48"/>
      <c r="P22" s="48">
        <v>-78178</v>
      </c>
      <c r="Q22" s="48"/>
      <c r="R22" s="48">
        <v>-45817</v>
      </c>
      <c r="S22" s="48"/>
      <c r="T22" s="48">
        <v>-13130</v>
      </c>
      <c r="U22" s="48"/>
      <c r="V22" s="48">
        <v>-58947</v>
      </c>
      <c r="W22" s="31"/>
      <c r="X22" s="41"/>
      <c r="Y22" s="41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</row>
    <row r="23" spans="1:43" ht="21" customHeight="1" thickBot="1">
      <c r="A23" s="34" t="s">
        <v>183</v>
      </c>
      <c r="B23" s="57"/>
      <c r="C23" s="58"/>
      <c r="D23" s="59">
        <v>1590957</v>
      </c>
      <c r="E23" s="33"/>
      <c r="F23" s="59">
        <v>24</v>
      </c>
      <c r="G23" s="33"/>
      <c r="H23" s="59">
        <v>-6870</v>
      </c>
      <c r="I23" s="33"/>
      <c r="J23" s="59">
        <v>160000</v>
      </c>
      <c r="K23" s="33"/>
      <c r="L23" s="59">
        <v>3169561</v>
      </c>
      <c r="M23" s="33"/>
      <c r="N23" s="59">
        <v>333768</v>
      </c>
      <c r="O23" s="33"/>
      <c r="P23" s="59">
        <v>333768</v>
      </c>
      <c r="Q23" s="33"/>
      <c r="R23" s="59">
        <v>5247440</v>
      </c>
      <c r="S23" s="33"/>
      <c r="T23" s="59">
        <v>511188</v>
      </c>
      <c r="U23" s="33"/>
      <c r="V23" s="59">
        <v>5758628</v>
      </c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</row>
    <row r="24" spans="1:43" ht="21" customHeight="1" thickTop="1">
      <c r="A24" s="61"/>
      <c r="B24" s="62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3"/>
      <c r="X24" s="65"/>
      <c r="Y24" s="65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</row>
    <row r="25" spans="1:43" ht="21" customHeight="1">
      <c r="A25" s="60"/>
      <c r="B25" s="43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</row>
    <row r="26" spans="1:43" ht="21" customHeight="1">
      <c r="A26" s="60"/>
      <c r="B26" s="43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</row>
    <row r="27" spans="1:43" ht="21" customHeight="1">
      <c r="A27" s="60"/>
      <c r="B27" s="43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</row>
    <row r="28" spans="1:43" ht="21" customHeight="1">
      <c r="A28" s="60"/>
      <c r="B28" s="4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</row>
    <row r="29" spans="1:43" ht="21" customHeight="1">
      <c r="A29" s="38"/>
      <c r="B29" s="44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29"/>
      <c r="X29" s="41"/>
      <c r="Y29" s="41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ht="21" customHeight="1">
      <c r="A30" s="38"/>
      <c r="B30" s="44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29"/>
      <c r="X30" s="41"/>
      <c r="Y30" s="41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</row>
    <row r="31" spans="1:43" ht="21" customHeight="1">
      <c r="A31" s="38"/>
      <c r="B31" s="44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29"/>
      <c r="X31" s="41"/>
      <c r="Y31" s="41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</row>
    <row r="32" spans="1:43" ht="21" customHeight="1">
      <c r="A32" s="38"/>
      <c r="B32" s="44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29"/>
      <c r="X32" s="41"/>
      <c r="Y32" s="41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</row>
    <row r="33" spans="1:43" ht="21" customHeight="1">
      <c r="A33" s="38"/>
      <c r="B33" s="44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29"/>
      <c r="X33" s="41"/>
      <c r="Y33" s="41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</row>
    <row r="34" spans="1:43" ht="21" customHeight="1">
      <c r="A34" s="38"/>
      <c r="B34" s="44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29"/>
      <c r="X34" s="41"/>
      <c r="Y34" s="41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1:43" ht="21" customHeight="1">
      <c r="A35" s="38"/>
      <c r="B35" s="44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29"/>
      <c r="X35" s="41"/>
      <c r="Y35" s="41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1:43" ht="21" customHeight="1">
      <c r="A36" s="38"/>
      <c r="B36" s="44"/>
      <c r="C36" s="2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29"/>
      <c r="X36" s="41"/>
      <c r="Y36" s="41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</row>
    <row r="37" spans="1:43" ht="21" customHeight="1">
      <c r="A37" s="38"/>
      <c r="B37" s="44"/>
      <c r="C37" s="2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29"/>
      <c r="X37" s="41"/>
      <c r="Y37" s="41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</row>
    <row r="38" spans="1:43" ht="21" customHeight="1">
      <c r="A38" s="38"/>
      <c r="B38" s="44"/>
      <c r="C38" s="2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29"/>
      <c r="X38" s="41"/>
      <c r="Y38" s="41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</row>
    <row r="39" spans="1:43" ht="21" customHeight="1">
      <c r="A39" s="38"/>
      <c r="B39" s="44"/>
      <c r="C39" s="29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29"/>
      <c r="X39" s="41"/>
      <c r="Y39" s="41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</row>
    <row r="40" spans="1:43" ht="21" customHeight="1">
      <c r="A40" s="38"/>
      <c r="B40" s="44"/>
      <c r="C40" s="2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29"/>
      <c r="X40" s="41"/>
      <c r="Y40" s="41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1:43" ht="21" customHeight="1">
      <c r="A41" s="38"/>
      <c r="B41" s="44"/>
      <c r="C41" s="2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29"/>
      <c r="X41" s="41"/>
      <c r="Y41" s="41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1:43" ht="21" customHeight="1">
      <c r="A42" s="38"/>
      <c r="B42" s="44"/>
      <c r="C42" s="2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29"/>
      <c r="X42" s="41"/>
      <c r="Y42" s="41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</row>
    <row r="43" spans="1:43" ht="21" customHeight="1">
      <c r="A43" s="38"/>
      <c r="B43" s="44"/>
      <c r="C43" s="29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29"/>
      <c r="X43" s="41"/>
      <c r="Y43" s="41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</row>
    <row r="44" spans="1:43" ht="21" customHeight="1">
      <c r="A44" s="38"/>
      <c r="B44" s="44"/>
      <c r="C44" s="2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29"/>
      <c r="X44" s="41"/>
      <c r="Y44" s="41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</row>
    <row r="45" spans="1:43" ht="21" customHeight="1">
      <c r="A45" s="38"/>
      <c r="B45" s="44"/>
      <c r="C45" s="2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29"/>
      <c r="X45" s="41"/>
      <c r="Y45" s="41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</row>
    <row r="46" spans="1:43" ht="21" customHeight="1">
      <c r="A46" s="38"/>
      <c r="B46" s="44"/>
      <c r="C46" s="2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29"/>
      <c r="X46" s="41"/>
      <c r="Y46" s="41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1:43" ht="21" customHeight="1">
      <c r="A47" s="38"/>
      <c r="B47" s="44"/>
      <c r="C47" s="2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29"/>
      <c r="X47" s="41"/>
      <c r="Y47" s="41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1:43" ht="21" customHeight="1">
      <c r="A48" s="38"/>
      <c r="B48" s="44"/>
      <c r="C48" s="29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29"/>
      <c r="X48" s="41"/>
      <c r="Y48" s="41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</row>
    <row r="49" spans="1:43" ht="21" customHeight="1">
      <c r="A49" s="38"/>
      <c r="B49" s="44"/>
      <c r="C49" s="2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29"/>
      <c r="X49" s="41"/>
      <c r="Y49" s="41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</row>
    <row r="50" spans="1:43" ht="21" customHeight="1">
      <c r="A50" s="38"/>
      <c r="B50" s="44"/>
      <c r="C50" s="2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29"/>
      <c r="X50" s="41"/>
      <c r="Y50" s="41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</row>
    <row r="51" spans="1:43" ht="21" customHeight="1">
      <c r="A51" s="38"/>
      <c r="B51" s="44"/>
      <c r="C51" s="2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29"/>
      <c r="X51" s="41"/>
      <c r="Y51" s="41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</row>
    <row r="52" spans="1:43" ht="21" customHeight="1">
      <c r="A52" s="38"/>
      <c r="B52" s="44"/>
      <c r="C52" s="29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29"/>
      <c r="X52" s="41"/>
      <c r="Y52" s="41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1:43" ht="21" customHeight="1">
      <c r="A53" s="38"/>
      <c r="B53" s="44"/>
      <c r="C53" s="29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29"/>
      <c r="X53" s="41"/>
      <c r="Y53" s="41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1:43" ht="21" customHeight="1">
      <c r="A54" s="38"/>
      <c r="B54" s="44"/>
      <c r="C54" s="29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29"/>
      <c r="X54" s="41"/>
      <c r="Y54" s="41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</row>
    <row r="55" spans="1:43" ht="21" customHeight="1">
      <c r="A55" s="38"/>
      <c r="B55" s="44"/>
      <c r="C55" s="2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29"/>
      <c r="X55" s="41"/>
      <c r="Y55" s="41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</row>
    <row r="56" spans="1:43" ht="21" customHeight="1">
      <c r="A56" s="38"/>
      <c r="B56" s="44"/>
      <c r="C56" s="2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29"/>
      <c r="X56" s="41"/>
      <c r="Y56" s="41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</row>
    <row r="57" spans="1:43" ht="21" customHeight="1">
      <c r="A57" s="38"/>
      <c r="B57" s="44"/>
      <c r="C57" s="2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29"/>
      <c r="X57" s="41"/>
      <c r="Y57" s="41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</row>
    <row r="58" spans="1:43" ht="21" customHeight="1">
      <c r="A58" s="38"/>
      <c r="B58" s="44"/>
      <c r="C58" s="29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29"/>
      <c r="X58" s="41"/>
      <c r="Y58" s="41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</row>
    <row r="59" spans="1:43" ht="21" customHeight="1">
      <c r="A59" s="38"/>
      <c r="B59" s="44"/>
      <c r="C59" s="2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29"/>
      <c r="X59" s="41"/>
      <c r="Y59" s="41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</row>
    <row r="60" spans="1:43" ht="21" customHeight="1">
      <c r="A60" s="38"/>
      <c r="B60" s="44"/>
      <c r="C60" s="2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29"/>
      <c r="X60" s="41"/>
      <c r="Y60" s="41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</row>
    <row r="61" spans="1:43" ht="21" customHeight="1">
      <c r="A61" s="38"/>
      <c r="B61" s="44"/>
      <c r="C61" s="2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29"/>
      <c r="X61" s="41"/>
      <c r="Y61" s="41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</row>
    <row r="62" spans="1:43" ht="21" customHeight="1">
      <c r="A62" s="38"/>
      <c r="B62" s="44"/>
      <c r="C62" s="29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29"/>
      <c r="X62" s="41"/>
      <c r="Y62" s="41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</row>
    <row r="63" spans="1:43" ht="21" customHeight="1">
      <c r="A63" s="38"/>
      <c r="B63" s="44"/>
      <c r="C63" s="2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29"/>
      <c r="X63" s="41"/>
      <c r="Y63" s="41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</row>
    <row r="64" spans="1:43" ht="21" customHeight="1">
      <c r="A64" s="38"/>
      <c r="B64" s="44"/>
      <c r="C64" s="2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29"/>
      <c r="X64" s="41"/>
      <c r="Y64" s="41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</row>
    <row r="65" spans="1:43" ht="21" customHeight="1">
      <c r="A65" s="38"/>
      <c r="B65" s="44"/>
      <c r="C65" s="2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29"/>
      <c r="X65" s="41"/>
      <c r="Y65" s="41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</row>
    <row r="66" spans="1:43" ht="21" customHeight="1">
      <c r="A66" s="38"/>
      <c r="B66" s="44"/>
      <c r="C66" s="29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29"/>
      <c r="X66" s="41"/>
      <c r="Y66" s="41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</row>
    <row r="67" spans="1:43" ht="21" customHeight="1">
      <c r="A67" s="38"/>
      <c r="B67" s="44"/>
      <c r="C67" s="29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29"/>
      <c r="X67" s="41"/>
      <c r="Y67" s="41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</row>
    <row r="68" spans="1:43" ht="21" customHeight="1">
      <c r="A68" s="38"/>
      <c r="B68" s="44"/>
      <c r="C68" s="2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29"/>
      <c r="X68" s="41"/>
      <c r="Y68" s="41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</row>
    <row r="69" spans="1:43" ht="21" customHeight="1">
      <c r="A69" s="38"/>
      <c r="B69" s="44"/>
      <c r="C69" s="2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29"/>
      <c r="X69" s="41"/>
      <c r="Y69" s="41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</row>
    <row r="70" spans="1:43" ht="21" customHeight="1">
      <c r="A70" s="38"/>
      <c r="B70" s="44"/>
      <c r="C70" s="2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29"/>
      <c r="X70" s="41"/>
      <c r="Y70" s="41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</row>
    <row r="71" spans="1:43" ht="21" customHeight="1">
      <c r="A71" s="38"/>
      <c r="B71" s="44"/>
      <c r="C71" s="29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29"/>
      <c r="X71" s="41"/>
      <c r="Y71" s="41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</row>
    <row r="72" spans="1:43" ht="21" customHeight="1">
      <c r="A72" s="38"/>
      <c r="B72" s="44"/>
      <c r="C72" s="2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29"/>
      <c r="X72" s="41"/>
      <c r="Y72" s="41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</row>
    <row r="73" spans="1:43" ht="21" customHeight="1">
      <c r="A73" s="38"/>
      <c r="B73" s="44"/>
      <c r="C73" s="2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29"/>
      <c r="X73" s="41"/>
      <c r="Y73" s="41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</row>
    <row r="74" spans="1:43" ht="21" customHeight="1">
      <c r="A74" s="38"/>
      <c r="B74" s="44"/>
      <c r="C74" s="2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29"/>
      <c r="X74" s="41"/>
      <c r="Y74" s="41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</row>
    <row r="75" spans="1:43" ht="21" customHeight="1">
      <c r="A75" s="38"/>
      <c r="B75" s="44"/>
      <c r="C75" s="29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29"/>
      <c r="X75" s="41"/>
      <c r="Y75" s="41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</row>
    <row r="76" spans="1:43" ht="21" customHeight="1">
      <c r="A76" s="38"/>
      <c r="B76" s="44"/>
      <c r="C76" s="2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29"/>
      <c r="X76" s="41"/>
      <c r="Y76" s="41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</row>
    <row r="77" spans="1:43" ht="21" customHeight="1">
      <c r="A77" s="38"/>
      <c r="B77" s="44"/>
      <c r="C77" s="2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29"/>
      <c r="X77" s="41"/>
      <c r="Y77" s="41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</row>
    <row r="78" spans="1:43" ht="21" customHeight="1">
      <c r="A78" s="38"/>
      <c r="B78" s="44"/>
      <c r="C78" s="2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29"/>
      <c r="X78" s="41"/>
      <c r="Y78" s="41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</row>
    <row r="79" spans="1:43" ht="21" customHeight="1">
      <c r="A79" s="38"/>
      <c r="B79" s="44"/>
      <c r="C79" s="29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29"/>
      <c r="X79" s="41"/>
      <c r="Y79" s="41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</row>
    <row r="80" spans="1:43" ht="21" customHeight="1">
      <c r="A80" s="38"/>
      <c r="B80" s="44"/>
      <c r="C80" s="29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29"/>
      <c r="X80" s="41"/>
      <c r="Y80" s="41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</row>
    <row r="81" spans="1:43" ht="21" customHeight="1">
      <c r="A81" s="38"/>
      <c r="B81" s="44"/>
      <c r="C81" s="2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29"/>
      <c r="X81" s="41"/>
      <c r="Y81" s="41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</row>
    <row r="82" spans="1:43" ht="21" customHeight="1">
      <c r="A82" s="38"/>
      <c r="B82" s="44"/>
      <c r="C82" s="2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29"/>
      <c r="X82" s="41"/>
      <c r="Y82" s="41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</row>
    <row r="83" spans="1:43" ht="21" customHeight="1">
      <c r="A83" s="38"/>
      <c r="B83" s="44"/>
      <c r="C83" s="2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29"/>
      <c r="X83" s="41"/>
      <c r="Y83" s="41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</row>
    <row r="84" spans="1:43" ht="21" customHeight="1">
      <c r="A84" s="38"/>
      <c r="B84" s="44"/>
      <c r="C84" s="2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29"/>
      <c r="X84" s="41"/>
      <c r="Y84" s="41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</row>
    <row r="85" spans="1:43" ht="21" customHeight="1">
      <c r="A85" s="38"/>
      <c r="B85" s="44"/>
      <c r="C85" s="2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29"/>
      <c r="X85" s="41"/>
      <c r="Y85" s="41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</row>
    <row r="86" spans="1:43" ht="21" customHeight="1">
      <c r="A86" s="38"/>
      <c r="B86" s="44"/>
      <c r="C86" s="2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29"/>
      <c r="X86" s="41"/>
      <c r="Y86" s="41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</row>
    <row r="87" spans="1:43" ht="21" customHeight="1">
      <c r="A87" s="38"/>
      <c r="B87" s="44"/>
      <c r="C87" s="2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29"/>
      <c r="X87" s="41"/>
      <c r="Y87" s="41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</row>
    <row r="88" spans="1:43" ht="21" customHeight="1">
      <c r="A88" s="38"/>
      <c r="B88" s="44"/>
      <c r="C88" s="2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29"/>
      <c r="X88" s="41"/>
      <c r="Y88" s="41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</row>
    <row r="89" spans="1:43" ht="21" customHeight="1">
      <c r="A89" s="38"/>
      <c r="B89" s="44"/>
      <c r="C89" s="2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29"/>
      <c r="X89" s="41"/>
      <c r="Y89" s="41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</row>
    <row r="90" spans="1:43" ht="21" customHeight="1">
      <c r="A90" s="38"/>
      <c r="B90" s="44"/>
      <c r="C90" s="2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29"/>
      <c r="X90" s="41"/>
      <c r="Y90" s="41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</row>
    <row r="91" spans="1:43" ht="21" customHeight="1">
      <c r="A91" s="38"/>
      <c r="B91" s="44"/>
      <c r="C91" s="2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29"/>
      <c r="X91" s="41"/>
      <c r="Y91" s="41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</row>
    <row r="92" spans="1:43" ht="21" customHeight="1">
      <c r="A92" s="38"/>
      <c r="B92" s="44"/>
      <c r="C92" s="2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29"/>
      <c r="X92" s="41"/>
      <c r="Y92" s="41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</row>
    <row r="93" spans="1:43" ht="21" customHeight="1">
      <c r="A93" s="38"/>
      <c r="B93" s="44"/>
      <c r="C93" s="2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29"/>
      <c r="X93" s="41"/>
      <c r="Y93" s="41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</row>
    <row r="94" spans="1:43" ht="21" customHeight="1">
      <c r="A94" s="38"/>
      <c r="B94" s="44"/>
      <c r="C94" s="2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29"/>
      <c r="X94" s="41"/>
      <c r="Y94" s="41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</row>
    <row r="95" spans="1:43" ht="21" customHeight="1">
      <c r="A95" s="38"/>
      <c r="B95" s="44"/>
      <c r="C95" s="2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29"/>
      <c r="X95" s="41"/>
      <c r="Y95" s="41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</row>
    <row r="96" spans="1:43" ht="21" customHeight="1">
      <c r="A96" s="38"/>
      <c r="B96" s="44"/>
      <c r="C96" s="2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29"/>
      <c r="X96" s="41"/>
      <c r="Y96" s="41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</row>
    <row r="97" spans="1:43" ht="21" customHeight="1">
      <c r="A97" s="38"/>
      <c r="B97" s="44"/>
      <c r="C97" s="29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29"/>
      <c r="X97" s="41"/>
      <c r="Y97" s="41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</row>
    <row r="98" spans="1:43" ht="21" customHeight="1">
      <c r="A98" s="38"/>
      <c r="B98" s="44"/>
      <c r="C98" s="29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29"/>
      <c r="X98" s="41"/>
      <c r="Y98" s="41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</row>
    <row r="99" spans="1:43" ht="21" customHeight="1">
      <c r="A99" s="38"/>
      <c r="B99" s="44"/>
      <c r="C99" s="2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29"/>
      <c r="X99" s="41"/>
      <c r="Y99" s="41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</row>
    <row r="100" spans="1:43" ht="21" customHeight="1">
      <c r="A100" s="38"/>
      <c r="B100" s="44"/>
      <c r="C100" s="29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29"/>
      <c r="X100" s="41"/>
      <c r="Y100" s="41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</row>
    <row r="101" spans="1:43" ht="21" customHeight="1">
      <c r="A101" s="38"/>
      <c r="B101" s="44"/>
      <c r="C101" s="29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29"/>
      <c r="X101" s="41"/>
      <c r="Y101" s="41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</row>
    <row r="102" spans="1:43" ht="21" customHeight="1">
      <c r="A102" s="38"/>
      <c r="B102" s="44"/>
      <c r="C102" s="29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29"/>
      <c r="X102" s="41"/>
      <c r="Y102" s="41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</row>
    <row r="103" spans="1:43" ht="21" customHeight="1">
      <c r="A103" s="38"/>
      <c r="B103" s="44"/>
      <c r="C103" s="29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29"/>
      <c r="X103" s="41"/>
      <c r="Y103" s="41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</row>
    <row r="104" spans="1:43" ht="21" customHeight="1">
      <c r="A104" s="38"/>
      <c r="B104" s="44"/>
      <c r="C104" s="29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29"/>
      <c r="X104" s="41"/>
      <c r="Y104" s="41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</row>
    <row r="105" spans="1:43" ht="21" customHeight="1">
      <c r="A105" s="38"/>
      <c r="B105" s="44"/>
      <c r="C105" s="29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29"/>
      <c r="X105" s="41"/>
      <c r="Y105" s="41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</row>
    <row r="106" spans="1:43" ht="21" customHeight="1">
      <c r="A106" s="38"/>
      <c r="B106" s="44"/>
      <c r="C106" s="2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29"/>
      <c r="X106" s="41"/>
      <c r="Y106" s="41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</row>
    <row r="107" spans="1:43" ht="21" customHeight="1">
      <c r="A107" s="38"/>
      <c r="B107" s="44"/>
      <c r="C107" s="2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29"/>
      <c r="X107" s="41"/>
      <c r="Y107" s="41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</row>
    <row r="108" spans="1:43" ht="21" customHeight="1">
      <c r="A108" s="38"/>
      <c r="B108" s="44"/>
      <c r="C108" s="2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29"/>
      <c r="X108" s="41"/>
      <c r="Y108" s="41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</row>
    <row r="109" spans="1:43" ht="21" customHeight="1">
      <c r="A109" s="38"/>
      <c r="B109" s="44"/>
      <c r="C109" s="29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29"/>
      <c r="X109" s="41"/>
      <c r="Y109" s="41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</row>
    <row r="110" spans="1:43" ht="21" customHeight="1">
      <c r="A110" s="38"/>
      <c r="B110" s="44"/>
      <c r="C110" s="29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29"/>
      <c r="X110" s="41"/>
      <c r="Y110" s="41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</row>
    <row r="111" spans="1:43" ht="21" customHeight="1">
      <c r="A111" s="38"/>
      <c r="B111" s="44"/>
      <c r="C111" s="29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29"/>
      <c r="X111" s="41"/>
      <c r="Y111" s="41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</row>
    <row r="112" spans="1:43" ht="21" customHeight="1">
      <c r="A112" s="38"/>
      <c r="B112" s="44"/>
      <c r="C112" s="29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29"/>
      <c r="X112" s="41"/>
      <c r="Y112" s="41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</row>
    <row r="113" spans="1:43" ht="21" customHeight="1">
      <c r="A113" s="38"/>
      <c r="B113" s="44"/>
      <c r="C113" s="2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29"/>
      <c r="X113" s="41"/>
      <c r="Y113" s="41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</row>
    <row r="114" spans="1:43" ht="21" customHeight="1">
      <c r="A114" s="38"/>
      <c r="B114" s="44"/>
      <c r="C114" s="29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29"/>
      <c r="X114" s="41"/>
      <c r="Y114" s="41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</row>
    <row r="115" spans="1:43" ht="21" customHeight="1">
      <c r="A115" s="38"/>
      <c r="B115" s="44"/>
      <c r="C115" s="2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29"/>
      <c r="X115" s="41"/>
      <c r="Y115" s="41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</row>
    <row r="116" spans="1:43" ht="21" customHeight="1">
      <c r="A116" s="38"/>
      <c r="B116" s="44"/>
      <c r="C116" s="2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29"/>
      <c r="X116" s="41"/>
      <c r="Y116" s="41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</row>
    <row r="117" spans="1:43" ht="21" customHeight="1">
      <c r="A117" s="38"/>
      <c r="B117" s="44"/>
      <c r="C117" s="2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29"/>
      <c r="X117" s="41"/>
      <c r="Y117" s="41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</row>
    <row r="118" spans="1:43" ht="21" customHeight="1">
      <c r="A118" s="38"/>
      <c r="B118" s="44"/>
      <c r="C118" s="29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29"/>
      <c r="X118" s="41"/>
      <c r="Y118" s="41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</row>
    <row r="119" spans="1:43" ht="21" customHeight="1">
      <c r="A119" s="38"/>
      <c r="B119" s="44"/>
      <c r="C119" s="29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29"/>
      <c r="X119" s="41"/>
      <c r="Y119" s="41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</row>
    <row r="120" spans="1:43" ht="21" customHeight="1">
      <c r="A120" s="38"/>
      <c r="B120" s="44"/>
      <c r="C120" s="29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29"/>
      <c r="X120" s="41"/>
      <c r="Y120" s="41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</row>
    <row r="121" spans="1:43" ht="21" customHeight="1">
      <c r="A121" s="38"/>
      <c r="B121" s="44"/>
      <c r="C121" s="29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29"/>
      <c r="X121" s="41"/>
      <c r="Y121" s="41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</row>
    <row r="122" spans="1:43" ht="21" customHeight="1">
      <c r="A122" s="38"/>
      <c r="B122" s="44"/>
      <c r="C122" s="2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29"/>
      <c r="X122" s="41"/>
      <c r="Y122" s="41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</row>
    <row r="123" spans="1:43" ht="21" customHeight="1">
      <c r="A123" s="38"/>
      <c r="B123" s="44"/>
      <c r="C123" s="29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29"/>
      <c r="X123" s="41"/>
      <c r="Y123" s="41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</row>
    <row r="124" spans="1:43" ht="21" customHeight="1">
      <c r="A124" s="38"/>
      <c r="B124" s="44"/>
      <c r="C124" s="29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29"/>
      <c r="X124" s="41"/>
      <c r="Y124" s="41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</row>
    <row r="125" spans="1:43" ht="21" customHeight="1">
      <c r="A125" s="38"/>
      <c r="B125" s="44"/>
      <c r="C125" s="29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29"/>
      <c r="X125" s="41"/>
      <c r="Y125" s="41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</row>
    <row r="126" spans="1:43" ht="21" customHeight="1">
      <c r="A126" s="38"/>
      <c r="B126" s="44"/>
      <c r="C126" s="29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29"/>
      <c r="X126" s="41"/>
      <c r="Y126" s="41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</row>
    <row r="127" spans="1:43" ht="21" customHeight="1">
      <c r="A127" s="38"/>
      <c r="B127" s="44"/>
      <c r="C127" s="29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29"/>
      <c r="X127" s="41"/>
      <c r="Y127" s="41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</row>
    <row r="128" spans="1:43" ht="21" customHeight="1">
      <c r="A128" s="38"/>
      <c r="B128" s="44"/>
      <c r="C128" s="29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29"/>
      <c r="X128" s="41"/>
      <c r="Y128" s="41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</row>
    <row r="129" spans="1:43" ht="21" customHeight="1">
      <c r="A129" s="38"/>
      <c r="B129" s="44"/>
      <c r="C129" s="2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29"/>
      <c r="X129" s="41"/>
      <c r="Y129" s="41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</row>
    <row r="130" spans="1:43" ht="21" customHeight="1">
      <c r="A130" s="38"/>
      <c r="B130" s="44"/>
      <c r="C130" s="29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29"/>
      <c r="X130" s="41"/>
      <c r="Y130" s="41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</row>
    <row r="131" spans="1:43" ht="21" customHeight="1">
      <c r="A131" s="38"/>
      <c r="B131" s="44"/>
      <c r="C131" s="29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29"/>
      <c r="X131" s="41"/>
      <c r="Y131" s="41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</row>
    <row r="132" spans="1:43" ht="21" customHeight="1">
      <c r="A132" s="38"/>
      <c r="B132" s="44"/>
      <c r="C132" s="29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29"/>
      <c r="X132" s="41"/>
      <c r="Y132" s="41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</row>
    <row r="133" spans="1:43" ht="21" customHeight="1">
      <c r="A133" s="38"/>
      <c r="B133" s="44"/>
      <c r="C133" s="29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29"/>
      <c r="X133" s="41"/>
      <c r="Y133" s="41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</row>
    <row r="134" spans="1:43" ht="21" customHeight="1">
      <c r="A134" s="38"/>
      <c r="B134" s="44"/>
      <c r="C134" s="29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29"/>
      <c r="X134" s="41"/>
      <c r="Y134" s="41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</row>
    <row r="135" spans="1:43" ht="21" customHeight="1">
      <c r="A135" s="38"/>
      <c r="B135" s="44"/>
      <c r="C135" s="29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29"/>
      <c r="X135" s="41"/>
      <c r="Y135" s="41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</row>
    <row r="136" spans="1:43" ht="21" customHeight="1">
      <c r="A136" s="38"/>
      <c r="B136" s="44"/>
      <c r="C136" s="29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29"/>
      <c r="X136" s="41"/>
      <c r="Y136" s="41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</row>
    <row r="137" spans="1:43" ht="21" customHeight="1">
      <c r="A137" s="38"/>
      <c r="B137" s="44"/>
      <c r="C137" s="29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29"/>
      <c r="X137" s="41"/>
      <c r="Y137" s="41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</row>
    <row r="138" spans="1:43" ht="21" customHeight="1">
      <c r="A138" s="38"/>
      <c r="B138" s="44"/>
      <c r="C138" s="29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29"/>
      <c r="X138" s="41"/>
      <c r="Y138" s="41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</row>
    <row r="139" spans="1:43" ht="21" customHeight="1">
      <c r="A139" s="38"/>
      <c r="B139" s="44"/>
      <c r="C139" s="29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29"/>
      <c r="X139" s="41"/>
      <c r="Y139" s="41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</row>
    <row r="140" spans="1:43" ht="21" customHeight="1">
      <c r="A140" s="38"/>
      <c r="B140" s="44"/>
      <c r="C140" s="29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29"/>
      <c r="X140" s="41"/>
      <c r="Y140" s="41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</row>
    <row r="141" spans="1:43" ht="21" customHeight="1">
      <c r="A141" s="38"/>
      <c r="B141" s="44"/>
      <c r="C141" s="29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29"/>
      <c r="X141" s="41"/>
      <c r="Y141" s="41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</row>
    <row r="142" spans="1:43" ht="21" customHeight="1">
      <c r="A142" s="38"/>
      <c r="B142" s="44"/>
      <c r="C142" s="29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29"/>
      <c r="X142" s="41"/>
      <c r="Y142" s="41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</row>
    <row r="143" spans="1:43" ht="21" customHeight="1">
      <c r="A143" s="38"/>
      <c r="B143" s="44"/>
      <c r="C143" s="29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29"/>
      <c r="X143" s="41"/>
      <c r="Y143" s="41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</row>
    <row r="144" spans="1:43" ht="21" customHeight="1">
      <c r="A144" s="38"/>
      <c r="B144" s="44"/>
      <c r="C144" s="29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29"/>
      <c r="X144" s="41"/>
      <c r="Y144" s="41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</row>
    <row r="145" spans="1:43" ht="21" customHeight="1">
      <c r="A145" s="38"/>
      <c r="B145" s="44"/>
      <c r="C145" s="29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29"/>
      <c r="X145" s="41"/>
      <c r="Y145" s="41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</row>
    <row r="146" spans="1:43" ht="21" customHeight="1">
      <c r="A146" s="38"/>
      <c r="B146" s="44"/>
      <c r="C146" s="29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29"/>
      <c r="X146" s="41"/>
      <c r="Y146" s="41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</row>
    <row r="147" spans="1:43" ht="21" customHeight="1">
      <c r="A147" s="38"/>
      <c r="B147" s="44"/>
      <c r="C147" s="29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29"/>
      <c r="X147" s="41"/>
      <c r="Y147" s="41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</row>
    <row r="148" spans="1:43" ht="21" customHeight="1">
      <c r="A148" s="38"/>
      <c r="B148" s="44"/>
      <c r="C148" s="2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29"/>
      <c r="X148" s="41"/>
      <c r="Y148" s="41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</row>
    <row r="149" spans="1:43" ht="21" customHeight="1">
      <c r="A149" s="38"/>
      <c r="B149" s="44"/>
      <c r="C149" s="29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29"/>
      <c r="X149" s="41"/>
      <c r="Y149" s="41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</row>
    <row r="150" spans="1:43" ht="21" customHeight="1">
      <c r="A150" s="38"/>
      <c r="B150" s="44"/>
      <c r="C150" s="29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29"/>
      <c r="X150" s="41"/>
      <c r="Y150" s="41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</row>
    <row r="151" spans="1:43" ht="21" customHeight="1">
      <c r="A151" s="38"/>
      <c r="B151" s="44"/>
      <c r="C151" s="29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29"/>
      <c r="X151" s="41"/>
      <c r="Y151" s="41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</row>
    <row r="152" spans="1:43" ht="21" customHeight="1">
      <c r="A152" s="38"/>
      <c r="B152" s="44"/>
      <c r="C152" s="29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29"/>
      <c r="X152" s="41"/>
      <c r="Y152" s="41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</row>
    <row r="153" spans="1:43" ht="21" customHeight="1">
      <c r="A153" s="38"/>
      <c r="B153" s="44"/>
      <c r="C153" s="29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29"/>
      <c r="X153" s="41"/>
      <c r="Y153" s="41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</row>
    <row r="154" spans="1:43" ht="21" customHeight="1">
      <c r="A154" s="38"/>
      <c r="B154" s="44"/>
      <c r="C154" s="29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29"/>
      <c r="X154" s="41"/>
      <c r="Y154" s="41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</row>
    <row r="155" spans="1:43" ht="21" customHeight="1">
      <c r="A155" s="38"/>
      <c r="B155" s="44"/>
      <c r="C155" s="29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29"/>
      <c r="X155" s="41"/>
      <c r="Y155" s="41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</row>
    <row r="156" spans="1:43" ht="21" customHeight="1">
      <c r="A156" s="38"/>
      <c r="B156" s="44"/>
      <c r="C156" s="29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29"/>
      <c r="X156" s="41"/>
      <c r="Y156" s="41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</row>
    <row r="157" spans="1:43" ht="21" customHeight="1">
      <c r="A157" s="38"/>
      <c r="B157" s="44"/>
      <c r="C157" s="29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29"/>
      <c r="X157" s="41"/>
      <c r="Y157" s="41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</row>
    <row r="158" spans="1:43" ht="21" customHeight="1">
      <c r="A158" s="38"/>
      <c r="B158" s="44"/>
      <c r="C158" s="29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29"/>
      <c r="X158" s="41"/>
      <c r="Y158" s="41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</row>
    <row r="159" spans="1:43" ht="21" customHeight="1">
      <c r="A159" s="38"/>
      <c r="B159" s="44"/>
      <c r="C159" s="29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29"/>
      <c r="X159" s="41"/>
      <c r="Y159" s="41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</row>
    <row r="160" spans="1:43" ht="21" customHeight="1">
      <c r="A160" s="38"/>
      <c r="B160" s="44"/>
      <c r="C160" s="29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29"/>
      <c r="X160" s="41"/>
      <c r="Y160" s="41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</row>
    <row r="161" spans="1:43" ht="21" customHeight="1">
      <c r="A161" s="38"/>
      <c r="B161" s="44"/>
      <c r="C161" s="29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29"/>
      <c r="X161" s="41"/>
      <c r="Y161" s="41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</row>
    <row r="162" spans="1:43" ht="21" customHeight="1">
      <c r="A162" s="38"/>
      <c r="B162" s="44"/>
      <c r="C162" s="29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29"/>
      <c r="X162" s="41"/>
      <c r="Y162" s="41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</row>
    <row r="163" spans="1:43" ht="21" customHeight="1">
      <c r="A163" s="38"/>
      <c r="B163" s="44"/>
      <c r="C163" s="29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29"/>
      <c r="X163" s="41"/>
      <c r="Y163" s="41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</row>
    <row r="164" spans="1:43" ht="21" customHeight="1">
      <c r="A164" s="38"/>
      <c r="B164" s="44"/>
      <c r="C164" s="29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29"/>
      <c r="X164" s="41"/>
      <c r="Y164" s="41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</row>
    <row r="165" spans="1:43" ht="21" customHeight="1">
      <c r="A165" s="38"/>
      <c r="B165" s="44"/>
      <c r="C165" s="29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29"/>
      <c r="X165" s="41"/>
      <c r="Y165" s="41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</row>
    <row r="166" spans="1:43" ht="21" customHeight="1">
      <c r="A166" s="38"/>
      <c r="B166" s="44"/>
      <c r="C166" s="29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29"/>
      <c r="X166" s="41"/>
      <c r="Y166" s="41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</row>
    <row r="167" spans="1:43" ht="21" customHeight="1">
      <c r="A167" s="38"/>
      <c r="B167" s="44"/>
      <c r="C167" s="29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29"/>
      <c r="X167" s="41"/>
      <c r="Y167" s="41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</row>
    <row r="168" spans="1:43" ht="21" customHeight="1">
      <c r="A168" s="38"/>
      <c r="B168" s="44"/>
      <c r="C168" s="29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29"/>
      <c r="X168" s="41"/>
      <c r="Y168" s="41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</row>
    <row r="169" spans="1:43" ht="21" customHeight="1">
      <c r="A169" s="38"/>
      <c r="B169" s="44"/>
      <c r="C169" s="29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29"/>
      <c r="X169" s="41"/>
      <c r="Y169" s="41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</row>
    <row r="170" spans="1:43" ht="21" customHeight="1">
      <c r="A170" s="38"/>
      <c r="B170" s="44"/>
      <c r="C170" s="29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29"/>
      <c r="X170" s="41"/>
      <c r="Y170" s="41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</row>
    <row r="171" spans="1:43" ht="21" customHeight="1">
      <c r="A171" s="38"/>
      <c r="B171" s="44"/>
      <c r="C171" s="29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29"/>
      <c r="X171" s="41"/>
      <c r="Y171" s="41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</row>
    <row r="172" spans="1:43" ht="21" customHeight="1">
      <c r="A172" s="38"/>
      <c r="B172" s="44"/>
      <c r="C172" s="29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29"/>
      <c r="X172" s="41"/>
      <c r="Y172" s="41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</row>
    <row r="173" spans="1:43" ht="21" customHeight="1">
      <c r="A173" s="38"/>
      <c r="B173" s="44"/>
      <c r="C173" s="29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29"/>
      <c r="X173" s="41"/>
      <c r="Y173" s="41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</row>
    <row r="174" spans="1:43" ht="21" customHeight="1">
      <c r="A174" s="38"/>
      <c r="B174" s="44"/>
      <c r="C174" s="2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29"/>
      <c r="X174" s="41"/>
      <c r="Y174" s="41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</row>
    <row r="175" spans="1:43" ht="21" customHeight="1">
      <c r="A175" s="38"/>
      <c r="B175" s="44"/>
      <c r="C175" s="29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29"/>
      <c r="X175" s="41"/>
      <c r="Y175" s="41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</row>
    <row r="176" spans="1:43" ht="21" customHeight="1">
      <c r="A176" s="38"/>
      <c r="B176" s="44"/>
      <c r="C176" s="29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29"/>
      <c r="X176" s="41"/>
      <c r="Y176" s="41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</row>
    <row r="177" spans="1:43" ht="21" customHeight="1">
      <c r="A177" s="38"/>
      <c r="B177" s="44"/>
      <c r="C177" s="29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29"/>
      <c r="X177" s="41"/>
      <c r="Y177" s="41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</row>
    <row r="178" spans="1:43" ht="21" customHeight="1">
      <c r="A178" s="38"/>
      <c r="B178" s="44"/>
      <c r="C178" s="29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29"/>
      <c r="X178" s="41"/>
      <c r="Y178" s="41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</row>
    <row r="179" spans="1:43" ht="21" customHeight="1">
      <c r="A179" s="38"/>
      <c r="B179" s="44"/>
      <c r="C179" s="29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29"/>
      <c r="X179" s="41"/>
      <c r="Y179" s="41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</row>
    <row r="180" spans="1:43" ht="21" customHeight="1">
      <c r="A180" s="38"/>
      <c r="B180" s="44"/>
      <c r="C180" s="29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29"/>
      <c r="X180" s="41"/>
      <c r="Y180" s="41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</row>
    <row r="181" spans="1:43" ht="21" customHeight="1">
      <c r="A181" s="38"/>
      <c r="B181" s="44"/>
      <c r="C181" s="29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29"/>
      <c r="X181" s="41"/>
      <c r="Y181" s="41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</row>
    <row r="182" spans="1:43" ht="21" customHeight="1">
      <c r="A182" s="38"/>
      <c r="B182" s="44"/>
      <c r="C182" s="29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29"/>
      <c r="X182" s="41"/>
      <c r="Y182" s="41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</row>
    <row r="183" spans="1:43" ht="21" customHeight="1">
      <c r="A183" s="38"/>
      <c r="B183" s="44"/>
      <c r="C183" s="29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29"/>
      <c r="X183" s="41"/>
      <c r="Y183" s="41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</row>
    <row r="184" spans="1:43" ht="21" customHeight="1">
      <c r="A184" s="38"/>
      <c r="B184" s="44"/>
      <c r="C184" s="29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29"/>
      <c r="X184" s="41"/>
      <c r="Y184" s="41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</row>
    <row r="185" spans="1:43" ht="21" customHeight="1">
      <c r="A185" s="38"/>
      <c r="B185" s="44"/>
      <c r="C185" s="29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29"/>
      <c r="X185" s="41"/>
      <c r="Y185" s="41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</row>
    <row r="186" spans="1:43" ht="21" customHeight="1">
      <c r="A186" s="38"/>
      <c r="B186" s="44"/>
      <c r="C186" s="29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29"/>
      <c r="X186" s="41"/>
      <c r="Y186" s="41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</row>
    <row r="187" spans="1:43" ht="21" customHeight="1">
      <c r="A187" s="38"/>
      <c r="B187" s="44"/>
      <c r="C187" s="29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29"/>
      <c r="X187" s="41"/>
      <c r="Y187" s="41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</row>
    <row r="188" spans="1:43" ht="21" customHeight="1">
      <c r="A188" s="38"/>
      <c r="B188" s="44"/>
      <c r="C188" s="29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29"/>
      <c r="X188" s="41"/>
      <c r="Y188" s="41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</row>
    <row r="189" spans="1:43" ht="21" customHeight="1">
      <c r="A189" s="38"/>
      <c r="B189" s="44"/>
      <c r="C189" s="29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29"/>
      <c r="X189" s="41"/>
      <c r="Y189" s="41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</row>
    <row r="190" spans="1:43" ht="21" customHeight="1">
      <c r="A190" s="38"/>
      <c r="B190" s="44"/>
      <c r="C190" s="29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29"/>
      <c r="X190" s="41"/>
      <c r="Y190" s="41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</row>
    <row r="191" spans="1:43" ht="21" customHeight="1">
      <c r="A191" s="38"/>
      <c r="B191" s="44"/>
      <c r="C191" s="29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29"/>
      <c r="X191" s="41"/>
      <c r="Y191" s="41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</row>
    <row r="192" spans="1:43" ht="21" customHeight="1">
      <c r="A192" s="38"/>
      <c r="B192" s="44"/>
      <c r="C192" s="29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29"/>
      <c r="X192" s="41"/>
      <c r="Y192" s="41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</row>
    <row r="193" spans="1:43" ht="21" customHeight="1">
      <c r="A193" s="38"/>
      <c r="B193" s="44"/>
      <c r="C193" s="29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29"/>
      <c r="X193" s="41"/>
      <c r="Y193" s="41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</row>
    <row r="194" spans="1:43" ht="21" customHeight="1">
      <c r="A194" s="38"/>
      <c r="B194" s="44"/>
      <c r="C194" s="29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29"/>
      <c r="X194" s="41"/>
      <c r="Y194" s="41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</row>
    <row r="195" spans="1:43" ht="21" customHeight="1">
      <c r="A195" s="38"/>
      <c r="B195" s="44"/>
      <c r="C195" s="29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29"/>
      <c r="X195" s="41"/>
      <c r="Y195" s="41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</row>
    <row r="196" spans="1:43" ht="21" customHeight="1">
      <c r="A196" s="38"/>
      <c r="B196" s="44"/>
      <c r="C196" s="29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29"/>
      <c r="X196" s="41"/>
      <c r="Y196" s="41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</row>
    <row r="197" spans="1:43" ht="21" customHeight="1">
      <c r="A197" s="38"/>
      <c r="B197" s="44"/>
      <c r="C197" s="29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29"/>
      <c r="X197" s="41"/>
      <c r="Y197" s="41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</row>
    <row r="198" spans="1:43" ht="21" customHeight="1">
      <c r="A198" s="38"/>
      <c r="B198" s="44"/>
      <c r="C198" s="29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29"/>
      <c r="X198" s="41"/>
      <c r="Y198" s="41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</row>
    <row r="199" spans="1:43" ht="21" customHeight="1">
      <c r="A199" s="38"/>
      <c r="B199" s="44"/>
      <c r="C199" s="29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29"/>
      <c r="X199" s="41"/>
      <c r="Y199" s="41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</row>
    <row r="200" spans="1:43" ht="21" customHeight="1">
      <c r="A200" s="38"/>
      <c r="B200" s="44"/>
      <c r="C200" s="2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29"/>
      <c r="X200" s="41"/>
      <c r="Y200" s="41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</row>
    <row r="201" spans="1:43" ht="21" customHeight="1">
      <c r="A201" s="38"/>
      <c r="B201" s="44"/>
      <c r="C201" s="29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29"/>
      <c r="X201" s="41"/>
      <c r="Y201" s="41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</row>
    <row r="202" spans="1:43" ht="21" customHeight="1">
      <c r="A202" s="38"/>
      <c r="B202" s="44"/>
      <c r="C202" s="29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29"/>
      <c r="X202" s="41"/>
      <c r="Y202" s="41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</row>
    <row r="203" spans="1:43" ht="21" customHeight="1">
      <c r="A203" s="38"/>
      <c r="B203" s="44"/>
      <c r="C203" s="29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29"/>
      <c r="X203" s="41"/>
      <c r="Y203" s="41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</row>
    <row r="204" spans="1:43" ht="21" customHeight="1">
      <c r="A204" s="38"/>
      <c r="B204" s="44"/>
      <c r="C204" s="29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29"/>
      <c r="X204" s="41"/>
      <c r="Y204" s="41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</row>
    <row r="205" spans="1:43" ht="21" customHeight="1">
      <c r="A205" s="38"/>
      <c r="B205" s="44"/>
      <c r="C205" s="29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29"/>
      <c r="X205" s="41"/>
      <c r="Y205" s="41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</row>
    <row r="206" spans="1:43" ht="21" customHeight="1">
      <c r="A206" s="38"/>
      <c r="B206" s="44"/>
      <c r="C206" s="29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29"/>
      <c r="X206" s="41"/>
      <c r="Y206" s="41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</row>
    <row r="207" spans="1:43" ht="21" customHeight="1">
      <c r="A207" s="38"/>
      <c r="B207" s="44"/>
      <c r="C207" s="29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29"/>
      <c r="X207" s="41"/>
      <c r="Y207" s="41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</row>
    <row r="208" spans="1:43" ht="21" customHeight="1">
      <c r="A208" s="38"/>
      <c r="B208" s="44"/>
      <c r="C208" s="29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29"/>
      <c r="X208" s="41"/>
      <c r="Y208" s="41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</row>
    <row r="209" spans="1:43" ht="21" customHeight="1">
      <c r="A209" s="38"/>
      <c r="B209" s="44"/>
      <c r="C209" s="29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29"/>
      <c r="X209" s="41"/>
      <c r="Y209" s="41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</row>
    <row r="210" spans="1:43" ht="21" customHeight="1">
      <c r="A210" s="38"/>
      <c r="B210" s="44"/>
      <c r="C210" s="29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29"/>
      <c r="X210" s="41"/>
      <c r="Y210" s="41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</row>
    <row r="211" spans="1:43" ht="21" customHeight="1">
      <c r="A211" s="38"/>
      <c r="B211" s="44"/>
      <c r="C211" s="29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29"/>
      <c r="X211" s="41"/>
      <c r="Y211" s="41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</row>
    <row r="212" spans="1:43" ht="21" customHeight="1">
      <c r="A212" s="38"/>
      <c r="B212" s="44"/>
      <c r="C212" s="29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29"/>
      <c r="X212" s="41"/>
      <c r="Y212" s="41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</row>
    <row r="213" spans="1:43" ht="21" customHeight="1">
      <c r="A213" s="38"/>
      <c r="B213" s="44"/>
      <c r="C213" s="29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29"/>
      <c r="X213" s="41"/>
      <c r="Y213" s="41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</row>
    <row r="214" spans="1:43" ht="21" customHeight="1">
      <c r="A214" s="38"/>
      <c r="B214" s="44"/>
      <c r="C214" s="29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29"/>
      <c r="X214" s="41"/>
      <c r="Y214" s="41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</row>
    <row r="215" spans="1:43" ht="21" customHeight="1">
      <c r="A215" s="38"/>
      <c r="B215" s="44"/>
      <c r="C215" s="29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29"/>
      <c r="X215" s="41"/>
      <c r="Y215" s="41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</row>
    <row r="216" spans="1:43" ht="21" customHeight="1">
      <c r="A216" s="38"/>
      <c r="B216" s="44"/>
      <c r="C216" s="29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29"/>
      <c r="X216" s="41"/>
      <c r="Y216" s="41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</row>
    <row r="217" spans="1:43" ht="21" customHeight="1">
      <c r="A217" s="38"/>
      <c r="B217" s="44"/>
      <c r="C217" s="29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29"/>
      <c r="X217" s="41"/>
      <c r="Y217" s="41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</row>
    <row r="218" spans="1:43" ht="21" customHeight="1">
      <c r="A218" s="38"/>
      <c r="B218" s="44"/>
      <c r="C218" s="29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29"/>
      <c r="X218" s="41"/>
      <c r="Y218" s="41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</row>
    <row r="219" spans="1:43" ht="21" customHeight="1">
      <c r="A219" s="38"/>
      <c r="B219" s="44"/>
      <c r="C219" s="29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29"/>
      <c r="X219" s="41"/>
      <c r="Y219" s="41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</row>
    <row r="220" spans="1:43" ht="21" customHeight="1">
      <c r="A220" s="38"/>
      <c r="B220" s="44"/>
      <c r="C220" s="29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29"/>
      <c r="X220" s="41"/>
      <c r="Y220" s="41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</row>
    <row r="221" spans="1:43" ht="21" customHeight="1">
      <c r="A221" s="38"/>
      <c r="B221" s="44"/>
      <c r="C221" s="29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29"/>
      <c r="X221" s="41"/>
      <c r="Y221" s="41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</row>
    <row r="222" spans="1:43" ht="21" customHeight="1">
      <c r="A222" s="38"/>
      <c r="B222" s="44"/>
      <c r="C222" s="29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29"/>
      <c r="X222" s="41"/>
      <c r="Y222" s="41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</row>
    <row r="223" spans="1:43" ht="21" customHeight="1">
      <c r="A223" s="38"/>
      <c r="B223" s="44"/>
      <c r="C223" s="29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29"/>
      <c r="X223" s="41"/>
      <c r="Y223" s="41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</row>
    <row r="224" spans="1:43" ht="21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</row>
    <row r="225" spans="1:43" ht="21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</row>
    <row r="226" spans="1:43" ht="21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</row>
    <row r="227" spans="1:43" ht="21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</row>
    <row r="228" spans="1:43" ht="21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</row>
    <row r="229" spans="1:43" ht="21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</row>
    <row r="230" spans="1:43" ht="21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</row>
    <row r="231" spans="1:43" ht="21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</row>
    <row r="232" spans="1:43" ht="21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</row>
    <row r="233" spans="1:43" ht="21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</row>
    <row r="234" spans="1:43" ht="2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</row>
    <row r="235" spans="1:43" ht="21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</row>
    <row r="236" spans="1:43" ht="21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</row>
    <row r="237" spans="1:43" ht="21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</row>
    <row r="238" spans="1:43" ht="2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</row>
    <row r="239" spans="1:43" ht="21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</row>
    <row r="240" spans="1:43" ht="21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</row>
    <row r="241" spans="1:43" ht="21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</row>
    <row r="242" spans="1:43" ht="21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</row>
    <row r="243" spans="1:43" ht="21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</row>
    <row r="244" spans="1:43" ht="21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</row>
    <row r="245" spans="1:43" ht="2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</row>
    <row r="246" spans="1:43" ht="2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</row>
    <row r="247" spans="1:43" ht="21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</row>
    <row r="248" spans="1:43" ht="21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</row>
    <row r="249" spans="1:43" ht="21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</row>
    <row r="250" spans="1:43" ht="2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</row>
    <row r="251" spans="1:43" ht="21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</row>
    <row r="252" spans="1:43" ht="21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</row>
    <row r="253" spans="1:43" ht="21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</row>
    <row r="254" spans="1:43" ht="2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</row>
    <row r="255" spans="1:43" ht="21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</row>
    <row r="256" spans="1:43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</row>
    <row r="257" spans="1:43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</row>
    <row r="258" spans="1:43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</row>
    <row r="259" spans="1:43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</row>
    <row r="260" spans="1:43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</row>
    <row r="261" spans="1:43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</row>
    <row r="262" spans="1:43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</row>
    <row r="263" spans="1:43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</row>
    <row r="264" spans="1:43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</row>
    <row r="265" spans="1:43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</row>
    <row r="266" spans="1:43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</row>
    <row r="267" spans="1:43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</row>
    <row r="268" spans="1:43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</row>
    <row r="269" spans="1:43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</row>
    <row r="270" spans="1:43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</row>
    <row r="271" spans="1:43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</row>
    <row r="272" spans="1:43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</row>
    <row r="273" spans="1:43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</row>
    <row r="274" spans="1:43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</row>
    <row r="275" spans="1:43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</row>
    <row r="276" spans="1:43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</row>
    <row r="277" spans="1:43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</row>
    <row r="278" spans="1:43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</row>
    <row r="279" spans="1:43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</row>
    <row r="280" spans="1:43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</row>
    <row r="281" spans="1:43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</row>
    <row r="282" spans="1:43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</row>
    <row r="283" spans="1:43" ht="21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</row>
    <row r="284" spans="1:43" ht="21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</row>
    <row r="285" spans="1:43" ht="21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</row>
    <row r="286" spans="1:43" ht="21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</row>
    <row r="287" spans="1:43" ht="21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</row>
    <row r="288" spans="1:43" ht="21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</row>
    <row r="289" spans="1:43" ht="21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</row>
    <row r="290" spans="1:43" ht="21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</row>
    <row r="291" spans="1:43" ht="21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</row>
    <row r="292" spans="1:43" ht="21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</row>
    <row r="293" spans="1:43" ht="2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</row>
    <row r="294" spans="1:43" ht="21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</row>
    <row r="295" spans="1:43" ht="21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</row>
    <row r="296" spans="1:43" ht="21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</row>
    <row r="297" spans="1:43" ht="21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</row>
    <row r="298" spans="1:43" ht="2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</row>
    <row r="299" spans="1:43" ht="21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</row>
    <row r="300" spans="1:43" ht="21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</row>
    <row r="301" spans="1:43" ht="21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</row>
    <row r="302" spans="1:43" ht="21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</row>
    <row r="303" spans="1:43" ht="21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</row>
    <row r="304" spans="1:43" ht="2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</row>
    <row r="305" spans="1:43" ht="21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</row>
    <row r="306" spans="1:43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</row>
    <row r="307" spans="1:43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</row>
    <row r="308" spans="1:43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</row>
    <row r="309" spans="1:43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</row>
    <row r="310" spans="1:43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</row>
    <row r="311" spans="1:43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</row>
    <row r="312" spans="1:43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</row>
    <row r="313" spans="1:43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</row>
    <row r="314" spans="1:43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</row>
    <row r="315" spans="1:43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</row>
    <row r="316" spans="1:43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</row>
    <row r="317" spans="1:43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</row>
    <row r="318" spans="1:43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</row>
    <row r="319" spans="1:43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</row>
    <row r="320" spans="1:43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</row>
    <row r="321" spans="1:43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</row>
    <row r="322" spans="1:43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</row>
    <row r="323" spans="1:43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</row>
    <row r="324" spans="1:43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</row>
    <row r="325" spans="1:43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</row>
    <row r="326" spans="1:43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</row>
    <row r="327" spans="1:43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</row>
    <row r="328" spans="1:43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</row>
    <row r="329" spans="1:43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</row>
    <row r="330" spans="1:43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</row>
    <row r="331" spans="1:43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</row>
    <row r="332" spans="1:43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</row>
    <row r="333" spans="1:43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</row>
    <row r="334" spans="1:43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</row>
    <row r="335" spans="1:43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</row>
    <row r="336" spans="1:43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</row>
    <row r="337" spans="1:43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</row>
    <row r="338" spans="1:43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</row>
    <row r="339" spans="1:43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</row>
    <row r="340" spans="1:43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</row>
    <row r="341" spans="1:43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</row>
    <row r="342" spans="1:43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</row>
    <row r="343" spans="1:43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</row>
    <row r="344" spans="1:43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</row>
    <row r="345" spans="1:43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</row>
    <row r="346" spans="1:43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</row>
    <row r="347" spans="1:43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</row>
    <row r="348" spans="1:43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</row>
    <row r="349" spans="1:43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</row>
    <row r="350" spans="1:43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</row>
    <row r="351" spans="1:43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</row>
    <row r="352" spans="1:43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</row>
    <row r="353" spans="1:43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</row>
    <row r="354" spans="1:43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</row>
    <row r="355" spans="1:43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</row>
    <row r="356" spans="1:43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</row>
    <row r="357" spans="1:43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</row>
    <row r="358" spans="1:43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</row>
    <row r="359" spans="1:43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</row>
    <row r="360" spans="1:43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</row>
    <row r="361" spans="1:43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</row>
    <row r="362" spans="1:43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</row>
    <row r="363" spans="1:43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</row>
    <row r="364" spans="1:43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</row>
    <row r="365" spans="1:43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</row>
    <row r="366" spans="1:43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</row>
    <row r="367" spans="1:43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</row>
    <row r="368" spans="1:43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</row>
    <row r="369" spans="1:43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</row>
    <row r="370" spans="1:43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</row>
    <row r="371" spans="1:43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</row>
    <row r="372" spans="1:43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</row>
    <row r="373" spans="1:43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</row>
    <row r="374" spans="1:43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</row>
    <row r="375" spans="1:43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</row>
    <row r="376" spans="1:43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</row>
    <row r="377" spans="1:43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</row>
    <row r="378" spans="1:43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</row>
    <row r="379" spans="1:43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</row>
    <row r="380" spans="1:43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</row>
    <row r="381" spans="1:43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</row>
    <row r="382" spans="1:43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</row>
    <row r="383" spans="1:43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</row>
    <row r="384" spans="1:43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</row>
    <row r="385" spans="1:43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</row>
    <row r="386" spans="1:43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</row>
    <row r="387" spans="1:43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</row>
    <row r="388" spans="1:43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</row>
    <row r="389" spans="1:43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</row>
    <row r="390" spans="1:43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</row>
    <row r="391" spans="1:43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</row>
    <row r="392" spans="1:43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</row>
    <row r="393" spans="1:43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</row>
    <row r="394" spans="1:43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</row>
    <row r="395" spans="1:43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</row>
    <row r="396" spans="1:43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</row>
    <row r="397" spans="1:43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</row>
    <row r="398" spans="1:43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</row>
    <row r="399" spans="1:43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</row>
    <row r="400" spans="1:43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</row>
    <row r="401" spans="1:43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</row>
    <row r="402" spans="1:43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</row>
    <row r="403" spans="1:43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</row>
    <row r="404" spans="1:43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</row>
    <row r="405" spans="1:43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</row>
    <row r="406" spans="1:43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</row>
    <row r="407" spans="1:43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</row>
    <row r="408" spans="1:43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</row>
    <row r="409" spans="1:43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</row>
    <row r="410" spans="1:43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</row>
    <row r="411" spans="1:43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</row>
    <row r="412" spans="1:43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</row>
    <row r="413" spans="1:43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</row>
    <row r="414" spans="1:43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</row>
    <row r="415" spans="1:43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</row>
    <row r="416" spans="1:43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</row>
    <row r="417" spans="1:43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</row>
    <row r="418" spans="1:43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</row>
    <row r="419" spans="1:43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</row>
    <row r="420" spans="1:43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</row>
    <row r="421" spans="1:43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</row>
    <row r="422" spans="1:43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</row>
    <row r="423" spans="1:43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</row>
    <row r="424" spans="1:43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</row>
    <row r="425" spans="1:43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</row>
    <row r="426" spans="1:43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</row>
    <row r="427" spans="1:43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</row>
    <row r="428" spans="1:43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</row>
    <row r="429" spans="1:43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</row>
    <row r="430" spans="1:43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</row>
    <row r="431" spans="1:43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</row>
    <row r="432" spans="1:43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</row>
    <row r="433" spans="1:43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</row>
    <row r="434" spans="1:43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</row>
    <row r="435" spans="1:43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</row>
    <row r="436" spans="1:43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</row>
    <row r="437" spans="1:43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</row>
    <row r="438" spans="1:43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</row>
    <row r="439" spans="1:43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</row>
    <row r="440" spans="1:43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</row>
    <row r="441" spans="1:43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</row>
    <row r="442" spans="1:43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</row>
    <row r="443" spans="1:43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</row>
    <row r="444" spans="1:43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</row>
    <row r="445" spans="1:43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</row>
    <row r="446" spans="1:43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</row>
    <row r="447" spans="1:43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</row>
    <row r="448" spans="1:43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</row>
    <row r="449" spans="1:43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</row>
    <row r="450" spans="1:43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</row>
    <row r="451" spans="1:43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</row>
    <row r="452" spans="1:43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</row>
    <row r="453" spans="1:43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</row>
    <row r="454" spans="1:43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</row>
    <row r="455" spans="1:43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</row>
    <row r="456" spans="1:43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</row>
    <row r="457" spans="1:43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</row>
    <row r="458" spans="1:43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</row>
    <row r="459" spans="1:43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</row>
    <row r="460" spans="1:43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</row>
    <row r="461" spans="1:43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</row>
    <row r="462" spans="1:43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</row>
    <row r="463" spans="1:43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</row>
    <row r="464" spans="1:43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</row>
    <row r="465" spans="1:43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</row>
    <row r="466" spans="1:43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</row>
    <row r="467" spans="1:43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</row>
    <row r="468" spans="1:43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</row>
    <row r="469" spans="1:43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</row>
    <row r="470" spans="1:43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</row>
    <row r="471" spans="1:43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</row>
    <row r="472" spans="1:43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</row>
    <row r="473" spans="1:43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</row>
    <row r="474" spans="1:43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</row>
    <row r="475" spans="1:43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</row>
    <row r="476" spans="1:43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</row>
    <row r="477" spans="1:43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</row>
    <row r="478" spans="1:43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</row>
    <row r="479" spans="1:43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</row>
    <row r="480" spans="1:43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</row>
    <row r="481" spans="1:43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</row>
    <row r="482" spans="1:43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</row>
    <row r="483" spans="1:43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</row>
    <row r="484" spans="1:43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</row>
    <row r="485" spans="1:43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</row>
    <row r="486" spans="1:43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</row>
    <row r="487" spans="1:43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</row>
    <row r="488" spans="1:43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</row>
    <row r="489" spans="1:43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</row>
    <row r="490" spans="1:43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</row>
    <row r="491" spans="1:43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</row>
    <row r="492" spans="1:43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</row>
    <row r="493" spans="1:43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</row>
    <row r="494" spans="1:43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</row>
    <row r="495" spans="1:43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</row>
    <row r="496" spans="1:43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</row>
    <row r="497" spans="1:43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</row>
    <row r="498" spans="1:43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</row>
    <row r="499" spans="1:43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</row>
    <row r="500" spans="1:43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</row>
    <row r="501" spans="1:43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</row>
    <row r="502" spans="1:43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</row>
    <row r="503" spans="1:43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</row>
    <row r="504" spans="1:43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</row>
    <row r="505" spans="1:43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</row>
    <row r="506" spans="1:43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</row>
    <row r="507" spans="1:43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</row>
    <row r="508" spans="1:43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</row>
    <row r="509" spans="1:43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</row>
    <row r="510" spans="1:43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</row>
    <row r="511" spans="1:43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</row>
    <row r="512" spans="1:43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</row>
    <row r="513" spans="1:43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</row>
    <row r="514" spans="1:43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</row>
    <row r="515" spans="1:43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</row>
    <row r="516" spans="1:43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</row>
    <row r="517" spans="1:43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</row>
    <row r="518" spans="1:43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</row>
    <row r="519" spans="1:43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</row>
    <row r="520" spans="1:43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</row>
    <row r="521" spans="1:43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</row>
    <row r="522" spans="1:43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</row>
    <row r="523" spans="1:43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</row>
    <row r="524" spans="1:43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</row>
    <row r="525" spans="1:43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</row>
    <row r="526" spans="1:43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</row>
    <row r="527" spans="1:43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</row>
    <row r="528" spans="1:43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</row>
    <row r="529" spans="1:43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</row>
    <row r="530" spans="1:43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</row>
    <row r="531" spans="1:43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</row>
    <row r="532" spans="1:43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</row>
    <row r="533" spans="1:43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</row>
    <row r="534" spans="1:43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</row>
    <row r="535" spans="1:43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</row>
    <row r="536" spans="1:43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</row>
    <row r="537" spans="1:43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</row>
    <row r="538" spans="1:43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</row>
    <row r="539" spans="1:43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</row>
    <row r="540" spans="1:43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</row>
    <row r="541" spans="1:43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</row>
    <row r="542" spans="1:43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</row>
    <row r="543" spans="1:43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</row>
    <row r="544" spans="1:43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</row>
    <row r="545" spans="1:43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</row>
    <row r="546" spans="1:43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</row>
    <row r="547" spans="1:43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</row>
    <row r="548" spans="1:43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</row>
    <row r="549" spans="1:43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</row>
    <row r="550" spans="1:43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</row>
    <row r="551" spans="1:43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</row>
    <row r="552" spans="1:43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</row>
    <row r="553" spans="1:43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</row>
    <row r="554" spans="1:43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</row>
    <row r="555" spans="1:43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</row>
    <row r="556" spans="1:43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</row>
    <row r="557" spans="1:43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</row>
    <row r="558" spans="1:43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</row>
    <row r="559" spans="1:43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</row>
    <row r="560" spans="1:43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</row>
    <row r="561" spans="1:43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</row>
    <row r="562" spans="1:43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</row>
    <row r="563" spans="1:43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</row>
    <row r="564" spans="1:43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</row>
    <row r="565" spans="1:43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</row>
    <row r="566" spans="1:43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</row>
    <row r="567" spans="1:43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</row>
    <row r="568" spans="1:43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</row>
    <row r="569" spans="1:43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</row>
    <row r="570" spans="1:43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</row>
    <row r="571" spans="1:43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</row>
    <row r="572" spans="1:43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</row>
    <row r="573" spans="1:43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</row>
    <row r="574" spans="1:43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</row>
    <row r="575" spans="1:43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</row>
    <row r="576" spans="1:43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</row>
    <row r="577" spans="1:43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</row>
    <row r="578" spans="1:43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</row>
    <row r="579" spans="1:43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</row>
    <row r="580" spans="1:43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</row>
    <row r="581" spans="1:43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</row>
    <row r="582" spans="1:43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</row>
    <row r="583" spans="1:43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</row>
    <row r="584" spans="1:43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</row>
    <row r="585" spans="1:43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</row>
    <row r="586" spans="1:43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</row>
    <row r="587" spans="1:43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</row>
    <row r="588" spans="1:43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</row>
    <row r="589" spans="1:43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</row>
    <row r="590" spans="1:43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</row>
    <row r="591" spans="1:43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</row>
    <row r="592" spans="1:43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</row>
    <row r="593" spans="1:43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</row>
    <row r="594" spans="1:43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</row>
    <row r="595" spans="1:43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</row>
    <row r="596" spans="1:43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</row>
    <row r="597" spans="1:43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</row>
    <row r="598" spans="1:43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</row>
    <row r="599" spans="1:43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</row>
    <row r="600" spans="1:43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</row>
    <row r="601" spans="1:43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</row>
    <row r="602" spans="1:43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</row>
    <row r="603" spans="1:43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</row>
    <row r="604" spans="1:43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</row>
    <row r="605" spans="1:43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</row>
    <row r="606" spans="1:43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</row>
    <row r="607" spans="1:43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</row>
    <row r="608" spans="1:43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</row>
    <row r="609" spans="1:43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</row>
    <row r="610" spans="1:43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</row>
    <row r="611" spans="1:43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</row>
    <row r="612" spans="1:43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</row>
    <row r="613" spans="1:43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</row>
    <row r="614" spans="1:43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</row>
    <row r="615" spans="1:43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</row>
    <row r="616" spans="1:43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</row>
    <row r="617" spans="1:43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</row>
    <row r="618" spans="1:43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</row>
    <row r="619" spans="1:43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</row>
    <row r="620" spans="1:43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</row>
    <row r="621" spans="1:43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</row>
    <row r="622" spans="1:43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</row>
    <row r="623" spans="1:43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</row>
    <row r="624" spans="1:43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</row>
    <row r="625" spans="1:43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</row>
    <row r="626" spans="1:43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</row>
    <row r="627" spans="1:43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</row>
    <row r="628" spans="1:43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</row>
    <row r="629" spans="1:43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</row>
    <row r="630" spans="1:43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</row>
    <row r="631" spans="1:43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</row>
    <row r="632" spans="1:43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</row>
    <row r="633" spans="1:43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</row>
    <row r="634" spans="1:43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</row>
    <row r="635" spans="1:43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</row>
    <row r="636" spans="1:43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</row>
    <row r="637" spans="1:43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</row>
    <row r="638" spans="1:43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</row>
    <row r="639" spans="1:43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</row>
    <row r="640" spans="1:43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</row>
    <row r="641" spans="1:43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</row>
    <row r="642" spans="1:43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</row>
    <row r="643" spans="1:43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</row>
    <row r="644" spans="1:43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</row>
    <row r="645" spans="1:43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</row>
    <row r="646" spans="1:43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</row>
    <row r="647" spans="1:43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</row>
    <row r="648" spans="1:43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</row>
    <row r="649" spans="1:43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</row>
    <row r="650" spans="1:43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</row>
    <row r="651" spans="1:43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</row>
    <row r="652" spans="1:43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</row>
    <row r="653" spans="1:43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</row>
    <row r="654" spans="1:43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</row>
    <row r="655" spans="1:43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</row>
    <row r="656" spans="1:43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</row>
    <row r="657" spans="1:43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</row>
    <row r="658" spans="1:43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</row>
    <row r="659" spans="1:43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</row>
    <row r="660" spans="1:43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</row>
    <row r="661" spans="1:43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</row>
    <row r="662" spans="1:43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</row>
    <row r="663" spans="1:43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</row>
    <row r="664" spans="1:43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</row>
    <row r="665" spans="1:43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</row>
    <row r="666" spans="1:43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</row>
    <row r="667" spans="1:43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</row>
    <row r="668" spans="1:43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</row>
    <row r="669" spans="1:43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</row>
    <row r="670" spans="1:43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</row>
    <row r="671" spans="1:43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</row>
    <row r="672" spans="1:43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</row>
    <row r="673" spans="1:43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</row>
    <row r="674" spans="1:43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</row>
    <row r="675" spans="1:43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</row>
    <row r="676" spans="1:43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</row>
    <row r="677" spans="1:43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</row>
    <row r="678" spans="1:43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</row>
    <row r="679" spans="1:43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</row>
    <row r="680" spans="1:43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</row>
    <row r="681" spans="1:43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</row>
    <row r="682" spans="1:43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</row>
    <row r="683" spans="1:43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</row>
    <row r="684" spans="1:43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</row>
    <row r="685" spans="1:43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</row>
    <row r="686" spans="1:43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</row>
    <row r="687" spans="1:43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</row>
    <row r="688" spans="1:43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</row>
    <row r="689" spans="1:43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</row>
    <row r="690" spans="1:43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</row>
    <row r="691" spans="1:43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</row>
    <row r="692" spans="1:43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</row>
    <row r="693" spans="1:43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</row>
    <row r="694" spans="1:43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</row>
    <row r="695" spans="1:43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</row>
    <row r="696" spans="1:43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</row>
    <row r="697" spans="1:43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</row>
    <row r="698" spans="1:43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</row>
    <row r="699" spans="1:43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</row>
    <row r="700" spans="1:43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</row>
    <row r="701" spans="1:43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</row>
    <row r="702" spans="1:43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</row>
    <row r="703" spans="1:43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</row>
    <row r="704" spans="1:43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</row>
    <row r="705" spans="1:43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</row>
    <row r="706" spans="1:43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</row>
    <row r="707" spans="1:43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</row>
    <row r="708" spans="1:43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</row>
    <row r="709" spans="1:43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</row>
    <row r="710" spans="1:43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</row>
    <row r="711" spans="1:43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</row>
    <row r="712" spans="1:43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</row>
    <row r="713" spans="1:43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</row>
    <row r="714" spans="1:43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</row>
    <row r="715" spans="1:43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</row>
    <row r="716" spans="1:43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</row>
    <row r="717" spans="1:43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</row>
    <row r="718" spans="1:43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</row>
    <row r="719" spans="1:43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</row>
    <row r="720" spans="1:43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</row>
    <row r="721" spans="1:43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</row>
    <row r="722" spans="1:43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</row>
    <row r="723" spans="1:43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</row>
    <row r="724" spans="1:43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</row>
    <row r="725" spans="1:43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</row>
    <row r="726" spans="1:43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</row>
    <row r="727" spans="1:43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</row>
    <row r="728" spans="1:43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</row>
    <row r="729" spans="1:43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</row>
    <row r="730" spans="1:43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</row>
    <row r="731" spans="1:43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</row>
    <row r="732" spans="1:43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</row>
    <row r="733" spans="1:43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</row>
    <row r="734" spans="1:43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</row>
    <row r="735" spans="1:43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</row>
    <row r="736" spans="1:43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</row>
    <row r="737" spans="1:43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</row>
    <row r="738" spans="1:43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</row>
    <row r="739" spans="1:43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</row>
    <row r="740" spans="1:43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</row>
    <row r="741" spans="1:43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</row>
    <row r="742" spans="1:43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</row>
    <row r="743" spans="1:43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</row>
    <row r="744" spans="1:43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</row>
    <row r="745" spans="1:43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</row>
    <row r="746" spans="1:43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</row>
    <row r="747" spans="1:43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</row>
    <row r="748" spans="1:43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</row>
    <row r="749" spans="1:43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</row>
    <row r="750" spans="1:43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</row>
    <row r="751" spans="1:43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</row>
    <row r="752" spans="1:43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</row>
    <row r="753" spans="1:43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</row>
    <row r="754" spans="1:43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</row>
    <row r="755" spans="1:43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</row>
    <row r="756" spans="1:43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</row>
    <row r="757" spans="1:43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</row>
    <row r="758" spans="1:43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</row>
    <row r="759" spans="1:43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</row>
    <row r="760" spans="1:43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</row>
    <row r="761" spans="1:43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</row>
    <row r="762" spans="1:43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</row>
    <row r="763" spans="1:43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</row>
    <row r="764" spans="1:43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</row>
    <row r="765" spans="1:43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</row>
    <row r="766" spans="1:43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</row>
    <row r="767" spans="1:43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</row>
    <row r="768" spans="1:43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</row>
    <row r="769" spans="1:43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</row>
    <row r="770" spans="1:43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</row>
    <row r="771" spans="1:43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</row>
    <row r="772" spans="1:43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</row>
    <row r="773" spans="1:43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</row>
    <row r="774" spans="1:43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</row>
    <row r="775" spans="1:43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</row>
    <row r="776" spans="1:43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</row>
    <row r="777" spans="1:43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</row>
    <row r="778" spans="1:43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</row>
    <row r="779" spans="1:43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</row>
    <row r="780" spans="1:43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</row>
    <row r="781" spans="1:43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</row>
    <row r="782" spans="1:43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</row>
    <row r="783" spans="1:43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</row>
    <row r="784" spans="1:43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</row>
    <row r="785" spans="1:43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</row>
    <row r="786" spans="1:43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</row>
    <row r="787" spans="1:43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</row>
    <row r="788" spans="1:43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</row>
    <row r="789" spans="1:43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</row>
    <row r="790" spans="1:43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</row>
    <row r="791" spans="1:43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</row>
    <row r="792" spans="1:43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</row>
    <row r="793" spans="1:43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</row>
    <row r="794" spans="1:43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</row>
    <row r="795" spans="1:43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</row>
    <row r="796" spans="1:43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</row>
    <row r="797" spans="1:43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</row>
    <row r="798" spans="1:43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</row>
    <row r="799" spans="1:43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</row>
    <row r="800" spans="1:43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</row>
    <row r="801" spans="1:43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</row>
    <row r="802" spans="1:43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</row>
    <row r="803" spans="1:43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</row>
    <row r="804" spans="1:43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</row>
    <row r="805" spans="1:43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</row>
    <row r="806" spans="1:43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</row>
    <row r="807" spans="1:43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</row>
    <row r="808" spans="1:43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</row>
    <row r="809" spans="1:43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</row>
    <row r="810" spans="1:43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</row>
    <row r="811" spans="1:43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</row>
    <row r="812" spans="1:43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</row>
    <row r="813" spans="1:43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</row>
    <row r="814" spans="1:43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</row>
    <row r="815" spans="1:43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</row>
    <row r="816" spans="1:43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</row>
    <row r="817" spans="1:43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</row>
    <row r="818" spans="1:43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</row>
    <row r="819" spans="1:43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</row>
    <row r="820" spans="1:43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</row>
    <row r="821" spans="1:43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</row>
    <row r="822" spans="1:43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</row>
    <row r="823" spans="1:43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</row>
    <row r="824" spans="1:43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</row>
    <row r="825" spans="1:43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</row>
    <row r="826" spans="1:43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</row>
    <row r="827" spans="1:43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</row>
    <row r="828" spans="1:43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</row>
    <row r="829" spans="1:43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</row>
    <row r="830" spans="1:43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</row>
    <row r="831" spans="1:43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</row>
    <row r="832" spans="1:43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</row>
    <row r="833" spans="1:43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</row>
    <row r="834" spans="1:43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</row>
    <row r="835" spans="1:43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</row>
    <row r="836" spans="1:43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</row>
    <row r="837" spans="1:43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</row>
    <row r="838" spans="1:43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</row>
    <row r="839" spans="1:43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</row>
    <row r="840" spans="1:43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</row>
    <row r="841" spans="1:43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</row>
    <row r="842" spans="1:43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</row>
    <row r="843" spans="1:43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</row>
    <row r="844" spans="1:43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</row>
    <row r="845" spans="1:43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</row>
    <row r="846" spans="1:43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</row>
    <row r="847" spans="1:43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</row>
    <row r="848" spans="1:43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</row>
    <row r="849" spans="1:43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</row>
    <row r="850" spans="1:43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</row>
    <row r="851" spans="1:43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</row>
    <row r="852" spans="1:43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</row>
    <row r="853" spans="1:43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</row>
    <row r="854" spans="1:43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</row>
    <row r="855" spans="1:43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</row>
    <row r="856" spans="1:43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</row>
    <row r="857" spans="1:43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</row>
    <row r="858" spans="1:43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</row>
    <row r="859" spans="1:43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</row>
    <row r="860" spans="1:43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</row>
    <row r="861" spans="1:43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</row>
    <row r="862" spans="1:43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</row>
    <row r="863" spans="1:43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</row>
    <row r="864" spans="1:43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</row>
    <row r="865" spans="1:43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</row>
    <row r="866" spans="1:43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</row>
    <row r="867" spans="1:43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</row>
    <row r="868" spans="1:43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</row>
    <row r="869" spans="1:43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</row>
    <row r="870" spans="1:43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</row>
    <row r="871" spans="1:43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</row>
    <row r="872" spans="1:43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</row>
    <row r="873" spans="1:43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</row>
    <row r="874" spans="1:43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</row>
    <row r="875" spans="1:43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</row>
    <row r="876" spans="1:43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</row>
    <row r="877" spans="1:43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</row>
    <row r="878" spans="1:43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</row>
    <row r="879" spans="1:43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</row>
    <row r="880" spans="1:43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</row>
    <row r="881" spans="1:43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</row>
    <row r="882" spans="1:43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</row>
    <row r="883" spans="1:43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</row>
    <row r="884" spans="1:43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</row>
    <row r="885" spans="1:43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</row>
    <row r="886" spans="1:43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</row>
    <row r="887" spans="1:43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</row>
    <row r="888" spans="1:43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</row>
    <row r="889" spans="1:43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</row>
    <row r="890" spans="1:43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</row>
    <row r="891" spans="1:43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</row>
    <row r="892" spans="1:43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</row>
    <row r="893" spans="1:43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</row>
    <row r="894" spans="1:43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</row>
    <row r="895" spans="1:43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</row>
    <row r="896" spans="1:43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</row>
    <row r="897" spans="1:43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</row>
    <row r="898" spans="1:43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</row>
    <row r="899" spans="1:43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</row>
    <row r="900" spans="1:43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</row>
    <row r="901" spans="1:43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</row>
    <row r="902" spans="1:43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</row>
    <row r="903" spans="1:43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</row>
    <row r="904" spans="1:43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</row>
    <row r="905" spans="1:43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</row>
    <row r="906" spans="1:43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</row>
    <row r="907" spans="1:43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</row>
    <row r="908" spans="1:43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</row>
    <row r="909" spans="1:43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</row>
    <row r="910" spans="1:43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</row>
    <row r="911" spans="1:43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</row>
    <row r="912" spans="1:43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</row>
    <row r="913" spans="1:43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</row>
    <row r="914" spans="1:43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</row>
    <row r="915" spans="1:43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</row>
    <row r="916" spans="1:43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</row>
    <row r="917" spans="1:43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</row>
    <row r="918" spans="1:43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</row>
    <row r="919" spans="1:43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</row>
    <row r="920" spans="1:43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</row>
    <row r="921" spans="1:43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</row>
    <row r="922" spans="1:43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</row>
    <row r="923" spans="1:43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</row>
    <row r="924" spans="1:43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</row>
    <row r="925" spans="1:43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</row>
    <row r="926" spans="1:43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</row>
    <row r="927" spans="1:43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</row>
    <row r="928" spans="1:43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</row>
    <row r="929" spans="1:43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</row>
    <row r="930" spans="1:43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</row>
    <row r="931" spans="1:43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</row>
    <row r="932" spans="1:43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</row>
    <row r="933" spans="1:43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</row>
    <row r="934" spans="1:43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</row>
    <row r="935" spans="1:43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</row>
    <row r="936" spans="1:43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</row>
    <row r="937" spans="1:43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</row>
    <row r="938" spans="1:43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</row>
    <row r="939" spans="1:43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</row>
    <row r="940" spans="1:43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</row>
    <row r="941" spans="1:43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</row>
    <row r="942" spans="1:43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</row>
    <row r="943" spans="1:43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</row>
    <row r="944" spans="1:43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</row>
    <row r="945" spans="1:43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</row>
    <row r="946" spans="1:43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</row>
    <row r="947" spans="1:43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</row>
    <row r="948" spans="1:43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</row>
    <row r="949" spans="1:43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</row>
    <row r="950" spans="1:43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</row>
    <row r="951" spans="1:43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</row>
    <row r="952" spans="1:43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</row>
    <row r="953" spans="1:43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</row>
    <row r="954" spans="1:43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</row>
    <row r="955" spans="1:43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</row>
    <row r="956" spans="1:43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</row>
    <row r="957" spans="1:43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</row>
    <row r="958" spans="1:43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</row>
    <row r="959" spans="1:43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</row>
    <row r="960" spans="1:43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</row>
    <row r="961" spans="1:43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</row>
    <row r="962" spans="1:43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</row>
    <row r="963" spans="1:43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</row>
    <row r="964" spans="1:43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</row>
    <row r="965" spans="1:43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</row>
    <row r="966" spans="1:43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</row>
    <row r="967" spans="1:43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</row>
    <row r="968" spans="1:43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</row>
    <row r="969" spans="1:43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</row>
    <row r="970" spans="1:43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</row>
    <row r="971" spans="1:43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</row>
    <row r="972" spans="1:43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</row>
    <row r="973" spans="1:43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</row>
    <row r="974" spans="1:43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</row>
    <row r="975" spans="1:43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</row>
    <row r="976" spans="1:43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</row>
    <row r="977" spans="1:43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</row>
    <row r="978" spans="1:43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</row>
    <row r="979" spans="1:43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</row>
    <row r="980" spans="1:43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</row>
    <row r="981" spans="1:43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</row>
    <row r="982" spans="1:43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</row>
    <row r="983" spans="1:43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</row>
    <row r="984" spans="1:43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</row>
    <row r="985" spans="1:43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</row>
    <row r="986" spans="1:43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</row>
    <row r="987" spans="1:43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</row>
    <row r="988" spans="1:43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</row>
    <row r="989" spans="1:43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</row>
    <row r="990" spans="1:43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</row>
    <row r="991" spans="1:43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</row>
    <row r="992" spans="1:43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</row>
    <row r="993" spans="1:43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</row>
    <row r="994" spans="1:43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</row>
    <row r="995" spans="1:43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</row>
    <row r="996" spans="1:43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</row>
    <row r="997" spans="1:43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</row>
    <row r="998" spans="1:43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</row>
    <row r="999" spans="1:43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</row>
    <row r="1000" spans="1:43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</row>
    <row r="1001" spans="1:43" ht="21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  <c r="AG1001" s="29"/>
      <c r="AH1001" s="29"/>
      <c r="AI1001" s="29"/>
      <c r="AJ1001" s="29"/>
      <c r="AK1001" s="29"/>
      <c r="AL1001" s="29"/>
      <c r="AM1001" s="29"/>
      <c r="AN1001" s="29"/>
      <c r="AO1001" s="29"/>
      <c r="AP1001" s="29"/>
      <c r="AQ1001" s="29"/>
    </row>
    <row r="1002" spans="1:43" ht="21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  <c r="AG1002" s="29"/>
      <c r="AH1002" s="29"/>
      <c r="AI1002" s="29"/>
      <c r="AJ1002" s="29"/>
      <c r="AK1002" s="29"/>
      <c r="AL1002" s="29"/>
      <c r="AM1002" s="29"/>
      <c r="AN1002" s="29"/>
      <c r="AO1002" s="29"/>
      <c r="AP1002" s="29"/>
      <c r="AQ1002" s="29"/>
    </row>
  </sheetData>
  <mergeCells count="4">
    <mergeCell ref="D5:V5"/>
    <mergeCell ref="D6:R6"/>
    <mergeCell ref="N7:P7"/>
    <mergeCell ref="J8:L8"/>
  </mergeCells>
  <pageMargins left="0.78740157480315" right="0.47244094488189" top="0.748031496062992" bottom="0.748031496062992" header="0" footer="0"/>
  <pageSetup orientation="landscape" paperSize="9" scale="7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view="pageBreakPreview" zoomScale="62" zoomScaleNormal="117" zoomScaleSheetLayoutView="62" workbookViewId="0" topLeftCell="A1">
      <selection pane="topLeft" activeCell="S15" sqref="S15"/>
    </sheetView>
  </sheetViews>
  <sheetFormatPr defaultColWidth="12.695" defaultRowHeight="15" customHeight="1"/>
  <cols>
    <col min="1" max="1" width="28.5" customWidth="1"/>
    <col min="2" max="2" width="9.25" customWidth="1"/>
    <col min="3" max="3" width="2.25" customWidth="1"/>
    <col min="4" max="4" width="11.75" customWidth="1"/>
    <col min="5" max="5" width="2.25" customWidth="1"/>
    <col min="6" max="6" width="12.75" customWidth="1"/>
    <col min="7" max="7" width="2.25" customWidth="1"/>
    <col min="8" max="8" width="12.75" customWidth="1"/>
    <col min="9" max="9" width="2.25" customWidth="1"/>
    <col min="11" max="11" width="2.25" customWidth="1"/>
    <col min="12" max="12" width="23.75" customWidth="1"/>
    <col min="13" max="13" width="2.25" customWidth="1"/>
    <col min="14" max="14" width="17" customWidth="1"/>
    <col min="15" max="15" width="2.25" customWidth="1"/>
    <col min="16" max="16" width="16.25" customWidth="1"/>
    <col min="17" max="17" width="11" customWidth="1"/>
  </cols>
  <sheetData>
    <row r="1" spans="1:26" ht="21" customHeight="1">
      <c r="A1" s="34" t="s">
        <v>0</v>
      </c>
      <c r="B1" s="29"/>
      <c r="C1" s="29"/>
      <c r="D1" s="31"/>
      <c r="E1" s="31"/>
      <c r="F1" s="31"/>
      <c r="G1" s="31"/>
      <c r="H1" s="30"/>
      <c r="I1" s="31"/>
      <c r="J1" s="30"/>
      <c r="K1" s="31"/>
      <c r="L1" s="31"/>
      <c r="M1" s="31"/>
      <c r="N1" s="31"/>
      <c r="O1" s="31"/>
      <c r="P1" s="33" t="s">
        <v>8</v>
      </c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1" customHeight="1">
      <c r="A2" s="32" t="s">
        <v>153</v>
      </c>
      <c r="B2" s="29"/>
      <c r="C2" s="29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3" t="s">
        <v>85</v>
      </c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1" customHeight="1">
      <c r="A3" s="28" t="s">
        <v>152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1" customHeight="1">
      <c r="A4" s="28"/>
      <c r="B4" s="29"/>
      <c r="C4" s="2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36" t="s">
        <v>3</v>
      </c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1" customHeight="1">
      <c r="A5" s="34"/>
      <c r="B5" s="29"/>
      <c r="C5" s="29"/>
      <c r="D5" s="192" t="s">
        <v>5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1" customHeight="1">
      <c r="A6" s="38"/>
      <c r="B6" s="39"/>
      <c r="C6" s="29"/>
      <c r="D6" s="40"/>
      <c r="E6" s="31"/>
      <c r="F6" s="40"/>
      <c r="G6" s="40"/>
      <c r="H6" s="29"/>
      <c r="I6" s="29"/>
      <c r="J6" s="29"/>
      <c r="K6" s="31"/>
      <c r="L6" s="195" t="s">
        <v>79</v>
      </c>
      <c r="M6" s="194"/>
      <c r="N6" s="194"/>
      <c r="O6" s="40"/>
      <c r="P6" s="40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21" customHeight="1">
      <c r="A7" s="38"/>
      <c r="B7" s="39"/>
      <c r="C7" s="29"/>
      <c r="D7" s="40"/>
      <c r="E7" s="31"/>
      <c r="F7" s="40"/>
      <c r="G7" s="40"/>
      <c r="H7" s="192" t="s">
        <v>155</v>
      </c>
      <c r="I7" s="190"/>
      <c r="J7" s="190"/>
      <c r="K7" s="31"/>
      <c r="L7" s="53" t="s">
        <v>109</v>
      </c>
      <c r="M7" s="29"/>
      <c r="N7" s="29"/>
      <c r="O7" s="40"/>
      <c r="P7" s="40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21" customHeight="1">
      <c r="A8" s="38"/>
      <c r="B8" s="39"/>
      <c r="C8" s="29"/>
      <c r="D8" s="40"/>
      <c r="E8" s="31"/>
      <c r="F8" s="40"/>
      <c r="G8" s="40"/>
      <c r="H8" s="40"/>
      <c r="I8" s="40"/>
      <c r="J8" s="40"/>
      <c r="K8" s="31"/>
      <c r="L8" s="55" t="s">
        <v>156</v>
      </c>
      <c r="M8" s="40"/>
      <c r="N8" s="37"/>
      <c r="O8" s="40"/>
      <c r="P8" s="40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1" customHeight="1">
      <c r="A9" s="38"/>
      <c r="B9" s="39"/>
      <c r="C9" s="29"/>
      <c r="D9" s="40"/>
      <c r="E9" s="31"/>
      <c r="F9" s="40"/>
      <c r="G9" s="40"/>
      <c r="H9" s="40"/>
      <c r="I9" s="40"/>
      <c r="J9" s="40"/>
      <c r="K9" s="31"/>
      <c r="L9" s="55" t="s">
        <v>158</v>
      </c>
      <c r="M9" s="40"/>
      <c r="N9" s="37" t="s">
        <v>159</v>
      </c>
      <c r="O9" s="40"/>
      <c r="P9" s="40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21" customHeight="1">
      <c r="A10" s="38"/>
      <c r="B10" s="39"/>
      <c r="C10" s="29"/>
      <c r="D10" s="40" t="s">
        <v>161</v>
      </c>
      <c r="E10" s="31"/>
      <c r="F10" s="40" t="s">
        <v>162</v>
      </c>
      <c r="G10" s="40"/>
      <c r="H10" s="40" t="s">
        <v>164</v>
      </c>
      <c r="I10" s="40"/>
      <c r="J10" s="40" t="s">
        <v>165</v>
      </c>
      <c r="K10" s="31"/>
      <c r="L10" s="55" t="s">
        <v>166</v>
      </c>
      <c r="M10" s="40"/>
      <c r="N10" s="37" t="s">
        <v>167</v>
      </c>
      <c r="O10" s="40"/>
      <c r="P10" s="40" t="s">
        <v>159</v>
      </c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21" customHeight="1">
      <c r="A11" s="38"/>
      <c r="B11" s="45" t="s">
        <v>10</v>
      </c>
      <c r="C11" s="29"/>
      <c r="D11" s="51" t="s">
        <v>170</v>
      </c>
      <c r="E11" s="31"/>
      <c r="F11" s="51" t="s">
        <v>171</v>
      </c>
      <c r="G11" s="40"/>
      <c r="H11" s="51" t="s">
        <v>173</v>
      </c>
      <c r="I11" s="40"/>
      <c r="J11" s="51" t="s">
        <v>174</v>
      </c>
      <c r="K11" s="31"/>
      <c r="L11" s="51" t="s">
        <v>175</v>
      </c>
      <c r="M11" s="40"/>
      <c r="N11" s="45" t="s">
        <v>176</v>
      </c>
      <c r="O11" s="40"/>
      <c r="P11" s="51" t="s">
        <v>66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21" customHeight="1">
      <c r="A12" s="38"/>
      <c r="B12" s="37"/>
      <c r="C12" s="29"/>
      <c r="D12" s="40"/>
      <c r="E12" s="31"/>
      <c r="F12" s="40"/>
      <c r="G12" s="40"/>
      <c r="H12" s="40"/>
      <c r="I12" s="40"/>
      <c r="J12" s="40"/>
      <c r="K12" s="31"/>
      <c r="L12" s="40"/>
      <c r="M12" s="40"/>
      <c r="N12" s="37"/>
      <c r="O12" s="40"/>
      <c r="P12" s="40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21" customHeight="1">
      <c r="A13" s="34" t="s">
        <v>179</v>
      </c>
      <c r="B13" s="35"/>
      <c r="C13" s="28"/>
      <c r="D13" s="33">
        <v>1590957</v>
      </c>
      <c r="E13" s="42"/>
      <c r="F13" s="42">
        <v>24</v>
      </c>
      <c r="G13" s="42"/>
      <c r="H13" s="33">
        <v>160000</v>
      </c>
      <c r="I13" s="42"/>
      <c r="J13" s="33">
        <v>3891684</v>
      </c>
      <c r="K13" s="42"/>
      <c r="L13" s="33">
        <v>297685</v>
      </c>
      <c r="M13" s="33"/>
      <c r="N13" s="33">
        <v>297685</v>
      </c>
      <c r="O13" s="42"/>
      <c r="P13" s="33">
        <v>5940350</v>
      </c>
      <c r="Q13" s="49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21" customHeight="1">
      <c r="A14" s="38" t="s">
        <v>246</v>
      </c>
      <c r="B14" s="37">
        <v>18</v>
      </c>
      <c r="C14" s="29"/>
      <c r="D14" s="48">
        <v>0</v>
      </c>
      <c r="E14" s="31"/>
      <c r="F14" s="31">
        <v>0</v>
      </c>
      <c r="G14" s="31"/>
      <c r="H14" s="48">
        <v>0</v>
      </c>
      <c r="I14" s="31"/>
      <c r="J14" s="48">
        <v>-47728</v>
      </c>
      <c r="K14" s="31"/>
      <c r="L14" s="48">
        <v>0</v>
      </c>
      <c r="M14" s="48"/>
      <c r="N14" s="48">
        <v>0</v>
      </c>
      <c r="O14" s="31"/>
      <c r="P14" s="48">
        <v>-47728</v>
      </c>
      <c r="Q14" s="49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21" customHeight="1">
      <c r="A15" s="38" t="s">
        <v>180</v>
      </c>
      <c r="B15" s="37"/>
      <c r="C15" s="29"/>
      <c r="D15" s="48">
        <v>0</v>
      </c>
      <c r="E15" s="48"/>
      <c r="F15" s="48">
        <v>0</v>
      </c>
      <c r="G15" s="48"/>
      <c r="H15" s="48">
        <v>0</v>
      </c>
      <c r="I15" s="48"/>
      <c r="J15" s="48">
        <v>158269</v>
      </c>
      <c r="K15" s="48"/>
      <c r="L15" s="48">
        <v>-15034</v>
      </c>
      <c r="M15" s="48"/>
      <c r="N15" s="48">
        <v>-15034</v>
      </c>
      <c r="O15" s="48"/>
      <c r="P15" s="48">
        <v>143235</v>
      </c>
      <c r="Q15" s="31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1" customHeight="1" thickBot="1">
      <c r="A16" s="34" t="s">
        <v>181</v>
      </c>
      <c r="B16" s="35"/>
      <c r="C16" s="35"/>
      <c r="D16" s="59">
        <v>1590957</v>
      </c>
      <c r="E16" s="42"/>
      <c r="F16" s="59">
        <v>24</v>
      </c>
      <c r="G16" s="33"/>
      <c r="H16" s="59">
        <v>160000</v>
      </c>
      <c r="I16" s="33"/>
      <c r="J16" s="59">
        <v>4002225</v>
      </c>
      <c r="K16" s="33"/>
      <c r="L16" s="59">
        <v>282651</v>
      </c>
      <c r="M16" s="33"/>
      <c r="N16" s="59">
        <v>282651</v>
      </c>
      <c r="O16" s="33"/>
      <c r="P16" s="59">
        <v>6035857</v>
      </c>
      <c r="Q16" s="66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1" customHeight="1" thickTop="1">
      <c r="A17" s="29"/>
      <c r="B17" s="29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21" customHeight="1">
      <c r="A18" s="34" t="s">
        <v>182</v>
      </c>
      <c r="B18" s="35"/>
      <c r="C18" s="28"/>
      <c r="D18" s="33">
        <v>1590957</v>
      </c>
      <c r="E18" s="42"/>
      <c r="F18" s="42">
        <v>24</v>
      </c>
      <c r="G18" s="42"/>
      <c r="H18" s="33">
        <v>160000</v>
      </c>
      <c r="I18" s="42"/>
      <c r="J18" s="33">
        <v>3690616</v>
      </c>
      <c r="K18" s="42"/>
      <c r="L18" s="33">
        <v>411946</v>
      </c>
      <c r="M18" s="33"/>
      <c r="N18" s="33">
        <v>411946</v>
      </c>
      <c r="O18" s="42"/>
      <c r="P18" s="33">
        <v>5853543</v>
      </c>
      <c r="Q18" s="46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21" customHeight="1">
      <c r="A19" s="38" t="s">
        <v>180</v>
      </c>
      <c r="B19" s="37"/>
      <c r="C19" s="29"/>
      <c r="D19" s="48">
        <v>0</v>
      </c>
      <c r="E19" s="48"/>
      <c r="F19" s="48">
        <v>0</v>
      </c>
      <c r="G19" s="48"/>
      <c r="H19" s="48">
        <v>0</v>
      </c>
      <c r="I19" s="48"/>
      <c r="J19" s="48">
        <v>64690</v>
      </c>
      <c r="K19" s="48"/>
      <c r="L19" s="48">
        <v>-78178</v>
      </c>
      <c r="M19" s="48"/>
      <c r="N19" s="48">
        <v>-78178</v>
      </c>
      <c r="O19" s="48"/>
      <c r="P19" s="48">
        <v>-13488</v>
      </c>
      <c r="Q19" s="31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21" customHeight="1" thickBot="1">
      <c r="A20" s="34" t="s">
        <v>183</v>
      </c>
      <c r="B20" s="35"/>
      <c r="C20" s="35"/>
      <c r="D20" s="59">
        <v>1590957</v>
      </c>
      <c r="E20" s="42"/>
      <c r="F20" s="59">
        <v>24</v>
      </c>
      <c r="G20" s="33"/>
      <c r="H20" s="59">
        <v>160000</v>
      </c>
      <c r="I20" s="33"/>
      <c r="J20" s="59">
        <v>3755306</v>
      </c>
      <c r="K20" s="33"/>
      <c r="L20" s="59">
        <v>333768</v>
      </c>
      <c r="M20" s="33"/>
      <c r="N20" s="59">
        <v>333768</v>
      </c>
      <c r="O20" s="33"/>
      <c r="P20" s="59">
        <v>5840055</v>
      </c>
      <c r="Q20" s="66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21" customHeight="1" thickTop="1">
      <c r="A21" s="38"/>
      <c r="B21" s="37"/>
      <c r="C21" s="29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21" customHeight="1">
      <c r="A22" s="29"/>
      <c r="B22" s="29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1" customHeight="1">
      <c r="A23" s="29"/>
      <c r="B23" s="29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21" customHeight="1">
      <c r="A24" s="29"/>
      <c r="B24" s="29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21" customHeight="1">
      <c r="A25" s="29"/>
      <c r="B25" s="29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21" customHeight="1">
      <c r="A26" s="29"/>
      <c r="B26" s="29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21" customHeight="1">
      <c r="A27" s="29"/>
      <c r="B27" s="29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21" customHeight="1">
      <c r="A28" s="29"/>
      <c r="B28" s="29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21" customHeight="1">
      <c r="A29" s="29"/>
      <c r="B29" s="29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21" customHeight="1">
      <c r="A30" s="29"/>
      <c r="B30" s="29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21" customHeight="1">
      <c r="A31" s="29"/>
      <c r="B31" s="29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21" customHeight="1">
      <c r="A32" s="29"/>
      <c r="B32" s="29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21" customHeight="1">
      <c r="A33" s="29"/>
      <c r="B33" s="29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21" customHeight="1">
      <c r="A34" s="29"/>
      <c r="B34" s="29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21" customHeight="1">
      <c r="A35" s="29"/>
      <c r="B35" s="29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21" customHeight="1">
      <c r="A36" s="29"/>
      <c r="B36" s="29"/>
      <c r="C36" s="2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21" customHeight="1">
      <c r="A37" s="29"/>
      <c r="B37" s="29"/>
      <c r="C37" s="2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21" customHeight="1">
      <c r="A38" s="29"/>
      <c r="B38" s="29"/>
      <c r="C38" s="2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21" customHeight="1">
      <c r="A39" s="29"/>
      <c r="B39" s="29"/>
      <c r="C39" s="29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21" customHeight="1">
      <c r="A40" s="29"/>
      <c r="B40" s="29"/>
      <c r="C40" s="2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21" customHeight="1">
      <c r="A41" s="29"/>
      <c r="B41" s="29"/>
      <c r="C41" s="2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21" customHeight="1">
      <c r="A42" s="29"/>
      <c r="B42" s="29"/>
      <c r="C42" s="2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21" customHeight="1">
      <c r="A43" s="29"/>
      <c r="B43" s="29"/>
      <c r="C43" s="29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21" customHeight="1">
      <c r="A44" s="29"/>
      <c r="B44" s="29"/>
      <c r="C44" s="2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21" customHeight="1">
      <c r="A45" s="29"/>
      <c r="B45" s="29"/>
      <c r="C45" s="2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21" customHeight="1">
      <c r="A46" s="29"/>
      <c r="B46" s="29"/>
      <c r="C46" s="2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21" customHeight="1">
      <c r="A47" s="29"/>
      <c r="B47" s="29"/>
      <c r="C47" s="2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21" customHeight="1">
      <c r="A48" s="29"/>
      <c r="B48" s="29"/>
      <c r="C48" s="29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21" customHeight="1">
      <c r="A49" s="29"/>
      <c r="B49" s="29"/>
      <c r="C49" s="2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21" customHeight="1">
      <c r="A50" s="29"/>
      <c r="B50" s="29"/>
      <c r="C50" s="2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21" customHeight="1">
      <c r="A51" s="29"/>
      <c r="B51" s="29"/>
      <c r="C51" s="2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21" customHeight="1">
      <c r="A52" s="29"/>
      <c r="B52" s="29"/>
      <c r="C52" s="29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21" customHeight="1">
      <c r="A53" s="29"/>
      <c r="B53" s="29"/>
      <c r="C53" s="29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21" customHeight="1">
      <c r="A54" s="29"/>
      <c r="B54" s="29"/>
      <c r="C54" s="29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21" customHeight="1">
      <c r="A55" s="29"/>
      <c r="B55" s="29"/>
      <c r="C55" s="2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21" customHeight="1">
      <c r="A56" s="29"/>
      <c r="B56" s="29"/>
      <c r="C56" s="2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21" customHeight="1">
      <c r="A57" s="29"/>
      <c r="B57" s="29"/>
      <c r="C57" s="2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21" customHeight="1">
      <c r="A58" s="29"/>
      <c r="B58" s="29"/>
      <c r="C58" s="29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21" customHeight="1">
      <c r="A59" s="29"/>
      <c r="B59" s="29"/>
      <c r="C59" s="2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21" customHeight="1">
      <c r="A60" s="29"/>
      <c r="B60" s="29"/>
      <c r="C60" s="2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21" customHeight="1">
      <c r="A61" s="29"/>
      <c r="B61" s="29"/>
      <c r="C61" s="2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21" customHeight="1">
      <c r="A62" s="29"/>
      <c r="B62" s="29"/>
      <c r="C62" s="29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21" customHeight="1">
      <c r="A63" s="29"/>
      <c r="B63" s="29"/>
      <c r="C63" s="2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21" customHeight="1">
      <c r="A64" s="29"/>
      <c r="B64" s="29"/>
      <c r="C64" s="2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21" customHeight="1">
      <c r="A65" s="29"/>
      <c r="B65" s="29"/>
      <c r="C65" s="2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21" customHeight="1">
      <c r="A66" s="29"/>
      <c r="B66" s="29"/>
      <c r="C66" s="29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21" customHeight="1">
      <c r="A67" s="29"/>
      <c r="B67" s="29"/>
      <c r="C67" s="29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21" customHeight="1">
      <c r="A68" s="29"/>
      <c r="B68" s="29"/>
      <c r="C68" s="2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21" customHeight="1">
      <c r="A69" s="29"/>
      <c r="B69" s="29"/>
      <c r="C69" s="2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21" customHeight="1">
      <c r="A70" s="29"/>
      <c r="B70" s="29"/>
      <c r="C70" s="2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21" customHeight="1">
      <c r="A71" s="29"/>
      <c r="B71" s="29"/>
      <c r="C71" s="29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21" customHeight="1">
      <c r="A72" s="29"/>
      <c r="B72" s="29"/>
      <c r="C72" s="2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21" customHeight="1">
      <c r="A73" s="29"/>
      <c r="B73" s="29"/>
      <c r="C73" s="2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21" customHeight="1">
      <c r="A74" s="29"/>
      <c r="B74" s="29"/>
      <c r="C74" s="2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21" customHeight="1">
      <c r="A75" s="29"/>
      <c r="B75" s="29"/>
      <c r="C75" s="29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21" customHeight="1">
      <c r="A76" s="29"/>
      <c r="B76" s="29"/>
      <c r="C76" s="2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21" customHeight="1">
      <c r="A77" s="29"/>
      <c r="B77" s="29"/>
      <c r="C77" s="2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21" customHeight="1">
      <c r="A78" s="29"/>
      <c r="B78" s="29"/>
      <c r="C78" s="2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21" customHeight="1">
      <c r="A79" s="29"/>
      <c r="B79" s="29"/>
      <c r="C79" s="29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21" customHeight="1">
      <c r="A80" s="29"/>
      <c r="B80" s="29"/>
      <c r="C80" s="29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21" customHeight="1">
      <c r="A81" s="29"/>
      <c r="B81" s="29"/>
      <c r="C81" s="2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21" customHeight="1">
      <c r="A82" s="29"/>
      <c r="B82" s="29"/>
      <c r="C82" s="2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21" customHeight="1">
      <c r="A83" s="29"/>
      <c r="B83" s="29"/>
      <c r="C83" s="2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21" customHeight="1">
      <c r="A84" s="29"/>
      <c r="B84" s="29"/>
      <c r="C84" s="2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21" customHeight="1">
      <c r="A85" s="29"/>
      <c r="B85" s="29"/>
      <c r="C85" s="2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21" customHeight="1">
      <c r="A86" s="29"/>
      <c r="B86" s="29"/>
      <c r="C86" s="2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21" customHeight="1">
      <c r="A87" s="29"/>
      <c r="B87" s="29"/>
      <c r="C87" s="2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21" customHeight="1">
      <c r="A88" s="29"/>
      <c r="B88" s="29"/>
      <c r="C88" s="2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21" customHeight="1">
      <c r="A89" s="29"/>
      <c r="B89" s="29"/>
      <c r="C89" s="2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21" customHeight="1">
      <c r="A90" s="29"/>
      <c r="B90" s="29"/>
      <c r="C90" s="2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21" customHeight="1">
      <c r="A91" s="29"/>
      <c r="B91" s="29"/>
      <c r="C91" s="2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21" customHeight="1">
      <c r="A92" s="29"/>
      <c r="B92" s="29"/>
      <c r="C92" s="2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21" customHeight="1">
      <c r="A93" s="29"/>
      <c r="B93" s="29"/>
      <c r="C93" s="2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21" customHeight="1">
      <c r="A94" s="29"/>
      <c r="B94" s="29"/>
      <c r="C94" s="2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21" customHeight="1">
      <c r="A95" s="29"/>
      <c r="B95" s="29"/>
      <c r="C95" s="2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21" customHeight="1">
      <c r="A96" s="29"/>
      <c r="B96" s="29"/>
      <c r="C96" s="2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21" customHeight="1">
      <c r="A97" s="29"/>
      <c r="B97" s="29"/>
      <c r="C97" s="29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21" customHeight="1">
      <c r="A98" s="29"/>
      <c r="B98" s="29"/>
      <c r="C98" s="29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21" customHeight="1">
      <c r="A99" s="29"/>
      <c r="B99" s="29"/>
      <c r="C99" s="2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21" customHeight="1">
      <c r="A100" s="29"/>
      <c r="B100" s="29"/>
      <c r="C100" s="29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21" customHeight="1">
      <c r="A101" s="29"/>
      <c r="B101" s="29"/>
      <c r="C101" s="29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21" customHeight="1">
      <c r="A102" s="29"/>
      <c r="B102" s="29"/>
      <c r="C102" s="29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21" customHeight="1">
      <c r="A103" s="29"/>
      <c r="B103" s="29"/>
      <c r="C103" s="29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21" customHeight="1">
      <c r="A104" s="29"/>
      <c r="B104" s="29"/>
      <c r="C104" s="29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21" customHeight="1">
      <c r="A105" s="29"/>
      <c r="B105" s="29"/>
      <c r="C105" s="29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21" customHeight="1">
      <c r="A106" s="29"/>
      <c r="B106" s="29"/>
      <c r="C106" s="2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21" customHeight="1">
      <c r="A107" s="29"/>
      <c r="B107" s="29"/>
      <c r="C107" s="2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21" customHeight="1">
      <c r="A108" s="29"/>
      <c r="B108" s="29"/>
      <c r="C108" s="2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21" customHeight="1">
      <c r="A109" s="29"/>
      <c r="B109" s="29"/>
      <c r="C109" s="29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21" customHeight="1">
      <c r="A110" s="29"/>
      <c r="B110" s="29"/>
      <c r="C110" s="29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21" customHeight="1">
      <c r="A111" s="29"/>
      <c r="B111" s="29"/>
      <c r="C111" s="29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21" customHeight="1">
      <c r="A112" s="29"/>
      <c r="B112" s="29"/>
      <c r="C112" s="29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21" customHeight="1">
      <c r="A113" s="29"/>
      <c r="B113" s="29"/>
      <c r="C113" s="2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21" customHeight="1">
      <c r="A114" s="29"/>
      <c r="B114" s="29"/>
      <c r="C114" s="29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21" customHeight="1">
      <c r="A115" s="29"/>
      <c r="B115" s="29"/>
      <c r="C115" s="2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21" customHeight="1">
      <c r="A116" s="29"/>
      <c r="B116" s="29"/>
      <c r="C116" s="2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21" customHeight="1">
      <c r="A117" s="29"/>
      <c r="B117" s="29"/>
      <c r="C117" s="2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21" customHeight="1">
      <c r="A118" s="29"/>
      <c r="B118" s="29"/>
      <c r="C118" s="29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21" customHeight="1">
      <c r="A119" s="29"/>
      <c r="B119" s="29"/>
      <c r="C119" s="29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21" customHeight="1">
      <c r="A120" s="29"/>
      <c r="B120" s="29"/>
      <c r="C120" s="29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21" customHeight="1">
      <c r="A121" s="29"/>
      <c r="B121" s="29"/>
      <c r="C121" s="29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21" customHeight="1">
      <c r="A122" s="29"/>
      <c r="B122" s="29"/>
      <c r="C122" s="2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21" customHeight="1">
      <c r="A123" s="29"/>
      <c r="B123" s="29"/>
      <c r="C123" s="29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21" customHeight="1">
      <c r="A124" s="29"/>
      <c r="B124" s="29"/>
      <c r="C124" s="29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21" customHeight="1">
      <c r="A125" s="29"/>
      <c r="B125" s="29"/>
      <c r="C125" s="29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21" customHeight="1">
      <c r="A126" s="29"/>
      <c r="B126" s="29"/>
      <c r="C126" s="29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21" customHeight="1">
      <c r="A127" s="29"/>
      <c r="B127" s="29"/>
      <c r="C127" s="29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21" customHeight="1">
      <c r="A128" s="29"/>
      <c r="B128" s="29"/>
      <c r="C128" s="29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21" customHeight="1">
      <c r="A129" s="29"/>
      <c r="B129" s="29"/>
      <c r="C129" s="2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21" customHeight="1">
      <c r="A130" s="29"/>
      <c r="B130" s="29"/>
      <c r="C130" s="29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21" customHeight="1">
      <c r="A131" s="29"/>
      <c r="B131" s="29"/>
      <c r="C131" s="29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21" customHeight="1">
      <c r="A132" s="29"/>
      <c r="B132" s="29"/>
      <c r="C132" s="29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21" customHeight="1">
      <c r="A133" s="29"/>
      <c r="B133" s="29"/>
      <c r="C133" s="29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21" customHeight="1">
      <c r="A134" s="29"/>
      <c r="B134" s="29"/>
      <c r="C134" s="29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21" customHeight="1">
      <c r="A135" s="29"/>
      <c r="B135" s="29"/>
      <c r="C135" s="29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21" customHeight="1">
      <c r="A136" s="29"/>
      <c r="B136" s="29"/>
      <c r="C136" s="29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21" customHeight="1">
      <c r="A137" s="29"/>
      <c r="B137" s="29"/>
      <c r="C137" s="29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21" customHeight="1">
      <c r="A138" s="29"/>
      <c r="B138" s="29"/>
      <c r="C138" s="29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21" customHeight="1">
      <c r="A139" s="29"/>
      <c r="B139" s="29"/>
      <c r="C139" s="29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21" customHeight="1">
      <c r="A140" s="29"/>
      <c r="B140" s="29"/>
      <c r="C140" s="29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21" customHeight="1">
      <c r="A141" s="29"/>
      <c r="B141" s="29"/>
      <c r="C141" s="29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21" customHeight="1">
      <c r="A142" s="29"/>
      <c r="B142" s="29"/>
      <c r="C142" s="29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21" customHeight="1">
      <c r="A143" s="29"/>
      <c r="B143" s="29"/>
      <c r="C143" s="29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21" customHeight="1">
      <c r="A144" s="29"/>
      <c r="B144" s="29"/>
      <c r="C144" s="29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21" customHeight="1">
      <c r="A145" s="29"/>
      <c r="B145" s="29"/>
      <c r="C145" s="29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21" customHeight="1">
      <c r="A146" s="29"/>
      <c r="B146" s="29"/>
      <c r="C146" s="29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21" customHeight="1">
      <c r="A147" s="29"/>
      <c r="B147" s="29"/>
      <c r="C147" s="29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21" customHeight="1">
      <c r="A148" s="29"/>
      <c r="B148" s="29"/>
      <c r="C148" s="2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21" customHeight="1">
      <c r="A149" s="29"/>
      <c r="B149" s="29"/>
      <c r="C149" s="29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21" customHeight="1">
      <c r="A150" s="29"/>
      <c r="B150" s="29"/>
      <c r="C150" s="29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21" customHeight="1">
      <c r="A151" s="29"/>
      <c r="B151" s="29"/>
      <c r="C151" s="29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21" customHeight="1">
      <c r="A152" s="29"/>
      <c r="B152" s="29"/>
      <c r="C152" s="29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21" customHeight="1">
      <c r="A153" s="29"/>
      <c r="B153" s="29"/>
      <c r="C153" s="29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21" customHeight="1">
      <c r="A154" s="29"/>
      <c r="B154" s="29"/>
      <c r="C154" s="29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21" customHeight="1">
      <c r="A155" s="29"/>
      <c r="B155" s="29"/>
      <c r="C155" s="29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21" customHeight="1">
      <c r="A156" s="29"/>
      <c r="B156" s="29"/>
      <c r="C156" s="29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21" customHeight="1">
      <c r="A157" s="29"/>
      <c r="B157" s="29"/>
      <c r="C157" s="29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21" customHeight="1">
      <c r="A158" s="29"/>
      <c r="B158" s="29"/>
      <c r="C158" s="29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21" customHeight="1">
      <c r="A159" s="29"/>
      <c r="B159" s="29"/>
      <c r="C159" s="29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21" customHeight="1">
      <c r="A160" s="29"/>
      <c r="B160" s="29"/>
      <c r="C160" s="29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21" customHeight="1">
      <c r="A161" s="29"/>
      <c r="B161" s="29"/>
      <c r="C161" s="29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21" customHeight="1">
      <c r="A162" s="29"/>
      <c r="B162" s="29"/>
      <c r="C162" s="29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21" customHeight="1">
      <c r="A163" s="29"/>
      <c r="B163" s="29"/>
      <c r="C163" s="29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21" customHeight="1">
      <c r="A164" s="29"/>
      <c r="B164" s="29"/>
      <c r="C164" s="29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21" customHeight="1">
      <c r="A165" s="29"/>
      <c r="B165" s="29"/>
      <c r="C165" s="29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21" customHeight="1">
      <c r="A166" s="29"/>
      <c r="B166" s="29"/>
      <c r="C166" s="29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21" customHeight="1">
      <c r="A167" s="29"/>
      <c r="B167" s="29"/>
      <c r="C167" s="29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21" customHeight="1">
      <c r="A168" s="29"/>
      <c r="B168" s="29"/>
      <c r="C168" s="29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21" customHeight="1">
      <c r="A169" s="29"/>
      <c r="B169" s="29"/>
      <c r="C169" s="29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21" customHeight="1">
      <c r="A170" s="29"/>
      <c r="B170" s="29"/>
      <c r="C170" s="29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21" customHeight="1">
      <c r="A171" s="29"/>
      <c r="B171" s="29"/>
      <c r="C171" s="29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21" customHeight="1">
      <c r="A172" s="29"/>
      <c r="B172" s="29"/>
      <c r="C172" s="29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21" customHeight="1">
      <c r="A173" s="29"/>
      <c r="B173" s="29"/>
      <c r="C173" s="29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21" customHeight="1">
      <c r="A174" s="29"/>
      <c r="B174" s="29"/>
      <c r="C174" s="2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21" customHeight="1">
      <c r="A175" s="29"/>
      <c r="B175" s="29"/>
      <c r="C175" s="29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21" customHeight="1">
      <c r="A176" s="29"/>
      <c r="B176" s="29"/>
      <c r="C176" s="29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21" customHeight="1">
      <c r="A177" s="29"/>
      <c r="B177" s="29"/>
      <c r="C177" s="29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21" customHeight="1">
      <c r="A178" s="29"/>
      <c r="B178" s="29"/>
      <c r="C178" s="29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21" customHeight="1">
      <c r="A179" s="29"/>
      <c r="B179" s="29"/>
      <c r="C179" s="29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21" customHeight="1">
      <c r="A180" s="29"/>
      <c r="B180" s="29"/>
      <c r="C180" s="29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21" customHeight="1">
      <c r="A181" s="29"/>
      <c r="B181" s="29"/>
      <c r="C181" s="29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21" customHeight="1">
      <c r="A182" s="29"/>
      <c r="B182" s="29"/>
      <c r="C182" s="29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21" customHeight="1">
      <c r="A183" s="29"/>
      <c r="B183" s="29"/>
      <c r="C183" s="29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21" customHeight="1">
      <c r="A184" s="29"/>
      <c r="B184" s="29"/>
      <c r="C184" s="29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21" customHeight="1">
      <c r="A185" s="29"/>
      <c r="B185" s="29"/>
      <c r="C185" s="29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21" customHeight="1">
      <c r="A186" s="29"/>
      <c r="B186" s="29"/>
      <c r="C186" s="29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21" customHeight="1">
      <c r="A187" s="29"/>
      <c r="B187" s="29"/>
      <c r="C187" s="29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21" customHeight="1">
      <c r="A188" s="29"/>
      <c r="B188" s="29"/>
      <c r="C188" s="29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21" customHeight="1">
      <c r="A189" s="29"/>
      <c r="B189" s="29"/>
      <c r="C189" s="29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21" customHeight="1">
      <c r="A190" s="29"/>
      <c r="B190" s="29"/>
      <c r="C190" s="29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21" customHeight="1">
      <c r="A191" s="29"/>
      <c r="B191" s="29"/>
      <c r="C191" s="29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21" customHeight="1">
      <c r="A192" s="29"/>
      <c r="B192" s="29"/>
      <c r="C192" s="29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21" customHeight="1">
      <c r="A193" s="29"/>
      <c r="B193" s="29"/>
      <c r="C193" s="29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21" customHeight="1">
      <c r="A194" s="29"/>
      <c r="B194" s="29"/>
      <c r="C194" s="29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21" customHeight="1">
      <c r="A195" s="29"/>
      <c r="B195" s="29"/>
      <c r="C195" s="29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21" customHeight="1">
      <c r="A196" s="29"/>
      <c r="B196" s="29"/>
      <c r="C196" s="29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21" customHeight="1">
      <c r="A197" s="29"/>
      <c r="B197" s="29"/>
      <c r="C197" s="29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21" customHeight="1">
      <c r="A198" s="29"/>
      <c r="B198" s="29"/>
      <c r="C198" s="29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21" customHeight="1">
      <c r="A199" s="29"/>
      <c r="B199" s="29"/>
      <c r="C199" s="29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21" customHeight="1">
      <c r="A200" s="29"/>
      <c r="B200" s="29"/>
      <c r="C200" s="2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21" customHeight="1">
      <c r="A201" s="29"/>
      <c r="B201" s="29"/>
      <c r="C201" s="29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21" customHeight="1">
      <c r="A202" s="29"/>
      <c r="B202" s="29"/>
      <c r="C202" s="29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21" customHeight="1">
      <c r="A203" s="29"/>
      <c r="B203" s="29"/>
      <c r="C203" s="29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21" customHeight="1">
      <c r="A204" s="29"/>
      <c r="B204" s="29"/>
      <c r="C204" s="29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21" customHeight="1">
      <c r="A205" s="29"/>
      <c r="B205" s="29"/>
      <c r="C205" s="29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21" customHeight="1">
      <c r="A206" s="29"/>
      <c r="B206" s="29"/>
      <c r="C206" s="29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21" customHeight="1">
      <c r="A207" s="29"/>
      <c r="B207" s="29"/>
      <c r="C207" s="29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21" customHeight="1">
      <c r="A208" s="29"/>
      <c r="B208" s="29"/>
      <c r="C208" s="29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21" customHeight="1">
      <c r="A209" s="29"/>
      <c r="B209" s="29"/>
      <c r="C209" s="29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21" customHeight="1">
      <c r="A210" s="29"/>
      <c r="B210" s="29"/>
      <c r="C210" s="29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21" customHeight="1">
      <c r="A211" s="29"/>
      <c r="B211" s="29"/>
      <c r="C211" s="29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21" customHeight="1">
      <c r="A212" s="29"/>
      <c r="B212" s="29"/>
      <c r="C212" s="29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21" customHeight="1">
      <c r="A213" s="29"/>
      <c r="B213" s="29"/>
      <c r="C213" s="29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21" customHeight="1">
      <c r="A214" s="29"/>
      <c r="B214" s="29"/>
      <c r="C214" s="29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21" customHeight="1">
      <c r="A215" s="29"/>
      <c r="B215" s="29"/>
      <c r="C215" s="29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21" customHeight="1">
      <c r="A216" s="29"/>
      <c r="B216" s="29"/>
      <c r="C216" s="29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21" customHeight="1">
      <c r="A217" s="29"/>
      <c r="B217" s="29"/>
      <c r="C217" s="29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21" customHeight="1">
      <c r="A218" s="29"/>
      <c r="B218" s="29"/>
      <c r="C218" s="29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21" customHeight="1">
      <c r="A219" s="29"/>
      <c r="B219" s="29"/>
      <c r="C219" s="29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21" customHeight="1">
      <c r="A220" s="29"/>
      <c r="B220" s="29"/>
      <c r="C220" s="29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21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21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21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21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21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21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21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21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21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21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21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21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21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2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21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21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21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2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21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21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21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21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21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21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2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2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21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21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21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2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21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21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21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2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21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21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21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21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21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21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21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21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21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21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21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2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21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21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21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21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2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21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21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21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21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21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2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21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3">
    <mergeCell ref="D5:P5"/>
    <mergeCell ref="L6:N6"/>
    <mergeCell ref="H7:J7"/>
  </mergeCells>
  <pageMargins left="0.78740157480315" right="0.47244094488189" top="0.748031496062992" bottom="0.748031496062992" header="0" footer="0"/>
  <pageSetup orientation="landscape" paperSize="9" scale="76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1007"/>
  <sheetViews>
    <sheetView tabSelected="1" view="pageBreakPreview" zoomScaleNormal="112" zoomScaleSheetLayoutView="100" workbookViewId="0" topLeftCell="A1">
      <pane xSplit="3" ySplit="7" topLeftCell="D93" activePane="bottomRight" state="frozen"/>
      <selection pane="topLeft" activeCell="A12" sqref="A12"/>
      <selection pane="bottomLeft" activeCell="A12" sqref="A12"/>
      <selection pane="topRight" activeCell="A12" sqref="A12"/>
      <selection pane="bottomRight" activeCell="D30" sqref="D30"/>
    </sheetView>
  </sheetViews>
  <sheetFormatPr defaultColWidth="12.695" defaultRowHeight="15" customHeight="1"/>
  <cols>
    <col min="1" max="2" width="1.75" style="113" customWidth="1"/>
    <col min="3" max="3" width="58.25" style="113" customWidth="1"/>
    <col min="4" max="4" width="11" style="113" customWidth="1"/>
    <col min="5" max="5" width="1" style="113" customWidth="1"/>
    <col min="6" max="6" width="11" style="113" customWidth="1"/>
    <col min="7" max="7" width="1" style="113" customWidth="1"/>
    <col min="8" max="8" width="11" style="113" customWidth="1"/>
    <col min="9" max="9" width="1" style="113" customWidth="1"/>
    <col min="10" max="10" width="11" style="113" customWidth="1"/>
    <col min="11" max="14" width="14.75" style="113" customWidth="1"/>
    <col min="15" max="18" width="6.75" style="113" customWidth="1"/>
    <col min="19" max="32" width="27.25" style="113" customWidth="1"/>
    <col min="33" max="16384" width="12.75" style="113"/>
  </cols>
  <sheetData>
    <row r="1" spans="1:32" ht="21" customHeight="1">
      <c r="A1" s="77" t="s">
        <v>0</v>
      </c>
      <c r="B1" s="77"/>
      <c r="C1" s="77"/>
      <c r="D1" s="112"/>
      <c r="E1" s="71"/>
      <c r="F1" s="72"/>
      <c r="G1" s="71"/>
      <c r="H1" s="78"/>
      <c r="I1" s="71"/>
      <c r="J1" s="76" t="s">
        <v>8</v>
      </c>
      <c r="K1" s="96"/>
      <c r="L1" s="96"/>
      <c r="M1" s="96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</row>
    <row r="2" spans="1:32" ht="21" customHeight="1">
      <c r="A2" s="77" t="s">
        <v>184</v>
      </c>
      <c r="B2" s="77"/>
      <c r="C2" s="77"/>
      <c r="D2" s="143"/>
      <c r="E2" s="71"/>
      <c r="F2" s="71"/>
      <c r="G2" s="71"/>
      <c r="H2" s="71"/>
      <c r="I2" s="71"/>
      <c r="J2" s="76" t="s">
        <v>85</v>
      </c>
      <c r="K2" s="96"/>
      <c r="L2" s="96"/>
      <c r="M2" s="96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spans="1:32" ht="21" customHeight="1">
      <c r="A3" s="70" t="s">
        <v>152</v>
      </c>
      <c r="B3" s="70"/>
      <c r="C3" s="70"/>
      <c r="D3" s="143"/>
      <c r="E3" s="71"/>
      <c r="F3" s="71"/>
      <c r="G3" s="71"/>
      <c r="H3" s="71"/>
      <c r="I3" s="71"/>
      <c r="J3" s="71"/>
      <c r="K3" s="96"/>
      <c r="L3" s="96"/>
      <c r="M3" s="96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</row>
    <row r="4" spans="1:32" ht="21" customHeight="1">
      <c r="A4" s="71"/>
      <c r="B4" s="71"/>
      <c r="C4" s="71"/>
      <c r="D4" s="70"/>
      <c r="E4" s="70"/>
      <c r="F4" s="70"/>
      <c r="G4" s="78"/>
      <c r="H4" s="70"/>
      <c r="I4" s="70"/>
      <c r="J4" s="70"/>
      <c r="K4" s="96"/>
      <c r="L4" s="96"/>
      <c r="M4" s="96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</row>
    <row r="5" spans="1:32" ht="21" customHeight="1">
      <c r="A5" s="71"/>
      <c r="B5" s="71"/>
      <c r="C5" s="71"/>
      <c r="D5" s="114"/>
      <c r="E5" s="114"/>
      <c r="F5" s="114"/>
      <c r="G5" s="114"/>
      <c r="H5" s="114"/>
      <c r="I5" s="114"/>
      <c r="J5" s="144" t="s">
        <v>3</v>
      </c>
      <c r="K5" s="96"/>
      <c r="L5" s="96"/>
      <c r="M5" s="96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</row>
    <row r="6" spans="1:32" ht="21" customHeight="1">
      <c r="A6" s="71"/>
      <c r="B6" s="71"/>
      <c r="C6" s="71"/>
      <c r="D6" s="196" t="s">
        <v>4</v>
      </c>
      <c r="E6" s="186"/>
      <c r="F6" s="186"/>
      <c r="G6" s="82"/>
      <c r="H6" s="185" t="s">
        <v>5</v>
      </c>
      <c r="I6" s="186"/>
      <c r="J6" s="186"/>
      <c r="K6" s="96"/>
      <c r="L6" s="96"/>
      <c r="M6" s="96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</row>
    <row r="7" spans="1:32" ht="21" customHeight="1">
      <c r="A7" s="71"/>
      <c r="B7" s="71"/>
      <c r="C7" s="71"/>
      <c r="D7" s="114">
        <v>2567</v>
      </c>
      <c r="E7" s="82"/>
      <c r="F7" s="114">
        <v>2566</v>
      </c>
      <c r="G7" s="82"/>
      <c r="H7" s="114">
        <v>2567</v>
      </c>
      <c r="I7" s="82"/>
      <c r="J7" s="114">
        <v>2566</v>
      </c>
      <c r="K7" s="96"/>
      <c r="L7" s="96"/>
      <c r="M7" s="96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</row>
    <row r="8" spans="1:32" ht="21" customHeight="1">
      <c r="A8" s="71"/>
      <c r="B8" s="71"/>
      <c r="C8" s="71"/>
      <c r="D8" s="82"/>
      <c r="E8" s="82"/>
      <c r="F8" s="82"/>
      <c r="G8" s="82"/>
      <c r="H8" s="82"/>
      <c r="I8" s="82"/>
      <c r="J8" s="82"/>
      <c r="K8" s="96"/>
      <c r="L8" s="96"/>
      <c r="M8" s="96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</row>
    <row r="9" spans="1:32" ht="21" customHeight="1">
      <c r="A9" s="70" t="s">
        <v>185</v>
      </c>
      <c r="B9" s="70"/>
      <c r="C9" s="70"/>
      <c r="D9" s="145"/>
      <c r="E9" s="97"/>
      <c r="F9" s="97"/>
      <c r="G9" s="97"/>
      <c r="H9" s="97"/>
      <c r="I9" s="97"/>
      <c r="J9" s="97"/>
      <c r="K9" s="96"/>
      <c r="L9" s="96"/>
      <c r="M9" s="96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</row>
    <row r="10" spans="1:32" ht="21" customHeight="1">
      <c r="A10" s="84" t="s">
        <v>108</v>
      </c>
      <c r="B10" s="84"/>
      <c r="C10" s="84"/>
      <c r="D10" s="146">
        <v>245750</v>
      </c>
      <c r="E10" s="146"/>
      <c r="F10" s="146">
        <v>19231</v>
      </c>
      <c r="G10" s="146"/>
      <c r="H10" s="146">
        <v>158269</v>
      </c>
      <c r="I10" s="146"/>
      <c r="J10" s="146">
        <v>64690</v>
      </c>
      <c r="K10" s="96"/>
      <c r="L10" s="96"/>
      <c r="M10" s="96"/>
      <c r="N10" s="146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</row>
    <row r="11" spans="1:32" ht="21" customHeight="1">
      <c r="A11" s="84" t="s">
        <v>186</v>
      </c>
      <c r="B11" s="77"/>
      <c r="C11" s="77"/>
      <c r="D11" s="147"/>
      <c r="E11" s="148"/>
      <c r="F11" s="147"/>
      <c r="G11" s="148"/>
      <c r="H11" s="148"/>
      <c r="I11" s="148"/>
      <c r="J11" s="148"/>
      <c r="K11" s="137"/>
      <c r="L11" s="137"/>
      <c r="M11" s="137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</row>
    <row r="12" spans="1:32" ht="21" customHeight="1">
      <c r="A12" s="84"/>
      <c r="B12" s="84" t="s">
        <v>187</v>
      </c>
      <c r="C12" s="77"/>
      <c r="D12" s="21">
        <v>-35481</v>
      </c>
      <c r="E12" s="148"/>
      <c r="F12" s="149">
        <v>0</v>
      </c>
      <c r="G12" s="148"/>
      <c r="H12" s="21">
        <v>-35481</v>
      </c>
      <c r="I12" s="148"/>
      <c r="J12" s="146">
        <v>0</v>
      </c>
      <c r="K12" s="137"/>
      <c r="L12" s="137"/>
      <c r="M12" s="137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</row>
    <row r="13" spans="1:32" ht="21" customHeight="1">
      <c r="A13" s="71"/>
      <c r="B13" s="84" t="s">
        <v>188</v>
      </c>
      <c r="C13" s="84"/>
      <c r="D13" s="21">
        <v>-7626</v>
      </c>
      <c r="E13" s="21"/>
      <c r="F13" s="21">
        <v>-4941</v>
      </c>
      <c r="G13" s="21"/>
      <c r="H13" s="21">
        <v>-7626</v>
      </c>
      <c r="I13" s="21"/>
      <c r="J13" s="21">
        <v>-4941</v>
      </c>
      <c r="K13" s="96"/>
      <c r="L13" s="96"/>
      <c r="M13" s="96"/>
      <c r="N13" s="146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</row>
    <row r="14" spans="1:32" ht="21" customHeight="1">
      <c r="A14" s="71"/>
      <c r="B14" s="84" t="s">
        <v>189</v>
      </c>
      <c r="C14" s="84"/>
      <c r="D14" s="21">
        <v>104618</v>
      </c>
      <c r="E14" s="21"/>
      <c r="F14" s="21">
        <v>134551</v>
      </c>
      <c r="G14" s="21"/>
      <c r="H14" s="21">
        <v>55337</v>
      </c>
      <c r="I14" s="21"/>
      <c r="J14" s="21">
        <v>63655</v>
      </c>
      <c r="K14" s="96"/>
      <c r="L14" s="96"/>
      <c r="M14" s="96"/>
      <c r="N14" s="146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</row>
    <row r="15" spans="1:32" ht="21" customHeight="1">
      <c r="A15" s="71"/>
      <c r="B15" s="84" t="s">
        <v>190</v>
      </c>
      <c r="C15" s="84"/>
      <c r="D15" s="21">
        <v>-2394</v>
      </c>
      <c r="E15" s="21"/>
      <c r="F15" s="21">
        <v>-465</v>
      </c>
      <c r="G15" s="21"/>
      <c r="H15" s="21">
        <v>-9014</v>
      </c>
      <c r="I15" s="21"/>
      <c r="J15" s="21">
        <v>-2780</v>
      </c>
      <c r="K15" s="96"/>
      <c r="L15" s="96"/>
      <c r="M15" s="96"/>
      <c r="N15" s="146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</row>
    <row r="16" spans="1:32" ht="21" customHeight="1">
      <c r="A16" s="71"/>
      <c r="B16" s="84" t="s">
        <v>191</v>
      </c>
      <c r="C16" s="84"/>
      <c r="D16" s="21">
        <v>38239</v>
      </c>
      <c r="E16" s="21"/>
      <c r="F16" s="21">
        <v>40424</v>
      </c>
      <c r="G16" s="21"/>
      <c r="H16" s="21">
        <v>1982</v>
      </c>
      <c r="I16" s="21"/>
      <c r="J16" s="21">
        <v>1054</v>
      </c>
      <c r="K16" s="96"/>
      <c r="L16" s="96"/>
      <c r="M16" s="96"/>
      <c r="N16" s="146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1:32" ht="21" customHeight="1">
      <c r="A17" s="71"/>
      <c r="B17" s="84" t="s">
        <v>192</v>
      </c>
      <c r="C17" s="84"/>
      <c r="D17" s="21">
        <v>737</v>
      </c>
      <c r="E17" s="21"/>
      <c r="F17" s="21">
        <v>83</v>
      </c>
      <c r="G17" s="21"/>
      <c r="H17" s="21">
        <v>0</v>
      </c>
      <c r="I17" s="21"/>
      <c r="J17" s="21">
        <v>0</v>
      </c>
      <c r="K17" s="96"/>
      <c r="L17" s="96"/>
      <c r="M17" s="96"/>
      <c r="N17" s="146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2" ht="21" customHeight="1">
      <c r="A18" s="71"/>
      <c r="B18" s="84" t="s">
        <v>193</v>
      </c>
      <c r="C18" s="84"/>
      <c r="D18" s="21">
        <v>315</v>
      </c>
      <c r="E18" s="21"/>
      <c r="F18" s="21">
        <v>35</v>
      </c>
      <c r="G18" s="21"/>
      <c r="H18" s="21">
        <v>35</v>
      </c>
      <c r="I18" s="21"/>
      <c r="J18" s="21">
        <v>35</v>
      </c>
      <c r="K18" s="96"/>
      <c r="L18" s="96"/>
      <c r="M18" s="96"/>
      <c r="N18" s="146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1:32" ht="21" customHeight="1">
      <c r="A19" s="71"/>
      <c r="B19" s="84" t="s">
        <v>194</v>
      </c>
      <c r="C19" s="84"/>
      <c r="D19" s="21"/>
      <c r="E19" s="21"/>
      <c r="F19" s="21"/>
      <c r="G19" s="21"/>
      <c r="H19" s="21"/>
      <c r="I19" s="21"/>
      <c r="J19" s="21"/>
      <c r="K19" s="96"/>
      <c r="L19" s="96"/>
      <c r="M19" s="96"/>
      <c r="N19" s="146"/>
      <c r="O19" s="71"/>
      <c r="P19" s="146"/>
      <c r="Q19" s="73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</row>
    <row r="20" spans="1:32" ht="21" customHeight="1">
      <c r="A20" s="71"/>
      <c r="B20" s="71"/>
      <c r="C20" s="84" t="s">
        <v>195</v>
      </c>
      <c r="D20" s="21">
        <v>-28689</v>
      </c>
      <c r="E20" s="21"/>
      <c r="F20" s="21">
        <v>-10260</v>
      </c>
      <c r="G20" s="21"/>
      <c r="H20" s="21">
        <v>-28637</v>
      </c>
      <c r="I20" s="21"/>
      <c r="J20" s="21">
        <v>-10254</v>
      </c>
      <c r="K20" s="96"/>
      <c r="L20" s="96"/>
      <c r="M20" s="96"/>
      <c r="N20" s="146"/>
      <c r="O20" s="71"/>
      <c r="P20" s="146"/>
      <c r="Q20" s="73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</row>
    <row r="21" spans="1:32" ht="21" customHeight="1">
      <c r="A21" s="71"/>
      <c r="B21" s="84" t="s">
        <v>196</v>
      </c>
      <c r="C21" s="84"/>
      <c r="D21" s="21"/>
      <c r="E21" s="21"/>
      <c r="F21" s="21"/>
      <c r="G21" s="21"/>
      <c r="H21" s="21"/>
      <c r="I21" s="21"/>
      <c r="J21" s="21"/>
      <c r="K21" s="96"/>
      <c r="L21" s="96"/>
      <c r="M21" s="96"/>
      <c r="N21" s="146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1:32" ht="21" customHeight="1">
      <c r="A22" s="71"/>
      <c r="B22" s="84"/>
      <c r="C22" s="84" t="s">
        <v>197</v>
      </c>
      <c r="D22" s="21">
        <v>900</v>
      </c>
      <c r="E22" s="21"/>
      <c r="F22" s="21">
        <v>8580</v>
      </c>
      <c r="G22" s="21"/>
      <c r="H22" s="21">
        <v>900</v>
      </c>
      <c r="I22" s="21"/>
      <c r="J22" s="21">
        <v>8580</v>
      </c>
      <c r="K22" s="96"/>
      <c r="L22" s="96"/>
      <c r="M22" s="96"/>
      <c r="N22" s="146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1:32" ht="21" customHeight="1">
      <c r="A23" s="71"/>
      <c r="B23" s="84" t="s">
        <v>198</v>
      </c>
      <c r="C23" s="84"/>
      <c r="D23" s="21">
        <v>799</v>
      </c>
      <c r="E23" s="21"/>
      <c r="F23" s="21">
        <v>179</v>
      </c>
      <c r="G23" s="21"/>
      <c r="H23" s="21">
        <v>551</v>
      </c>
      <c r="I23" s="21"/>
      <c r="J23" s="21">
        <v>-68</v>
      </c>
      <c r="K23" s="96"/>
      <c r="L23" s="96"/>
      <c r="M23" s="96"/>
      <c r="N23" s="146"/>
      <c r="O23" s="71"/>
      <c r="P23" s="146"/>
      <c r="Q23" s="73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</row>
    <row r="24" spans="1:32" ht="21" customHeight="1">
      <c r="A24" s="71"/>
      <c r="B24" s="84" t="s">
        <v>199</v>
      </c>
      <c r="C24" s="84"/>
      <c r="D24" s="150">
        <v>11083</v>
      </c>
      <c r="E24" s="73"/>
      <c r="F24" s="150">
        <v>11324</v>
      </c>
      <c r="G24" s="73"/>
      <c r="H24" s="21">
        <v>10385</v>
      </c>
      <c r="I24" s="73"/>
      <c r="J24" s="73">
        <v>10469</v>
      </c>
      <c r="K24" s="96"/>
      <c r="L24" s="96"/>
      <c r="M24" s="96"/>
      <c r="N24" s="146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</row>
    <row r="25" spans="1:32" ht="21" customHeight="1">
      <c r="A25" s="71"/>
      <c r="B25" s="84" t="s">
        <v>248</v>
      </c>
      <c r="C25" s="84"/>
      <c r="D25" s="150">
        <v>-37748</v>
      </c>
      <c r="E25" s="73"/>
      <c r="F25" s="150">
        <v>0</v>
      </c>
      <c r="G25" s="73"/>
      <c r="H25" s="151">
        <v>0</v>
      </c>
      <c r="I25" s="73"/>
      <c r="J25" s="73">
        <v>0</v>
      </c>
      <c r="K25" s="96"/>
      <c r="L25" s="96"/>
      <c r="M25" s="96"/>
      <c r="N25" s="146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</row>
    <row r="26" spans="1:32" ht="21" customHeight="1">
      <c r="A26" s="71"/>
      <c r="B26" s="84" t="s">
        <v>243</v>
      </c>
      <c r="C26" s="84"/>
      <c r="D26" s="150">
        <v>-33830</v>
      </c>
      <c r="E26" s="73"/>
      <c r="F26" s="150">
        <v>0</v>
      </c>
      <c r="G26" s="73"/>
      <c r="H26" s="151">
        <v>-4248</v>
      </c>
      <c r="I26" s="73"/>
      <c r="J26" s="73">
        <v>0</v>
      </c>
      <c r="K26" s="96"/>
      <c r="L26" s="96"/>
      <c r="M26" s="96"/>
      <c r="N26" s="146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1:32" ht="21" customHeight="1">
      <c r="A27" s="71"/>
      <c r="B27" s="84" t="s">
        <v>264</v>
      </c>
      <c r="C27" s="84"/>
      <c r="D27" s="150">
        <v>-15592</v>
      </c>
      <c r="E27" s="73"/>
      <c r="F27" s="150">
        <v>0</v>
      </c>
      <c r="G27" s="73"/>
      <c r="H27" s="150">
        <v>0</v>
      </c>
      <c r="I27" s="73"/>
      <c r="J27" s="73"/>
      <c r="K27" s="96"/>
      <c r="L27" s="96"/>
      <c r="M27" s="96"/>
      <c r="N27" s="146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</row>
    <row r="28" spans="1:32" ht="21" customHeight="1">
      <c r="A28" s="71"/>
      <c r="B28" s="84" t="s">
        <v>247</v>
      </c>
      <c r="C28" s="84"/>
      <c r="D28" s="150">
        <v>1895</v>
      </c>
      <c r="E28" s="73"/>
      <c r="F28" s="150">
        <v>0</v>
      </c>
      <c r="G28" s="73"/>
      <c r="H28" s="151">
        <v>0</v>
      </c>
      <c r="I28" s="73"/>
      <c r="J28" s="73">
        <v>0</v>
      </c>
      <c r="K28" s="96"/>
      <c r="L28" s="96"/>
      <c r="M28" s="96"/>
      <c r="N28" s="146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</row>
    <row r="29" spans="1:32" ht="21" customHeight="1">
      <c r="A29" s="71"/>
      <c r="B29" s="84" t="s">
        <v>130</v>
      </c>
      <c r="C29" s="84"/>
      <c r="D29" s="150">
        <v>697</v>
      </c>
      <c r="E29" s="73"/>
      <c r="F29" s="150">
        <v>11247</v>
      </c>
      <c r="G29" s="73"/>
      <c r="H29" s="73">
        <v>-1743</v>
      </c>
      <c r="I29" s="73"/>
      <c r="J29" s="73">
        <v>8955</v>
      </c>
      <c r="K29" s="96"/>
      <c r="L29" s="96"/>
      <c r="M29" s="96"/>
      <c r="N29" s="146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</row>
    <row r="30" spans="1:32" ht="21" customHeight="1">
      <c r="A30" s="84" t="s">
        <v>200</v>
      </c>
      <c r="C30" s="84"/>
      <c r="D30" s="152">
        <v>243673</v>
      </c>
      <c r="E30" s="73"/>
      <c r="F30" s="152">
        <v>209988</v>
      </c>
      <c r="G30" s="73"/>
      <c r="H30" s="152">
        <v>140710</v>
      </c>
      <c r="I30" s="73"/>
      <c r="J30" s="152">
        <v>139395</v>
      </c>
      <c r="K30" s="96"/>
      <c r="L30" s="96"/>
      <c r="M30" s="96"/>
      <c r="N30" s="146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</row>
    <row r="31" spans="1:32" ht="21" customHeight="1">
      <c r="A31" s="84" t="s">
        <v>201</v>
      </c>
      <c r="C31" s="84"/>
      <c r="D31" s="150"/>
      <c r="E31" s="73"/>
      <c r="F31" s="150"/>
      <c r="G31" s="73"/>
      <c r="H31" s="73"/>
      <c r="I31" s="73"/>
      <c r="J31" s="73"/>
      <c r="K31" s="96"/>
      <c r="L31" s="96"/>
      <c r="M31" s="96"/>
      <c r="N31" s="146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</row>
    <row r="32" spans="1:32" ht="21" customHeight="1">
      <c r="A32" s="71"/>
      <c r="B32" s="84" t="s">
        <v>15</v>
      </c>
      <c r="C32" s="153"/>
      <c r="D32" s="21">
        <v>210110</v>
      </c>
      <c r="E32" s="21"/>
      <c r="F32" s="21">
        <v>317288</v>
      </c>
      <c r="G32" s="21"/>
      <c r="H32" s="21">
        <v>218834</v>
      </c>
      <c r="I32" s="21"/>
      <c r="J32" s="21">
        <v>317167</v>
      </c>
      <c r="K32" s="96"/>
      <c r="L32" s="96"/>
      <c r="M32" s="96"/>
      <c r="N32" s="146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</row>
    <row r="33" spans="1:32" ht="21" customHeight="1">
      <c r="A33" s="71"/>
      <c r="B33" s="84" t="s">
        <v>202</v>
      </c>
      <c r="C33" s="153"/>
      <c r="D33" s="21">
        <v>-25824</v>
      </c>
      <c r="E33" s="21"/>
      <c r="F33" s="21">
        <v>-2129</v>
      </c>
      <c r="G33" s="21"/>
      <c r="H33" s="21">
        <v>-20852</v>
      </c>
      <c r="I33" s="21"/>
      <c r="J33" s="21">
        <v>-1992</v>
      </c>
      <c r="K33" s="96"/>
      <c r="L33" s="96"/>
      <c r="M33" s="96"/>
      <c r="N33" s="146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</row>
    <row r="34" spans="1:32" ht="21" customHeight="1">
      <c r="A34" s="71"/>
      <c r="B34" s="84" t="s">
        <v>203</v>
      </c>
      <c r="C34" s="153"/>
      <c r="D34" s="21">
        <v>42560</v>
      </c>
      <c r="E34" s="21"/>
      <c r="F34" s="21">
        <v>-231883</v>
      </c>
      <c r="G34" s="21"/>
      <c r="H34" s="21">
        <v>38483</v>
      </c>
      <c r="I34" s="21"/>
      <c r="J34" s="21">
        <v>-231883</v>
      </c>
      <c r="K34" s="96"/>
      <c r="L34" s="96"/>
      <c r="M34" s="96"/>
      <c r="N34" s="146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</row>
    <row r="35" spans="1:32" ht="21" customHeight="1">
      <c r="A35" s="71"/>
      <c r="B35" s="84" t="s">
        <v>19</v>
      </c>
      <c r="C35" s="84"/>
      <c r="D35" s="21">
        <v>-45929</v>
      </c>
      <c r="E35" s="21"/>
      <c r="F35" s="21">
        <v>-10875</v>
      </c>
      <c r="G35" s="21"/>
      <c r="H35" s="21">
        <v>-45765</v>
      </c>
      <c r="I35" s="21"/>
      <c r="J35" s="21">
        <v>-10896</v>
      </c>
      <c r="K35" s="96"/>
      <c r="L35" s="96"/>
      <c r="M35" s="96"/>
      <c r="N35" s="146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</row>
    <row r="36" spans="1:32" ht="21" customHeight="1">
      <c r="A36" s="71"/>
      <c r="B36" s="84" t="s">
        <v>22</v>
      </c>
      <c r="C36" s="84"/>
      <c r="D36" s="21">
        <v>32703</v>
      </c>
      <c r="E36" s="21"/>
      <c r="F36" s="21">
        <v>4315</v>
      </c>
      <c r="G36" s="21"/>
      <c r="H36" s="21">
        <v>35026</v>
      </c>
      <c r="I36" s="21"/>
      <c r="J36" s="21">
        <v>4315</v>
      </c>
      <c r="K36" s="96"/>
      <c r="L36" s="96"/>
      <c r="M36" s="96"/>
      <c r="N36" s="146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</row>
    <row r="37" spans="1:32" ht="21" customHeight="1">
      <c r="A37" s="71"/>
      <c r="B37" s="84" t="s">
        <v>244</v>
      </c>
      <c r="C37" s="84"/>
      <c r="D37" s="21">
        <v>21154</v>
      </c>
      <c r="E37" s="21"/>
      <c r="F37" s="21">
        <v>1102</v>
      </c>
      <c r="G37" s="21"/>
      <c r="H37" s="21">
        <v>5176</v>
      </c>
      <c r="I37" s="21"/>
      <c r="J37" s="21">
        <v>1102</v>
      </c>
      <c r="K37" s="96"/>
      <c r="L37" s="96"/>
      <c r="M37" s="96"/>
      <c r="N37" s="146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</row>
    <row r="38" spans="1:32" ht="21" customHeight="1">
      <c r="A38" s="71"/>
      <c r="B38" s="84" t="s">
        <v>204</v>
      </c>
      <c r="C38" s="84"/>
      <c r="D38" s="21">
        <v>-938</v>
      </c>
      <c r="E38" s="21"/>
      <c r="F38" s="21">
        <v>2106</v>
      </c>
      <c r="G38" s="21"/>
      <c r="H38" s="21">
        <v>-819</v>
      </c>
      <c r="I38" s="21"/>
      <c r="J38" s="21">
        <v>1881</v>
      </c>
      <c r="K38" s="96"/>
      <c r="L38" s="96"/>
      <c r="M38" s="96"/>
      <c r="N38" s="146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</row>
    <row r="39" spans="1:32" ht="21" customHeight="1">
      <c r="A39" s="71"/>
      <c r="B39" s="84" t="s">
        <v>42</v>
      </c>
      <c r="C39" s="84"/>
      <c r="D39" s="21">
        <v>220612</v>
      </c>
      <c r="E39" s="21"/>
      <c r="F39" s="21">
        <v>67761</v>
      </c>
      <c r="G39" s="21"/>
      <c r="H39" s="21">
        <v>222510</v>
      </c>
      <c r="I39" s="21"/>
      <c r="J39" s="21">
        <v>68436</v>
      </c>
      <c r="K39" s="96"/>
      <c r="L39" s="96"/>
      <c r="M39" s="96"/>
      <c r="N39" s="146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</row>
    <row r="40" spans="1:32" ht="21" customHeight="1">
      <c r="A40" s="71"/>
      <c r="B40" s="84" t="s">
        <v>205</v>
      </c>
      <c r="C40" s="84"/>
      <c r="D40" s="21">
        <v>167301</v>
      </c>
      <c r="E40" s="21"/>
      <c r="F40" s="21">
        <v>-140202</v>
      </c>
      <c r="G40" s="21"/>
      <c r="H40" s="21">
        <v>167301</v>
      </c>
      <c r="I40" s="21"/>
      <c r="J40" s="21">
        <v>-140202</v>
      </c>
      <c r="K40" s="96"/>
      <c r="L40" s="96"/>
      <c r="M40" s="96"/>
      <c r="N40" s="146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</row>
    <row r="41" spans="1:32" ht="21" customHeight="1">
      <c r="A41" s="71"/>
      <c r="B41" s="84" t="s">
        <v>206</v>
      </c>
      <c r="C41" s="84"/>
      <c r="D41" s="21">
        <v>-18377</v>
      </c>
      <c r="E41" s="21"/>
      <c r="F41" s="21">
        <v>-3890</v>
      </c>
      <c r="G41" s="21"/>
      <c r="H41" s="21">
        <v>-18377</v>
      </c>
      <c r="I41" s="21"/>
      <c r="J41" s="21">
        <v>-3890</v>
      </c>
      <c r="K41" s="96"/>
      <c r="L41" s="96"/>
      <c r="M41" s="96"/>
      <c r="N41" s="146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</row>
    <row r="42" spans="1:32" ht="21" customHeight="1">
      <c r="A42" s="71"/>
      <c r="B42" s="84" t="s">
        <v>63</v>
      </c>
      <c r="C42" s="84"/>
      <c r="D42" s="21">
        <v>-2542</v>
      </c>
      <c r="E42" s="21"/>
      <c r="F42" s="21">
        <v>-2250</v>
      </c>
      <c r="G42" s="21"/>
      <c r="H42" s="21">
        <v>0</v>
      </c>
      <c r="I42" s="21"/>
      <c r="J42" s="21">
        <v>0</v>
      </c>
      <c r="K42" s="96"/>
      <c r="L42" s="96"/>
      <c r="M42" s="96"/>
      <c r="N42" s="146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</row>
    <row r="43" spans="1:32" ht="21" customHeight="1">
      <c r="A43" s="71"/>
      <c r="B43" s="84" t="s">
        <v>51</v>
      </c>
      <c r="C43" s="84"/>
      <c r="D43" s="21">
        <v>0</v>
      </c>
      <c r="E43" s="21"/>
      <c r="F43" s="21">
        <v>0</v>
      </c>
      <c r="G43" s="21"/>
      <c r="H43" s="21">
        <v>21111</v>
      </c>
      <c r="I43" s="21"/>
      <c r="J43" s="21">
        <v>0</v>
      </c>
      <c r="K43" s="96"/>
      <c r="L43" s="96"/>
      <c r="M43" s="96"/>
      <c r="N43" s="146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</row>
    <row r="44" spans="1:32" ht="21" customHeight="1">
      <c r="A44" s="71"/>
      <c r="B44" s="84" t="s">
        <v>43</v>
      </c>
      <c r="C44" s="84"/>
      <c r="D44" s="21">
        <v>-311022</v>
      </c>
      <c r="E44" s="21"/>
      <c r="F44" s="21">
        <v>384997</v>
      </c>
      <c r="G44" s="21"/>
      <c r="H44" s="21">
        <v>-300594</v>
      </c>
      <c r="I44" s="21"/>
      <c r="J44" s="21">
        <v>402042</v>
      </c>
      <c r="K44" s="96"/>
      <c r="L44" s="96"/>
      <c r="M44" s="96"/>
      <c r="N44" s="146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</row>
    <row r="45" spans="1:32" ht="21" customHeight="1">
      <c r="A45" s="71"/>
      <c r="B45" s="84" t="s">
        <v>54</v>
      </c>
      <c r="C45" s="84"/>
      <c r="D45" s="21">
        <v>-43900</v>
      </c>
      <c r="E45" s="21"/>
      <c r="F45" s="21">
        <v>1052</v>
      </c>
      <c r="G45" s="21"/>
      <c r="H45" s="21">
        <v>-47012</v>
      </c>
      <c r="I45" s="21"/>
      <c r="J45" s="21">
        <v>1052</v>
      </c>
      <c r="K45" s="96"/>
      <c r="L45" s="96"/>
      <c r="M45" s="96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</row>
    <row r="46" spans="1:32" ht="21" customHeight="1">
      <c r="A46" s="71"/>
      <c r="B46" s="84" t="s">
        <v>207</v>
      </c>
      <c r="C46" s="84"/>
      <c r="D46" s="21">
        <v>-13409</v>
      </c>
      <c r="E46" s="21"/>
      <c r="F46" s="21">
        <v>-12819</v>
      </c>
      <c r="G46" s="21"/>
      <c r="H46" s="21">
        <v>-13409</v>
      </c>
      <c r="I46" s="21"/>
      <c r="J46" s="21">
        <v>-12819</v>
      </c>
      <c r="K46" s="96"/>
      <c r="L46" s="96"/>
      <c r="M46" s="96"/>
      <c r="N46" s="146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</row>
    <row r="47" spans="1:32" ht="21" customHeight="1">
      <c r="A47" s="77"/>
      <c r="B47" s="84" t="s">
        <v>208</v>
      </c>
      <c r="C47" s="84"/>
      <c r="D47" s="21">
        <v>-1953</v>
      </c>
      <c r="E47" s="21"/>
      <c r="F47" s="21">
        <v>-12411</v>
      </c>
      <c r="G47" s="21"/>
      <c r="H47" s="21">
        <v>-1953</v>
      </c>
      <c r="I47" s="21"/>
      <c r="J47" s="21">
        <v>-11577</v>
      </c>
      <c r="K47" s="96"/>
      <c r="L47" s="96"/>
      <c r="M47" s="96"/>
      <c r="N47" s="146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</row>
    <row r="48" spans="1:32" s="160" customFormat="1" ht="21" customHeight="1">
      <c r="A48" s="154" t="s">
        <v>209</v>
      </c>
      <c r="B48" s="154"/>
      <c r="C48" s="154"/>
      <c r="D48" s="155">
        <v>474219</v>
      </c>
      <c r="E48" s="156"/>
      <c r="F48" s="155">
        <v>572150</v>
      </c>
      <c r="G48" s="157"/>
      <c r="H48" s="155">
        <v>400370</v>
      </c>
      <c r="I48" s="156"/>
      <c r="J48" s="155">
        <v>522131</v>
      </c>
      <c r="K48" s="158"/>
      <c r="L48" s="158"/>
      <c r="M48" s="158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</row>
    <row r="49" spans="1:32" ht="21" customHeight="1">
      <c r="A49" s="77"/>
      <c r="B49" s="84" t="s">
        <v>210</v>
      </c>
      <c r="C49" s="84"/>
      <c r="D49" s="146">
        <v>-105075</v>
      </c>
      <c r="E49" s="161"/>
      <c r="F49" s="146">
        <v>-88056</v>
      </c>
      <c r="G49" s="146"/>
      <c r="H49" s="146">
        <v>-102648</v>
      </c>
      <c r="I49" s="161"/>
      <c r="J49" s="146">
        <v>-85786</v>
      </c>
      <c r="K49" s="96"/>
      <c r="L49" s="96"/>
      <c r="M49" s="96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</row>
    <row r="50" spans="1:32" ht="21" customHeight="1">
      <c r="A50" s="77"/>
      <c r="B50" s="84" t="s">
        <v>245</v>
      </c>
      <c r="C50" s="84"/>
      <c r="D50" s="146">
        <v>2640</v>
      </c>
      <c r="E50" s="161"/>
      <c r="F50" s="146">
        <v>0</v>
      </c>
      <c r="G50" s="146"/>
      <c r="H50" s="146">
        <v>0</v>
      </c>
      <c r="I50" s="161"/>
      <c r="J50" s="146">
        <v>0</v>
      </c>
      <c r="K50" s="96"/>
      <c r="L50" s="96"/>
      <c r="M50" s="96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</row>
    <row r="51" spans="1:32" ht="21" customHeight="1">
      <c r="A51" s="77" t="s">
        <v>211</v>
      </c>
      <c r="B51" s="77"/>
      <c r="C51" s="77"/>
      <c r="D51" s="162">
        <v>371784</v>
      </c>
      <c r="E51" s="148"/>
      <c r="F51" s="162">
        <v>484094</v>
      </c>
      <c r="G51" s="148"/>
      <c r="H51" s="162">
        <v>297722</v>
      </c>
      <c r="I51" s="148"/>
      <c r="J51" s="162">
        <v>436345</v>
      </c>
      <c r="K51" s="96"/>
      <c r="L51" s="96"/>
      <c r="M51" s="96"/>
      <c r="N51" s="146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</row>
    <row r="52" spans="1:32" ht="21" customHeight="1">
      <c r="A52" s="70" t="s">
        <v>212</v>
      </c>
      <c r="B52" s="70"/>
      <c r="C52" s="70"/>
      <c r="D52" s="149"/>
      <c r="E52" s="146"/>
      <c r="F52" s="149"/>
      <c r="G52" s="146"/>
      <c r="H52" s="146"/>
      <c r="I52" s="146"/>
      <c r="J52" s="149"/>
      <c r="K52" s="96"/>
      <c r="L52" s="96"/>
      <c r="M52" s="96"/>
      <c r="N52" s="146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</row>
    <row r="53" spans="1:32" ht="21" customHeight="1">
      <c r="A53" s="71"/>
      <c r="B53" s="84" t="s">
        <v>213</v>
      </c>
      <c r="C53" s="84"/>
      <c r="D53" s="146">
        <v>2369</v>
      </c>
      <c r="E53" s="146"/>
      <c r="F53" s="146">
        <v>465</v>
      </c>
      <c r="G53" s="146"/>
      <c r="H53" s="146">
        <v>9226</v>
      </c>
      <c r="I53" s="146"/>
      <c r="J53" s="146">
        <v>3103</v>
      </c>
      <c r="K53" s="96"/>
      <c r="L53" s="96"/>
      <c r="M53" s="96"/>
      <c r="N53" s="146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</row>
    <row r="54" spans="1:32" ht="21" customHeight="1">
      <c r="A54" s="71"/>
      <c r="B54" s="84" t="s">
        <v>214</v>
      </c>
      <c r="C54" s="84"/>
      <c r="D54" s="146">
        <v>1774283</v>
      </c>
      <c r="E54" s="146"/>
      <c r="F54" s="163">
        <v>645715</v>
      </c>
      <c r="G54" s="146"/>
      <c r="H54" s="146">
        <v>1717624</v>
      </c>
      <c r="I54" s="146"/>
      <c r="J54" s="164">
        <v>645714</v>
      </c>
      <c r="K54" s="96"/>
      <c r="L54" s="96"/>
      <c r="M54" s="96"/>
      <c r="N54" s="146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</row>
    <row r="55" spans="1:32" ht="21" customHeight="1">
      <c r="A55" s="71"/>
      <c r="B55" s="84" t="s">
        <v>215</v>
      </c>
      <c r="C55" s="84"/>
      <c r="D55" s="146">
        <v>-2171514</v>
      </c>
      <c r="E55" s="146"/>
      <c r="F55" s="146">
        <v>-980000</v>
      </c>
      <c r="G55" s="146"/>
      <c r="H55" s="146">
        <v>-2116014</v>
      </c>
      <c r="I55" s="146"/>
      <c r="J55" s="146">
        <v>-980000</v>
      </c>
      <c r="K55" s="96"/>
      <c r="L55" s="96"/>
      <c r="M55" s="96"/>
      <c r="N55" s="146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</row>
    <row r="56" spans="1:32" ht="21" customHeight="1">
      <c r="A56" s="71"/>
      <c r="B56" s="84" t="s">
        <v>216</v>
      </c>
      <c r="C56" s="84"/>
      <c r="D56" s="146">
        <v>92000</v>
      </c>
      <c r="E56" s="146"/>
      <c r="F56" s="146">
        <v>0</v>
      </c>
      <c r="G56" s="146"/>
      <c r="H56" s="146">
        <v>900</v>
      </c>
      <c r="I56" s="146"/>
      <c r="J56" s="146">
        <v>3000</v>
      </c>
      <c r="K56" s="96"/>
      <c r="L56" s="96"/>
      <c r="M56" s="96"/>
      <c r="N56" s="146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</row>
    <row r="57" spans="1:32" ht="21" customHeight="1">
      <c r="A57" s="71"/>
      <c r="B57" s="84" t="s">
        <v>217</v>
      </c>
      <c r="C57" s="84"/>
      <c r="D57" s="146">
        <v>0</v>
      </c>
      <c r="E57" s="146"/>
      <c r="F57" s="146">
        <v>0</v>
      </c>
      <c r="G57" s="146"/>
      <c r="H57" s="146">
        <v>-1000</v>
      </c>
      <c r="I57" s="146"/>
      <c r="J57" s="146">
        <v>-45000</v>
      </c>
      <c r="K57" s="96"/>
      <c r="L57" s="96"/>
      <c r="M57" s="96"/>
      <c r="N57" s="146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</row>
    <row r="58" spans="1:32" ht="21" customHeight="1">
      <c r="A58" s="71"/>
      <c r="B58" s="84" t="s">
        <v>249</v>
      </c>
      <c r="C58" s="84"/>
      <c r="D58" s="146">
        <v>0</v>
      </c>
      <c r="E58" s="146"/>
      <c r="F58" s="146">
        <v>0</v>
      </c>
      <c r="G58" s="146"/>
      <c r="H58" s="146">
        <v>97000</v>
      </c>
      <c r="I58" s="146"/>
      <c r="J58" s="146">
        <v>0</v>
      </c>
      <c r="K58" s="96"/>
      <c r="L58" s="96"/>
      <c r="M58" s="96"/>
      <c r="N58" s="146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</row>
    <row r="59" spans="1:32" ht="21" customHeight="1">
      <c r="A59" s="71"/>
      <c r="B59" s="84" t="s">
        <v>251</v>
      </c>
      <c r="C59" s="84"/>
      <c r="D59" s="146">
        <v>-13750</v>
      </c>
      <c r="E59" s="146"/>
      <c r="F59" s="146">
        <v>0</v>
      </c>
      <c r="G59" s="146"/>
      <c r="H59" s="146">
        <v>-13750</v>
      </c>
      <c r="I59" s="146"/>
      <c r="J59" s="146">
        <v>0</v>
      </c>
      <c r="K59" s="96"/>
      <c r="L59" s="96"/>
      <c r="M59" s="96"/>
      <c r="N59" s="146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</row>
    <row r="60" spans="1:32" ht="21" customHeight="1">
      <c r="A60" s="71"/>
      <c r="B60" s="84" t="s">
        <v>250</v>
      </c>
      <c r="C60" s="84"/>
      <c r="D60" s="146">
        <v>0</v>
      </c>
      <c r="E60" s="146"/>
      <c r="F60" s="146">
        <v>0</v>
      </c>
      <c r="G60" s="146"/>
      <c r="H60" s="146">
        <v>-92600</v>
      </c>
      <c r="I60" s="146"/>
      <c r="J60" s="146">
        <v>0</v>
      </c>
      <c r="K60" s="96"/>
      <c r="L60" s="96"/>
      <c r="M60" s="96"/>
      <c r="N60" s="146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</row>
    <row r="61" spans="1:32" ht="21" customHeight="1">
      <c r="A61" s="71"/>
      <c r="B61" s="84" t="s">
        <v>252</v>
      </c>
      <c r="C61" s="84"/>
      <c r="D61" s="146">
        <v>0</v>
      </c>
      <c r="E61" s="146"/>
      <c r="F61" s="146">
        <v>165</v>
      </c>
      <c r="G61" s="146"/>
      <c r="H61" s="146">
        <v>0</v>
      </c>
      <c r="I61" s="146"/>
      <c r="J61" s="146">
        <v>165</v>
      </c>
      <c r="K61" s="96"/>
      <c r="L61" s="96"/>
      <c r="M61" s="96"/>
      <c r="N61" s="146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</row>
    <row r="62" spans="1:32" ht="21" customHeight="1">
      <c r="A62" s="71"/>
      <c r="B62" s="84" t="s">
        <v>218</v>
      </c>
      <c r="C62" s="84"/>
      <c r="D62" s="146">
        <v>50420</v>
      </c>
      <c r="E62" s="146"/>
      <c r="F62" s="146">
        <v>0</v>
      </c>
      <c r="G62" s="146"/>
      <c r="H62" s="146">
        <v>50420</v>
      </c>
      <c r="I62" s="146"/>
      <c r="J62" s="146">
        <v>0</v>
      </c>
      <c r="K62" s="96"/>
      <c r="L62" s="96"/>
      <c r="M62" s="96"/>
      <c r="N62" s="146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</row>
    <row r="63" spans="1:32" ht="21" customHeight="1">
      <c r="A63" s="71"/>
      <c r="B63" s="84" t="s">
        <v>263</v>
      </c>
      <c r="C63" s="84"/>
      <c r="D63" s="146">
        <v>-57200</v>
      </c>
      <c r="E63" s="146"/>
      <c r="F63" s="146">
        <v>0</v>
      </c>
      <c r="G63" s="146"/>
      <c r="H63" s="146">
        <v>-57200</v>
      </c>
      <c r="I63" s="146"/>
      <c r="J63" s="146">
        <v>0</v>
      </c>
      <c r="K63" s="96"/>
      <c r="L63" s="96"/>
      <c r="M63" s="96"/>
      <c r="N63" s="146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</row>
    <row r="64" spans="1:32" ht="21" customHeight="1">
      <c r="A64" s="71"/>
      <c r="B64" s="84" t="s">
        <v>219</v>
      </c>
      <c r="C64" s="84"/>
      <c r="D64" s="146">
        <v>-102147</v>
      </c>
      <c r="E64" s="146"/>
      <c r="F64" s="163">
        <v>-55493</v>
      </c>
      <c r="G64" s="146"/>
      <c r="H64" s="146">
        <v>-52240</v>
      </c>
      <c r="I64" s="146"/>
      <c r="J64" s="164">
        <v>-49615</v>
      </c>
      <c r="K64" s="96"/>
      <c r="L64" s="96"/>
      <c r="M64" s="96"/>
      <c r="N64" s="146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</row>
    <row r="65" spans="1:32" ht="21" customHeight="1">
      <c r="A65" s="71"/>
      <c r="B65" s="84" t="s">
        <v>220</v>
      </c>
      <c r="C65" s="84"/>
      <c r="D65" s="146">
        <v>-863</v>
      </c>
      <c r="E65" s="146"/>
      <c r="F65" s="163">
        <v>-6360</v>
      </c>
      <c r="G65" s="146"/>
      <c r="H65" s="146">
        <v>0</v>
      </c>
      <c r="I65" s="146"/>
      <c r="J65" s="164">
        <v>-4283</v>
      </c>
      <c r="K65" s="96"/>
      <c r="L65" s="96"/>
      <c r="M65" s="96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</row>
    <row r="66" spans="1:32" ht="21" customHeight="1">
      <c r="A66" s="71"/>
      <c r="B66" s="84" t="s">
        <v>221</v>
      </c>
      <c r="C66" s="84"/>
      <c r="D66" s="146">
        <v>-6218</v>
      </c>
      <c r="E66" s="146"/>
      <c r="F66" s="163">
        <v>-5487</v>
      </c>
      <c r="G66" s="146"/>
      <c r="H66" s="146">
        <v>-3518</v>
      </c>
      <c r="I66" s="146"/>
      <c r="J66" s="164">
        <v>-2720</v>
      </c>
      <c r="K66" s="96"/>
      <c r="L66" s="96"/>
      <c r="M66" s="96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</row>
    <row r="67" spans="1:32" ht="21" customHeight="1">
      <c r="A67" s="71"/>
      <c r="B67" s="84" t="s">
        <v>222</v>
      </c>
      <c r="C67" s="84"/>
      <c r="D67" s="146">
        <v>11005</v>
      </c>
      <c r="E67" s="146"/>
      <c r="F67" s="163">
        <v>8822</v>
      </c>
      <c r="G67" s="146"/>
      <c r="H67" s="146">
        <v>11005</v>
      </c>
      <c r="I67" s="146"/>
      <c r="J67" s="164">
        <v>8822</v>
      </c>
      <c r="K67" s="96"/>
      <c r="L67" s="96"/>
      <c r="M67" s="96"/>
      <c r="N67" s="146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</row>
    <row r="68" spans="1:32" ht="21" customHeight="1">
      <c r="A68" s="77" t="s">
        <v>223</v>
      </c>
      <c r="B68" s="77"/>
      <c r="C68" s="77"/>
      <c r="D68" s="162">
        <v>-421615</v>
      </c>
      <c r="E68" s="148"/>
      <c r="F68" s="162">
        <v>-392173</v>
      </c>
      <c r="G68" s="148"/>
      <c r="H68" s="162">
        <v>-450147</v>
      </c>
      <c r="I68" s="148"/>
      <c r="J68" s="162">
        <v>-420814</v>
      </c>
      <c r="K68" s="96"/>
      <c r="L68" s="96"/>
      <c r="M68" s="96"/>
      <c r="N68" s="146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</row>
    <row r="69" spans="1:32" ht="21" customHeight="1">
      <c r="A69" s="70" t="s">
        <v>224</v>
      </c>
      <c r="B69" s="70"/>
      <c r="C69" s="70"/>
      <c r="D69" s="149"/>
      <c r="E69" s="146"/>
      <c r="F69" s="149"/>
      <c r="G69" s="146"/>
      <c r="H69" s="146"/>
      <c r="I69" s="146"/>
      <c r="J69" s="146"/>
      <c r="K69" s="96"/>
      <c r="L69" s="96"/>
      <c r="M69" s="96"/>
      <c r="N69" s="146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</row>
    <row r="70" spans="1:32" ht="21" customHeight="1">
      <c r="A70" s="71"/>
      <c r="B70" s="84" t="s">
        <v>225</v>
      </c>
      <c r="C70" s="84"/>
      <c r="D70" s="146">
        <v>-32397</v>
      </c>
      <c r="E70" s="146"/>
      <c r="F70" s="163">
        <v>-33972</v>
      </c>
      <c r="G70" s="146"/>
      <c r="H70" s="146">
        <v>-1982</v>
      </c>
      <c r="I70" s="146"/>
      <c r="J70" s="164">
        <v>-1054</v>
      </c>
      <c r="K70" s="96"/>
      <c r="L70" s="96"/>
      <c r="M70" s="96"/>
      <c r="N70" s="146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</row>
    <row r="71" spans="1:32" ht="21" customHeight="1">
      <c r="A71" s="71"/>
      <c r="B71" s="84" t="s">
        <v>226</v>
      </c>
      <c r="C71" s="84"/>
      <c r="D71" s="146">
        <v>-47728</v>
      </c>
      <c r="E71" s="146"/>
      <c r="F71" s="163">
        <v>0</v>
      </c>
      <c r="G71" s="146"/>
      <c r="H71" s="146">
        <v>-47728</v>
      </c>
      <c r="I71" s="146"/>
      <c r="J71" s="164">
        <v>0</v>
      </c>
      <c r="K71" s="96"/>
      <c r="L71" s="96"/>
      <c r="M71" s="96"/>
      <c r="N71" s="146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</row>
    <row r="72" spans="1:32" ht="21" customHeight="1">
      <c r="A72" s="71"/>
      <c r="B72" s="84" t="s">
        <v>227</v>
      </c>
      <c r="C72" s="84"/>
      <c r="D72" s="146">
        <v>-80600</v>
      </c>
      <c r="E72" s="146"/>
      <c r="F72" s="146">
        <v>-82400</v>
      </c>
      <c r="G72" s="146"/>
      <c r="H72" s="146">
        <v>0</v>
      </c>
      <c r="I72" s="146"/>
      <c r="J72" s="146">
        <v>0</v>
      </c>
      <c r="K72" s="96"/>
      <c r="L72" s="96"/>
      <c r="M72" s="96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</row>
    <row r="73" spans="1:32" ht="21" customHeight="1">
      <c r="A73" s="71"/>
      <c r="B73" s="84" t="s">
        <v>228</v>
      </c>
      <c r="C73" s="84"/>
      <c r="D73" s="146">
        <v>-13427</v>
      </c>
      <c r="E73" s="146"/>
      <c r="F73" s="163">
        <v>-18154</v>
      </c>
      <c r="G73" s="146"/>
      <c r="H73" s="146">
        <v>-13336</v>
      </c>
      <c r="I73" s="146"/>
      <c r="J73" s="164">
        <v>-17946</v>
      </c>
      <c r="K73" s="96"/>
      <c r="L73" s="96"/>
      <c r="M73" s="96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</row>
    <row r="74" spans="1:32" ht="21" customHeight="1">
      <c r="A74" s="70" t="s">
        <v>229</v>
      </c>
      <c r="B74" s="70"/>
      <c r="C74" s="70"/>
      <c r="D74" s="94">
        <v>-174152</v>
      </c>
      <c r="E74" s="100"/>
      <c r="F74" s="94">
        <v>-134526</v>
      </c>
      <c r="G74" s="100"/>
      <c r="H74" s="94">
        <v>-63046</v>
      </c>
      <c r="I74" s="100"/>
      <c r="J74" s="94">
        <v>-19000</v>
      </c>
      <c r="K74" s="165"/>
      <c r="L74" s="165"/>
      <c r="M74" s="166"/>
      <c r="N74" s="165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</row>
    <row r="75" spans="1:32" ht="21" customHeight="1">
      <c r="A75" s="77" t="s">
        <v>230</v>
      </c>
      <c r="B75" s="77"/>
      <c r="C75" s="77"/>
      <c r="D75" s="100">
        <v>-223983</v>
      </c>
      <c r="E75" s="100"/>
      <c r="F75" s="100">
        <v>-42605</v>
      </c>
      <c r="G75" s="100"/>
      <c r="H75" s="100">
        <v>-215471</v>
      </c>
      <c r="I75" s="100"/>
      <c r="J75" s="100">
        <v>-3469</v>
      </c>
      <c r="K75" s="167"/>
      <c r="L75" s="168"/>
      <c r="M75" s="169"/>
      <c r="N75" s="167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</row>
    <row r="76" spans="1:32" ht="21" customHeight="1">
      <c r="A76" s="77" t="s">
        <v>231</v>
      </c>
      <c r="B76" s="77"/>
      <c r="C76" s="77"/>
      <c r="D76" s="76">
        <v>474630</v>
      </c>
      <c r="E76" s="100"/>
      <c r="F76" s="76">
        <v>242794</v>
      </c>
      <c r="G76" s="100"/>
      <c r="H76" s="104">
        <v>391582</v>
      </c>
      <c r="I76" s="100"/>
      <c r="J76" s="104">
        <v>104285</v>
      </c>
      <c r="K76" s="137"/>
      <c r="L76" s="170"/>
      <c r="M76" s="1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</row>
    <row r="77" spans="1:32" ht="21" customHeight="1">
      <c r="A77" s="77" t="s">
        <v>253</v>
      </c>
      <c r="B77" s="77"/>
      <c r="C77" s="77"/>
      <c r="D77" s="76">
        <v>-2313</v>
      </c>
      <c r="E77" s="100"/>
      <c r="F77" s="76">
        <v>0</v>
      </c>
      <c r="G77" s="100"/>
      <c r="H77" s="76">
        <v>0</v>
      </c>
      <c r="I77" s="100"/>
      <c r="J77" s="76">
        <v>0</v>
      </c>
      <c r="K77" s="137"/>
      <c r="L77" s="170"/>
      <c r="M77" s="1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</row>
    <row r="78" spans="1:32" ht="21" customHeight="1" thickBot="1">
      <c r="A78" s="77" t="s">
        <v>232</v>
      </c>
      <c r="B78" s="77"/>
      <c r="C78" s="77"/>
      <c r="D78" s="131">
        <v>248334</v>
      </c>
      <c r="E78" s="100"/>
      <c r="F78" s="131">
        <v>200189</v>
      </c>
      <c r="G78" s="100"/>
      <c r="H78" s="131">
        <v>176111</v>
      </c>
      <c r="I78" s="100"/>
      <c r="J78" s="131">
        <v>100816</v>
      </c>
      <c r="K78" s="137"/>
      <c r="L78" s="137"/>
      <c r="M78" s="137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</row>
    <row r="79" spans="1:32" ht="15" customHeight="1" thickTop="1">
      <c r="A79" s="71"/>
      <c r="B79" s="71"/>
      <c r="C79" s="71"/>
      <c r="D79" s="73"/>
      <c r="E79" s="171"/>
      <c r="F79" s="171"/>
      <c r="G79" s="172"/>
      <c r="H79" s="73"/>
      <c r="I79" s="172"/>
      <c r="J79" s="172"/>
      <c r="K79" s="96"/>
      <c r="L79" s="96"/>
      <c r="M79" s="96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</row>
    <row r="80" spans="1:32" ht="21" customHeight="1">
      <c r="A80" s="77" t="s">
        <v>233</v>
      </c>
      <c r="B80" s="77"/>
      <c r="C80" s="77"/>
      <c r="D80" s="71"/>
      <c r="E80" s="117"/>
      <c r="F80" s="173"/>
      <c r="G80" s="117"/>
      <c r="H80" s="71"/>
      <c r="I80" s="117"/>
      <c r="J80" s="117"/>
      <c r="K80" s="96"/>
      <c r="L80" s="96"/>
      <c r="M80" s="96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</row>
    <row r="81" spans="1:32" ht="21" customHeight="1">
      <c r="A81" s="71" t="s">
        <v>234</v>
      </c>
      <c r="B81" s="71"/>
      <c r="C81" s="71"/>
      <c r="D81" s="117"/>
      <c r="E81" s="71"/>
      <c r="F81" s="71"/>
      <c r="G81" s="71"/>
      <c r="H81" s="117"/>
      <c r="I81" s="71"/>
      <c r="J81" s="71"/>
      <c r="K81" s="96"/>
      <c r="L81" s="96"/>
      <c r="M81" s="96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</row>
    <row r="82" spans="1:32" ht="21" customHeight="1">
      <c r="A82" s="71"/>
      <c r="B82" s="71" t="s">
        <v>254</v>
      </c>
      <c r="C82" s="71"/>
      <c r="D82" s="73">
        <v>31742</v>
      </c>
      <c r="E82" s="96"/>
      <c r="F82" s="73">
        <v>27851</v>
      </c>
      <c r="G82" s="96"/>
      <c r="H82" s="174">
        <v>31742</v>
      </c>
      <c r="I82" s="96"/>
      <c r="J82" s="175">
        <v>27299</v>
      </c>
      <c r="K82" s="96"/>
      <c r="L82" s="96"/>
      <c r="M82" s="96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</row>
    <row r="83" spans="1:32" ht="21" customHeight="1">
      <c r="A83" s="71"/>
      <c r="B83" s="71" t="s">
        <v>255</v>
      </c>
      <c r="C83" s="71"/>
      <c r="D83" s="176">
        <v>0</v>
      </c>
      <c r="E83" s="117"/>
      <c r="F83" s="146">
        <v>10904</v>
      </c>
      <c r="G83" s="117"/>
      <c r="H83" s="177">
        <v>0</v>
      </c>
      <c r="I83" s="117"/>
      <c r="J83" s="176">
        <v>10904</v>
      </c>
      <c r="K83" s="96"/>
      <c r="L83" s="96"/>
      <c r="M83" s="96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</row>
    <row r="84" spans="1:32" ht="21" customHeight="1">
      <c r="A84" s="71"/>
      <c r="B84" s="71" t="s">
        <v>235</v>
      </c>
      <c r="C84" s="71"/>
      <c r="D84" s="176">
        <v>0</v>
      </c>
      <c r="E84" s="117"/>
      <c r="F84" s="146">
        <v>1324</v>
      </c>
      <c r="G84" s="117"/>
      <c r="H84" s="177">
        <v>0</v>
      </c>
      <c r="I84" s="117"/>
      <c r="J84" s="176">
        <v>1324</v>
      </c>
      <c r="K84" s="96"/>
      <c r="L84" s="96"/>
      <c r="M84" s="96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</row>
    <row r="85" spans="1:32" ht="13.05" customHeight="1">
      <c r="A85" s="71"/>
      <c r="B85" s="71"/>
      <c r="C85" s="71"/>
      <c r="D85" s="71"/>
      <c r="E85" s="71"/>
      <c r="F85" s="71"/>
      <c r="G85" s="71"/>
      <c r="H85" s="117"/>
      <c r="I85" s="71"/>
      <c r="J85" s="71"/>
      <c r="K85" s="96"/>
      <c r="L85" s="96"/>
      <c r="M85" s="96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</row>
    <row r="86" spans="1:32" ht="21" customHeight="1">
      <c r="A86" s="70" t="s">
        <v>14</v>
      </c>
      <c r="B86" s="71"/>
      <c r="C86" s="71"/>
      <c r="D86" s="173"/>
      <c r="E86" s="117"/>
      <c r="F86" s="173"/>
      <c r="G86" s="71"/>
      <c r="H86" s="117"/>
      <c r="I86" s="71"/>
      <c r="J86" s="71"/>
      <c r="K86" s="96"/>
      <c r="L86" s="96"/>
      <c r="M86" s="96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</row>
    <row r="87" spans="1:32" ht="21" customHeight="1">
      <c r="A87" s="71" t="s">
        <v>236</v>
      </c>
      <c r="B87" s="71"/>
      <c r="C87" s="71"/>
      <c r="D87" s="149"/>
      <c r="E87" s="71"/>
      <c r="F87" s="71"/>
      <c r="G87" s="71"/>
      <c r="H87" s="149"/>
      <c r="I87" s="71"/>
      <c r="J87" s="71"/>
      <c r="K87" s="96"/>
      <c r="L87" s="96"/>
      <c r="M87" s="96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</row>
    <row r="88" spans="1:32" ht="21" customHeight="1">
      <c r="A88" s="71"/>
      <c r="B88" s="71" t="s">
        <v>237</v>
      </c>
      <c r="C88" s="71"/>
      <c r="D88" s="176">
        <v>364</v>
      </c>
      <c r="E88" s="71"/>
      <c r="F88" s="176">
        <v>250</v>
      </c>
      <c r="G88" s="71"/>
      <c r="H88" s="92">
        <v>0</v>
      </c>
      <c r="I88" s="71"/>
      <c r="J88" s="92">
        <v>0</v>
      </c>
      <c r="K88" s="96"/>
      <c r="L88" s="96"/>
      <c r="M88" s="96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</row>
    <row r="89" spans="1:32" ht="21" customHeight="1">
      <c r="A89" s="71"/>
      <c r="B89" s="71" t="s">
        <v>238</v>
      </c>
      <c r="C89" s="71"/>
      <c r="D89" s="176">
        <v>0</v>
      </c>
      <c r="E89" s="71"/>
      <c r="F89" s="176">
        <v>308</v>
      </c>
      <c r="G89" s="71"/>
      <c r="H89" s="92">
        <v>0</v>
      </c>
      <c r="I89" s="71"/>
      <c r="J89" s="92">
        <v>0</v>
      </c>
      <c r="K89" s="96"/>
      <c r="L89" s="96"/>
      <c r="M89" s="73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</row>
    <row r="90" spans="1:32" ht="21" customHeight="1">
      <c r="A90" s="71"/>
      <c r="B90" s="71" t="s">
        <v>239</v>
      </c>
      <c r="C90" s="71"/>
      <c r="D90" s="176">
        <v>10212</v>
      </c>
      <c r="E90" s="71"/>
      <c r="F90" s="163">
        <v>-52893</v>
      </c>
      <c r="G90" s="71"/>
      <c r="H90" s="92">
        <v>10212</v>
      </c>
      <c r="I90" s="71"/>
      <c r="J90" s="163">
        <v>-52893</v>
      </c>
      <c r="K90" s="96"/>
      <c r="L90" s="96"/>
      <c r="M90" s="73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</row>
    <row r="91" spans="1:32" ht="21" customHeight="1">
      <c r="A91" s="71"/>
      <c r="B91" s="71" t="s">
        <v>240</v>
      </c>
      <c r="C91" s="71"/>
      <c r="D91" s="176">
        <v>20477</v>
      </c>
      <c r="E91" s="71"/>
      <c r="F91" s="176">
        <v>171</v>
      </c>
      <c r="G91" s="71"/>
      <c r="H91" s="92">
        <v>2051</v>
      </c>
      <c r="I91" s="71"/>
      <c r="J91" s="92">
        <v>2860</v>
      </c>
      <c r="K91" s="96"/>
      <c r="L91" s="96"/>
      <c r="M91" s="73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</row>
    <row r="92" spans="1:32" ht="21" customHeight="1">
      <c r="A92" s="71"/>
      <c r="B92" s="71" t="s">
        <v>241</v>
      </c>
      <c r="C92" s="71"/>
      <c r="D92" s="176">
        <v>216442</v>
      </c>
      <c r="E92" s="71"/>
      <c r="F92" s="176">
        <v>251523</v>
      </c>
      <c r="G92" s="71"/>
      <c r="H92" s="92">
        <v>163009</v>
      </c>
      <c r="I92" s="71"/>
      <c r="J92" s="92">
        <v>150019</v>
      </c>
      <c r="K92" s="96"/>
      <c r="L92" s="96"/>
      <c r="M92" s="73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</row>
    <row r="93" spans="1:32" ht="21" customHeight="1">
      <c r="A93" s="71"/>
      <c r="B93" s="71" t="s">
        <v>242</v>
      </c>
      <c r="C93" s="71"/>
      <c r="D93" s="176">
        <v>839</v>
      </c>
      <c r="E93" s="71"/>
      <c r="F93" s="176">
        <v>830</v>
      </c>
      <c r="G93" s="71"/>
      <c r="H93" s="176">
        <v>839</v>
      </c>
      <c r="I93" s="71"/>
      <c r="J93" s="176">
        <v>830</v>
      </c>
      <c r="K93" s="96"/>
      <c r="L93" s="96"/>
      <c r="M93" s="73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</row>
    <row r="94" spans="1:32" s="179" customFormat="1" ht="21" customHeight="1" thickBot="1">
      <c r="A94" s="159"/>
      <c r="B94" s="159" t="s">
        <v>159</v>
      </c>
      <c r="C94" s="159"/>
      <c r="D94" s="178">
        <v>248334</v>
      </c>
      <c r="E94" s="159"/>
      <c r="F94" s="178">
        <v>200189</v>
      </c>
      <c r="G94" s="159"/>
      <c r="H94" s="178">
        <v>176111</v>
      </c>
      <c r="I94" s="159"/>
      <c r="J94" s="178">
        <v>100816</v>
      </c>
      <c r="K94" s="158"/>
      <c r="L94" s="158"/>
      <c r="M94" s="158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</row>
    <row r="95" spans="1:32" ht="21" customHeight="1" thickTop="1">
      <c r="A95" s="71"/>
      <c r="B95" s="71"/>
      <c r="C95" s="71"/>
      <c r="D95" s="143"/>
      <c r="E95" s="71"/>
      <c r="F95" s="71"/>
      <c r="G95" s="71"/>
      <c r="H95" s="71"/>
      <c r="I95" s="71"/>
      <c r="J95" s="71"/>
      <c r="K95" s="96"/>
      <c r="L95" s="96"/>
      <c r="M95" s="96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</row>
    <row r="96" spans="1:32" ht="21" customHeight="1">
      <c r="A96" s="71"/>
      <c r="B96" s="71"/>
      <c r="C96" s="71"/>
      <c r="D96" s="180"/>
      <c r="E96" s="71"/>
      <c r="F96" s="176"/>
      <c r="G96" s="71"/>
      <c r="H96" s="180"/>
      <c r="I96" s="71"/>
      <c r="J96" s="176"/>
      <c r="K96" s="96"/>
      <c r="L96" s="96"/>
      <c r="M96" s="96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</row>
    <row r="97" spans="1:32" ht="21" customHeight="1">
      <c r="A97" s="71"/>
      <c r="B97" s="71"/>
      <c r="C97" s="71"/>
      <c r="D97" s="143"/>
      <c r="E97" s="71"/>
      <c r="F97" s="71"/>
      <c r="G97" s="71"/>
      <c r="H97" s="71"/>
      <c r="I97" s="71"/>
      <c r="J97" s="71"/>
      <c r="K97" s="96"/>
      <c r="L97" s="96"/>
      <c r="M97" s="96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</row>
    <row r="98" spans="1:32" ht="21" customHeight="1">
      <c r="A98" s="71"/>
      <c r="B98" s="71"/>
      <c r="C98" s="71"/>
      <c r="D98" s="143"/>
      <c r="E98" s="71"/>
      <c r="F98" s="71"/>
      <c r="G98" s="71"/>
      <c r="H98" s="71"/>
      <c r="I98" s="71"/>
      <c r="J98" s="71"/>
      <c r="K98" s="96"/>
      <c r="L98" s="96"/>
      <c r="M98" s="96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</row>
    <row r="99" spans="1:32" ht="21" customHeight="1">
      <c r="A99" s="71"/>
      <c r="B99" s="71"/>
      <c r="C99" s="71"/>
      <c r="D99" s="143"/>
      <c r="E99" s="71"/>
      <c r="F99" s="71"/>
      <c r="G99" s="71"/>
      <c r="H99" s="71"/>
      <c r="I99" s="71"/>
      <c r="J99" s="71"/>
      <c r="K99" s="96"/>
      <c r="L99" s="96"/>
      <c r="M99" s="96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</row>
    <row r="100" spans="1:32" ht="21" customHeight="1">
      <c r="A100" s="71"/>
      <c r="B100" s="71"/>
      <c r="C100" s="71"/>
      <c r="D100" s="143"/>
      <c r="E100" s="71"/>
      <c r="F100" s="71"/>
      <c r="G100" s="71"/>
      <c r="H100" s="71"/>
      <c r="I100" s="71"/>
      <c r="J100" s="71"/>
      <c r="K100" s="96"/>
      <c r="L100" s="96"/>
      <c r="M100" s="96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</row>
    <row r="101" spans="1:32" ht="21" customHeight="1">
      <c r="A101" s="71"/>
      <c r="B101" s="71"/>
      <c r="C101" s="71"/>
      <c r="D101" s="143"/>
      <c r="E101" s="71"/>
      <c r="F101" s="71"/>
      <c r="G101" s="71"/>
      <c r="H101" s="71"/>
      <c r="I101" s="71"/>
      <c r="J101" s="71"/>
      <c r="K101" s="96"/>
      <c r="L101" s="96"/>
      <c r="M101" s="96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</row>
    <row r="102" spans="1:32" ht="21" customHeight="1">
      <c r="A102" s="71"/>
      <c r="B102" s="71"/>
      <c r="C102" s="71"/>
      <c r="D102" s="143"/>
      <c r="E102" s="71"/>
      <c r="F102" s="71"/>
      <c r="G102" s="71"/>
      <c r="H102" s="71"/>
      <c r="I102" s="71"/>
      <c r="J102" s="71"/>
      <c r="K102" s="96"/>
      <c r="L102" s="96"/>
      <c r="M102" s="96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</row>
    <row r="103" spans="1:32" ht="21" customHeight="1">
      <c r="A103" s="71"/>
      <c r="B103" s="71"/>
      <c r="C103" s="71"/>
      <c r="D103" s="143"/>
      <c r="E103" s="71"/>
      <c r="F103" s="71"/>
      <c r="G103" s="71"/>
      <c r="H103" s="71"/>
      <c r="I103" s="71"/>
      <c r="J103" s="71"/>
      <c r="K103" s="96"/>
      <c r="L103" s="96"/>
      <c r="M103" s="96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</row>
    <row r="104" spans="1:32" ht="21" customHeight="1">
      <c r="A104" s="71"/>
      <c r="B104" s="71"/>
      <c r="C104" s="71"/>
      <c r="D104" s="143"/>
      <c r="E104" s="71"/>
      <c r="F104" s="71"/>
      <c r="G104" s="71"/>
      <c r="H104" s="71"/>
      <c r="I104" s="71"/>
      <c r="J104" s="71"/>
      <c r="K104" s="96"/>
      <c r="L104" s="96"/>
      <c r="M104" s="96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</row>
    <row r="105" spans="1:32" ht="21" customHeight="1">
      <c r="A105" s="71"/>
      <c r="B105" s="71"/>
      <c r="C105" s="71"/>
      <c r="D105" s="143"/>
      <c r="E105" s="71"/>
      <c r="F105" s="71"/>
      <c r="G105" s="71"/>
      <c r="H105" s="71"/>
      <c r="I105" s="71"/>
      <c r="J105" s="71"/>
      <c r="K105" s="96"/>
      <c r="L105" s="96"/>
      <c r="M105" s="96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</row>
    <row r="106" spans="1:32" ht="21" customHeight="1">
      <c r="A106" s="71"/>
      <c r="B106" s="71"/>
      <c r="C106" s="71"/>
      <c r="D106" s="143"/>
      <c r="E106" s="71"/>
      <c r="F106" s="71"/>
      <c r="G106" s="71"/>
      <c r="H106" s="71"/>
      <c r="I106" s="71"/>
      <c r="J106" s="71"/>
      <c r="K106" s="96"/>
      <c r="L106" s="96"/>
      <c r="M106" s="96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</row>
    <row r="107" spans="1:32" ht="21" customHeight="1">
      <c r="A107" s="71"/>
      <c r="B107" s="71"/>
      <c r="C107" s="71"/>
      <c r="D107" s="143"/>
      <c r="E107" s="71"/>
      <c r="F107" s="71"/>
      <c r="G107" s="71"/>
      <c r="H107" s="71"/>
      <c r="I107" s="71"/>
      <c r="J107" s="71"/>
      <c r="K107" s="96"/>
      <c r="L107" s="96"/>
      <c r="M107" s="96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</row>
    <row r="108" spans="1:32" ht="21" customHeight="1">
      <c r="A108" s="71"/>
      <c r="B108" s="71"/>
      <c r="C108" s="71"/>
      <c r="D108" s="143"/>
      <c r="E108" s="71"/>
      <c r="F108" s="71"/>
      <c r="G108" s="71"/>
      <c r="H108" s="71"/>
      <c r="I108" s="71"/>
      <c r="J108" s="71"/>
      <c r="K108" s="96"/>
      <c r="L108" s="96"/>
      <c r="M108" s="96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</row>
    <row r="109" spans="1:32" ht="21" customHeight="1">
      <c r="A109" s="71"/>
      <c r="B109" s="71"/>
      <c r="C109" s="71"/>
      <c r="D109" s="143"/>
      <c r="E109" s="71"/>
      <c r="F109" s="71"/>
      <c r="G109" s="71"/>
      <c r="H109" s="71"/>
      <c r="I109" s="71"/>
      <c r="J109" s="71"/>
      <c r="K109" s="96"/>
      <c r="L109" s="96"/>
      <c r="M109" s="96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</row>
    <row r="110" spans="1:32" ht="21" customHeight="1">
      <c r="A110" s="71"/>
      <c r="B110" s="71"/>
      <c r="C110" s="71"/>
      <c r="D110" s="143"/>
      <c r="E110" s="71"/>
      <c r="F110" s="71"/>
      <c r="G110" s="71"/>
      <c r="H110" s="71"/>
      <c r="I110" s="71"/>
      <c r="J110" s="71"/>
      <c r="K110" s="96"/>
      <c r="L110" s="96"/>
      <c r="M110" s="96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</row>
    <row r="111" spans="1:32" ht="21" customHeight="1">
      <c r="A111" s="71"/>
      <c r="B111" s="71"/>
      <c r="C111" s="71"/>
      <c r="D111" s="143"/>
      <c r="E111" s="71"/>
      <c r="F111" s="71"/>
      <c r="G111" s="71"/>
      <c r="H111" s="71"/>
      <c r="I111" s="71"/>
      <c r="J111" s="71"/>
      <c r="K111" s="96"/>
      <c r="L111" s="96"/>
      <c r="M111" s="96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</row>
    <row r="112" spans="1:32" ht="21" customHeight="1">
      <c r="A112" s="71"/>
      <c r="B112" s="71"/>
      <c r="C112" s="71"/>
      <c r="D112" s="143"/>
      <c r="E112" s="71"/>
      <c r="F112" s="71"/>
      <c r="G112" s="71"/>
      <c r="H112" s="71"/>
      <c r="I112" s="71"/>
      <c r="J112" s="71"/>
      <c r="K112" s="96"/>
      <c r="L112" s="96"/>
      <c r="M112" s="96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</row>
    <row r="113" spans="1:32" ht="21" customHeight="1">
      <c r="A113" s="71"/>
      <c r="B113" s="71"/>
      <c r="C113" s="71"/>
      <c r="D113" s="143"/>
      <c r="E113" s="71"/>
      <c r="F113" s="71"/>
      <c r="G113" s="71"/>
      <c r="H113" s="71"/>
      <c r="I113" s="71"/>
      <c r="J113" s="71"/>
      <c r="K113" s="96"/>
      <c r="L113" s="96"/>
      <c r="M113" s="96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</row>
    <row r="114" spans="1:32" ht="21" customHeight="1">
      <c r="A114" s="71"/>
      <c r="B114" s="71"/>
      <c r="C114" s="71"/>
      <c r="D114" s="143"/>
      <c r="E114" s="71"/>
      <c r="F114" s="71"/>
      <c r="G114" s="71"/>
      <c r="H114" s="71"/>
      <c r="I114" s="71"/>
      <c r="J114" s="71"/>
      <c r="K114" s="96"/>
      <c r="L114" s="96"/>
      <c r="M114" s="96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</row>
    <row r="115" spans="1:32" ht="21" customHeight="1">
      <c r="A115" s="71"/>
      <c r="B115" s="71"/>
      <c r="C115" s="71"/>
      <c r="D115" s="143"/>
      <c r="E115" s="71"/>
      <c r="F115" s="71"/>
      <c r="G115" s="71"/>
      <c r="H115" s="71"/>
      <c r="I115" s="71"/>
      <c r="J115" s="71"/>
      <c r="K115" s="96"/>
      <c r="L115" s="96"/>
      <c r="M115" s="96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</row>
    <row r="116" spans="1:32" ht="21" customHeight="1">
      <c r="A116" s="71"/>
      <c r="B116" s="71"/>
      <c r="C116" s="71"/>
      <c r="D116" s="143"/>
      <c r="E116" s="71"/>
      <c r="F116" s="71"/>
      <c r="G116" s="71"/>
      <c r="H116" s="71"/>
      <c r="I116" s="71"/>
      <c r="J116" s="71"/>
      <c r="K116" s="96"/>
      <c r="L116" s="96"/>
      <c r="M116" s="96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</row>
    <row r="117" spans="1:32" ht="21" customHeight="1">
      <c r="A117" s="71"/>
      <c r="B117" s="71"/>
      <c r="C117" s="71"/>
      <c r="D117" s="143"/>
      <c r="E117" s="71"/>
      <c r="F117" s="71"/>
      <c r="G117" s="71"/>
      <c r="H117" s="71"/>
      <c r="I117" s="71"/>
      <c r="J117" s="71"/>
      <c r="K117" s="96"/>
      <c r="L117" s="96"/>
      <c r="M117" s="96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</row>
    <row r="118" spans="1:32" ht="21" customHeight="1">
      <c r="A118" s="71"/>
      <c r="B118" s="71"/>
      <c r="C118" s="71"/>
      <c r="D118" s="143"/>
      <c r="E118" s="71"/>
      <c r="F118" s="71"/>
      <c r="G118" s="71"/>
      <c r="H118" s="71"/>
      <c r="I118" s="71"/>
      <c r="J118" s="71"/>
      <c r="K118" s="96"/>
      <c r="L118" s="96"/>
      <c r="M118" s="96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</row>
    <row r="119" spans="1:32" ht="21" customHeight="1">
      <c r="A119" s="71"/>
      <c r="B119" s="71"/>
      <c r="C119" s="71"/>
      <c r="D119" s="143"/>
      <c r="E119" s="71"/>
      <c r="F119" s="71"/>
      <c r="G119" s="71"/>
      <c r="H119" s="71"/>
      <c r="I119" s="71"/>
      <c r="J119" s="71"/>
      <c r="K119" s="96"/>
      <c r="L119" s="96"/>
      <c r="M119" s="96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</row>
    <row r="120" spans="1:32" ht="21" customHeight="1">
      <c r="A120" s="71"/>
      <c r="B120" s="71"/>
      <c r="C120" s="71"/>
      <c r="D120" s="143"/>
      <c r="E120" s="71"/>
      <c r="F120" s="71"/>
      <c r="G120" s="71"/>
      <c r="H120" s="71"/>
      <c r="I120" s="71"/>
      <c r="J120" s="71"/>
      <c r="K120" s="96"/>
      <c r="L120" s="96"/>
      <c r="M120" s="96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</row>
    <row r="121" spans="1:32" ht="21" customHeight="1">
      <c r="A121" s="71"/>
      <c r="B121" s="71"/>
      <c r="C121" s="71"/>
      <c r="D121" s="143"/>
      <c r="E121" s="71"/>
      <c r="F121" s="71"/>
      <c r="G121" s="71"/>
      <c r="H121" s="71"/>
      <c r="I121" s="71"/>
      <c r="J121" s="71"/>
      <c r="K121" s="96"/>
      <c r="L121" s="96"/>
      <c r="M121" s="96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</row>
    <row r="122" spans="1:32" ht="21" customHeight="1">
      <c r="A122" s="71"/>
      <c r="B122" s="71"/>
      <c r="C122" s="71"/>
      <c r="D122" s="143"/>
      <c r="E122" s="71"/>
      <c r="F122" s="71"/>
      <c r="G122" s="71"/>
      <c r="H122" s="71"/>
      <c r="I122" s="71"/>
      <c r="J122" s="71"/>
      <c r="K122" s="96"/>
      <c r="L122" s="96"/>
      <c r="M122" s="96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</row>
    <row r="123" spans="1:32" ht="21" customHeight="1">
      <c r="A123" s="71"/>
      <c r="B123" s="71"/>
      <c r="C123" s="71"/>
      <c r="D123" s="143"/>
      <c r="E123" s="71"/>
      <c r="F123" s="71"/>
      <c r="G123" s="71"/>
      <c r="H123" s="71"/>
      <c r="I123" s="71"/>
      <c r="J123" s="71"/>
      <c r="K123" s="96"/>
      <c r="L123" s="96"/>
      <c r="M123" s="96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</row>
    <row r="124" spans="1:32" ht="21" customHeight="1">
      <c r="A124" s="71"/>
      <c r="B124" s="71"/>
      <c r="C124" s="71"/>
      <c r="D124" s="143"/>
      <c r="E124" s="71"/>
      <c r="F124" s="71"/>
      <c r="G124" s="71"/>
      <c r="H124" s="71"/>
      <c r="I124" s="71"/>
      <c r="J124" s="71"/>
      <c r="K124" s="96"/>
      <c r="L124" s="96"/>
      <c r="M124" s="96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</row>
    <row r="125" spans="1:32" ht="21" customHeight="1">
      <c r="A125" s="71"/>
      <c r="B125" s="71"/>
      <c r="C125" s="71"/>
      <c r="D125" s="143"/>
      <c r="E125" s="71"/>
      <c r="F125" s="71"/>
      <c r="G125" s="71"/>
      <c r="H125" s="71"/>
      <c r="I125" s="71"/>
      <c r="J125" s="71"/>
      <c r="K125" s="96"/>
      <c r="L125" s="96"/>
      <c r="M125" s="96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</row>
    <row r="126" spans="1:32" ht="21" customHeight="1">
      <c r="A126" s="71"/>
      <c r="B126" s="71"/>
      <c r="C126" s="71"/>
      <c r="D126" s="143"/>
      <c r="E126" s="71"/>
      <c r="F126" s="71"/>
      <c r="G126" s="71"/>
      <c r="H126" s="71"/>
      <c r="I126" s="71"/>
      <c r="J126" s="71"/>
      <c r="K126" s="96"/>
      <c r="L126" s="96"/>
      <c r="M126" s="96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</row>
    <row r="127" spans="1:32" ht="21" customHeight="1">
      <c r="A127" s="71"/>
      <c r="B127" s="71"/>
      <c r="C127" s="71"/>
      <c r="D127" s="143"/>
      <c r="E127" s="71"/>
      <c r="F127" s="71"/>
      <c r="G127" s="71"/>
      <c r="H127" s="71"/>
      <c r="I127" s="71"/>
      <c r="J127" s="71"/>
      <c r="K127" s="96"/>
      <c r="L127" s="96"/>
      <c r="M127" s="96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</row>
    <row r="128" spans="1:32" ht="21" customHeight="1">
      <c r="A128" s="71"/>
      <c r="B128" s="71"/>
      <c r="C128" s="71"/>
      <c r="D128" s="143"/>
      <c r="E128" s="71"/>
      <c r="F128" s="71"/>
      <c r="G128" s="71"/>
      <c r="H128" s="71"/>
      <c r="I128" s="71"/>
      <c r="J128" s="71"/>
      <c r="K128" s="96"/>
      <c r="L128" s="96"/>
      <c r="M128" s="96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</row>
    <row r="129" spans="1:32" ht="21" customHeight="1">
      <c r="A129" s="71"/>
      <c r="B129" s="71"/>
      <c r="C129" s="71"/>
      <c r="D129" s="143"/>
      <c r="E129" s="71"/>
      <c r="F129" s="71"/>
      <c r="G129" s="71"/>
      <c r="H129" s="71"/>
      <c r="I129" s="71"/>
      <c r="J129" s="71"/>
      <c r="K129" s="96"/>
      <c r="L129" s="96"/>
      <c r="M129" s="96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</row>
    <row r="130" spans="1:32" ht="21" customHeight="1">
      <c r="A130" s="71"/>
      <c r="B130" s="71"/>
      <c r="C130" s="71"/>
      <c r="D130" s="143"/>
      <c r="E130" s="71"/>
      <c r="F130" s="71"/>
      <c r="G130" s="71"/>
      <c r="H130" s="71"/>
      <c r="I130" s="71"/>
      <c r="J130" s="71"/>
      <c r="K130" s="96"/>
      <c r="L130" s="96"/>
      <c r="M130" s="96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</row>
    <row r="131" spans="1:32" ht="21" customHeight="1">
      <c r="A131" s="71"/>
      <c r="B131" s="71"/>
      <c r="C131" s="71"/>
      <c r="D131" s="143"/>
      <c r="E131" s="71"/>
      <c r="F131" s="71"/>
      <c r="G131" s="71"/>
      <c r="H131" s="71"/>
      <c r="I131" s="71"/>
      <c r="J131" s="71"/>
      <c r="K131" s="96"/>
      <c r="L131" s="96"/>
      <c r="M131" s="96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</row>
    <row r="132" spans="1:32" ht="21" customHeight="1">
      <c r="A132" s="71"/>
      <c r="B132" s="71"/>
      <c r="C132" s="71"/>
      <c r="D132" s="143"/>
      <c r="E132" s="71"/>
      <c r="F132" s="71"/>
      <c r="G132" s="71"/>
      <c r="H132" s="71"/>
      <c r="I132" s="71"/>
      <c r="J132" s="71"/>
      <c r="K132" s="96"/>
      <c r="L132" s="96"/>
      <c r="M132" s="96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</row>
    <row r="133" spans="1:32" ht="21" customHeight="1">
      <c r="A133" s="71"/>
      <c r="B133" s="71"/>
      <c r="C133" s="71"/>
      <c r="D133" s="143"/>
      <c r="E133" s="71"/>
      <c r="F133" s="71"/>
      <c r="G133" s="71"/>
      <c r="H133" s="71"/>
      <c r="I133" s="71"/>
      <c r="J133" s="71"/>
      <c r="K133" s="96"/>
      <c r="L133" s="96"/>
      <c r="M133" s="96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</row>
    <row r="134" spans="1:32" ht="21" customHeight="1">
      <c r="A134" s="71"/>
      <c r="B134" s="71"/>
      <c r="C134" s="71"/>
      <c r="D134" s="143"/>
      <c r="E134" s="71"/>
      <c r="F134" s="71"/>
      <c r="G134" s="71"/>
      <c r="H134" s="71"/>
      <c r="I134" s="71"/>
      <c r="J134" s="71"/>
      <c r="K134" s="96"/>
      <c r="L134" s="96"/>
      <c r="M134" s="96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</row>
    <row r="135" spans="1:32" ht="21" customHeight="1">
      <c r="A135" s="71"/>
      <c r="B135" s="71"/>
      <c r="C135" s="71"/>
      <c r="D135" s="143"/>
      <c r="E135" s="71"/>
      <c r="F135" s="71"/>
      <c r="G135" s="71"/>
      <c r="H135" s="71"/>
      <c r="I135" s="71"/>
      <c r="J135" s="71"/>
      <c r="K135" s="96"/>
      <c r="L135" s="96"/>
      <c r="M135" s="96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</row>
    <row r="136" spans="1:32" ht="21" customHeight="1">
      <c r="A136" s="71"/>
      <c r="B136" s="71"/>
      <c r="C136" s="71"/>
      <c r="D136" s="143"/>
      <c r="E136" s="71"/>
      <c r="F136" s="71"/>
      <c r="G136" s="71"/>
      <c r="H136" s="71"/>
      <c r="I136" s="71"/>
      <c r="J136" s="71"/>
      <c r="K136" s="96"/>
      <c r="L136" s="96"/>
      <c r="M136" s="96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</row>
    <row r="137" spans="1:32" ht="21" customHeight="1">
      <c r="A137" s="71"/>
      <c r="B137" s="71"/>
      <c r="C137" s="71"/>
      <c r="D137" s="143"/>
      <c r="E137" s="71"/>
      <c r="F137" s="71"/>
      <c r="G137" s="71"/>
      <c r="H137" s="71"/>
      <c r="I137" s="71"/>
      <c r="J137" s="71"/>
      <c r="K137" s="96"/>
      <c r="L137" s="96"/>
      <c r="M137" s="96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</row>
    <row r="138" spans="1:32" ht="21" customHeight="1">
      <c r="A138" s="71"/>
      <c r="B138" s="71"/>
      <c r="C138" s="71"/>
      <c r="D138" s="143"/>
      <c r="E138" s="71"/>
      <c r="F138" s="71"/>
      <c r="G138" s="71"/>
      <c r="H138" s="71"/>
      <c r="I138" s="71"/>
      <c r="J138" s="71"/>
      <c r="K138" s="96"/>
      <c r="L138" s="96"/>
      <c r="M138" s="96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</row>
    <row r="139" spans="1:32" ht="21" customHeight="1">
      <c r="A139" s="71"/>
      <c r="B139" s="71"/>
      <c r="C139" s="71"/>
      <c r="D139" s="143"/>
      <c r="E139" s="71"/>
      <c r="F139" s="71"/>
      <c r="G139" s="71"/>
      <c r="H139" s="71"/>
      <c r="I139" s="71"/>
      <c r="J139" s="71"/>
      <c r="K139" s="96"/>
      <c r="L139" s="96"/>
      <c r="M139" s="96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</row>
    <row r="140" spans="1:32" ht="21" customHeight="1">
      <c r="A140" s="71"/>
      <c r="B140" s="71"/>
      <c r="C140" s="71"/>
      <c r="D140" s="143"/>
      <c r="E140" s="71"/>
      <c r="F140" s="71"/>
      <c r="G140" s="71"/>
      <c r="H140" s="71"/>
      <c r="I140" s="71"/>
      <c r="J140" s="71"/>
      <c r="K140" s="96"/>
      <c r="L140" s="96"/>
      <c r="M140" s="96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</row>
    <row r="141" spans="1:32" ht="21" customHeight="1">
      <c r="A141" s="71"/>
      <c r="B141" s="71"/>
      <c r="C141" s="71"/>
      <c r="D141" s="143"/>
      <c r="E141" s="71"/>
      <c r="F141" s="71"/>
      <c r="G141" s="71"/>
      <c r="H141" s="71"/>
      <c r="I141" s="71"/>
      <c r="J141" s="71"/>
      <c r="K141" s="96"/>
      <c r="L141" s="96"/>
      <c r="M141" s="96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</row>
    <row r="142" spans="1:32" ht="21" customHeight="1">
      <c r="A142" s="71"/>
      <c r="B142" s="71"/>
      <c r="C142" s="71"/>
      <c r="D142" s="143"/>
      <c r="E142" s="71"/>
      <c r="F142" s="71"/>
      <c r="G142" s="71"/>
      <c r="H142" s="71"/>
      <c r="I142" s="71"/>
      <c r="J142" s="71"/>
      <c r="K142" s="96"/>
      <c r="L142" s="96"/>
      <c r="M142" s="96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</row>
    <row r="143" spans="1:32" ht="21" customHeight="1">
      <c r="A143" s="71"/>
      <c r="B143" s="71"/>
      <c r="C143" s="71"/>
      <c r="D143" s="143"/>
      <c r="E143" s="71"/>
      <c r="F143" s="71"/>
      <c r="G143" s="71"/>
      <c r="H143" s="71"/>
      <c r="I143" s="71"/>
      <c r="J143" s="71"/>
      <c r="K143" s="96"/>
      <c r="L143" s="96"/>
      <c r="M143" s="96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</row>
    <row r="144" spans="1:32" ht="21" customHeight="1">
      <c r="A144" s="71"/>
      <c r="B144" s="71"/>
      <c r="C144" s="71"/>
      <c r="D144" s="143"/>
      <c r="E144" s="71"/>
      <c r="F144" s="71"/>
      <c r="G144" s="71"/>
      <c r="H144" s="71"/>
      <c r="I144" s="71"/>
      <c r="J144" s="71"/>
      <c r="K144" s="96"/>
      <c r="L144" s="96"/>
      <c r="M144" s="96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</row>
    <row r="145" spans="1:32" ht="21" customHeight="1">
      <c r="A145" s="71"/>
      <c r="B145" s="71"/>
      <c r="C145" s="71"/>
      <c r="D145" s="143"/>
      <c r="E145" s="71"/>
      <c r="F145" s="71"/>
      <c r="G145" s="71"/>
      <c r="H145" s="71"/>
      <c r="I145" s="71"/>
      <c r="J145" s="71"/>
      <c r="K145" s="96"/>
      <c r="L145" s="96"/>
      <c r="M145" s="96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</row>
    <row r="146" spans="1:32" ht="21" customHeight="1">
      <c r="A146" s="71"/>
      <c r="B146" s="71"/>
      <c r="C146" s="71"/>
      <c r="D146" s="143"/>
      <c r="E146" s="71"/>
      <c r="F146" s="71"/>
      <c r="G146" s="71"/>
      <c r="H146" s="71"/>
      <c r="I146" s="71"/>
      <c r="J146" s="71"/>
      <c r="K146" s="96"/>
      <c r="L146" s="96"/>
      <c r="M146" s="96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</row>
    <row r="147" spans="1:32" ht="21" customHeight="1">
      <c r="A147" s="71"/>
      <c r="B147" s="71"/>
      <c r="C147" s="71"/>
      <c r="D147" s="143"/>
      <c r="E147" s="71"/>
      <c r="F147" s="71"/>
      <c r="G147" s="71"/>
      <c r="H147" s="71"/>
      <c r="I147" s="71"/>
      <c r="J147" s="71"/>
      <c r="K147" s="96"/>
      <c r="L147" s="96"/>
      <c r="M147" s="96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</row>
    <row r="148" spans="1:32" ht="21" customHeight="1">
      <c r="A148" s="71"/>
      <c r="B148" s="71"/>
      <c r="C148" s="71"/>
      <c r="D148" s="143"/>
      <c r="E148" s="71"/>
      <c r="F148" s="71"/>
      <c r="G148" s="71"/>
      <c r="H148" s="71"/>
      <c r="I148" s="71"/>
      <c r="J148" s="71"/>
      <c r="K148" s="96"/>
      <c r="L148" s="96"/>
      <c r="M148" s="96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</row>
    <row r="149" spans="1:32" ht="21" customHeight="1">
      <c r="A149" s="71"/>
      <c r="B149" s="71"/>
      <c r="C149" s="71"/>
      <c r="D149" s="143"/>
      <c r="E149" s="71"/>
      <c r="F149" s="71"/>
      <c r="G149" s="71"/>
      <c r="H149" s="71"/>
      <c r="I149" s="71"/>
      <c r="J149" s="71"/>
      <c r="K149" s="96"/>
      <c r="L149" s="96"/>
      <c r="M149" s="96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</row>
    <row r="150" spans="1:32" ht="21" customHeight="1">
      <c r="A150" s="71"/>
      <c r="B150" s="71"/>
      <c r="C150" s="71"/>
      <c r="D150" s="143"/>
      <c r="E150" s="71"/>
      <c r="F150" s="71"/>
      <c r="G150" s="71"/>
      <c r="H150" s="71"/>
      <c r="I150" s="71"/>
      <c r="J150" s="71"/>
      <c r="K150" s="96"/>
      <c r="L150" s="96"/>
      <c r="M150" s="96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</row>
    <row r="151" spans="1:32" ht="21" customHeight="1">
      <c r="A151" s="71"/>
      <c r="B151" s="71"/>
      <c r="C151" s="71"/>
      <c r="D151" s="143"/>
      <c r="E151" s="71"/>
      <c r="F151" s="71"/>
      <c r="G151" s="71"/>
      <c r="H151" s="71"/>
      <c r="I151" s="71"/>
      <c r="J151" s="71"/>
      <c r="K151" s="96"/>
      <c r="L151" s="96"/>
      <c r="M151" s="96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</row>
    <row r="152" spans="1:32" ht="21" customHeight="1">
      <c r="A152" s="71"/>
      <c r="B152" s="71"/>
      <c r="C152" s="71"/>
      <c r="D152" s="143"/>
      <c r="E152" s="71"/>
      <c r="F152" s="71"/>
      <c r="G152" s="71"/>
      <c r="H152" s="71"/>
      <c r="I152" s="71"/>
      <c r="J152" s="71"/>
      <c r="K152" s="96"/>
      <c r="L152" s="96"/>
      <c r="M152" s="96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</row>
    <row r="153" spans="1:32" ht="21" customHeight="1">
      <c r="A153" s="71"/>
      <c r="B153" s="71"/>
      <c r="C153" s="71"/>
      <c r="D153" s="143"/>
      <c r="E153" s="71"/>
      <c r="F153" s="71"/>
      <c r="G153" s="71"/>
      <c r="H153" s="71"/>
      <c r="I153" s="71"/>
      <c r="J153" s="71"/>
      <c r="K153" s="96"/>
      <c r="L153" s="96"/>
      <c r="M153" s="96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</row>
    <row r="154" spans="1:32" ht="21" customHeight="1">
      <c r="A154" s="71"/>
      <c r="B154" s="71"/>
      <c r="C154" s="71"/>
      <c r="D154" s="143"/>
      <c r="E154" s="71"/>
      <c r="F154" s="71"/>
      <c r="G154" s="71"/>
      <c r="H154" s="71"/>
      <c r="I154" s="71"/>
      <c r="J154" s="71"/>
      <c r="K154" s="96"/>
      <c r="L154" s="96"/>
      <c r="M154" s="96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</row>
    <row r="155" spans="1:32" ht="21" customHeight="1">
      <c r="A155" s="71"/>
      <c r="B155" s="71"/>
      <c r="C155" s="71"/>
      <c r="D155" s="143"/>
      <c r="E155" s="71"/>
      <c r="F155" s="71"/>
      <c r="G155" s="71"/>
      <c r="H155" s="71"/>
      <c r="I155" s="71"/>
      <c r="J155" s="71"/>
      <c r="K155" s="96"/>
      <c r="L155" s="96"/>
      <c r="M155" s="96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</row>
    <row r="156" spans="1:32" ht="21" customHeight="1">
      <c r="A156" s="71"/>
      <c r="B156" s="71"/>
      <c r="C156" s="71"/>
      <c r="D156" s="143"/>
      <c r="E156" s="71"/>
      <c r="F156" s="71"/>
      <c r="G156" s="71"/>
      <c r="H156" s="71"/>
      <c r="I156" s="71"/>
      <c r="J156" s="71"/>
      <c r="K156" s="96"/>
      <c r="L156" s="96"/>
      <c r="M156" s="96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</row>
    <row r="157" spans="1:32" ht="21" customHeight="1">
      <c r="A157" s="71"/>
      <c r="B157" s="71"/>
      <c r="C157" s="71"/>
      <c r="D157" s="143"/>
      <c r="E157" s="71"/>
      <c r="F157" s="71"/>
      <c r="G157" s="71"/>
      <c r="H157" s="71"/>
      <c r="I157" s="71"/>
      <c r="J157" s="71"/>
      <c r="K157" s="96"/>
      <c r="L157" s="96"/>
      <c r="M157" s="96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</row>
    <row r="158" spans="1:32" ht="21" customHeight="1">
      <c r="A158" s="71"/>
      <c r="B158" s="71"/>
      <c r="C158" s="71"/>
      <c r="D158" s="143"/>
      <c r="E158" s="71"/>
      <c r="F158" s="71"/>
      <c r="G158" s="71"/>
      <c r="H158" s="71"/>
      <c r="I158" s="71"/>
      <c r="J158" s="71"/>
      <c r="K158" s="96"/>
      <c r="L158" s="96"/>
      <c r="M158" s="96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</row>
    <row r="159" spans="1:32" ht="21" customHeight="1">
      <c r="A159" s="71"/>
      <c r="B159" s="71"/>
      <c r="C159" s="71"/>
      <c r="D159" s="143"/>
      <c r="E159" s="71"/>
      <c r="F159" s="71"/>
      <c r="G159" s="71"/>
      <c r="H159" s="71"/>
      <c r="I159" s="71"/>
      <c r="J159" s="71"/>
      <c r="K159" s="96"/>
      <c r="L159" s="96"/>
      <c r="M159" s="96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</row>
    <row r="160" spans="1:32" ht="21" customHeight="1">
      <c r="A160" s="71"/>
      <c r="B160" s="71"/>
      <c r="C160" s="71"/>
      <c r="D160" s="143"/>
      <c r="E160" s="71"/>
      <c r="F160" s="71"/>
      <c r="G160" s="71"/>
      <c r="H160" s="71"/>
      <c r="I160" s="71"/>
      <c r="J160" s="71"/>
      <c r="K160" s="96"/>
      <c r="L160" s="96"/>
      <c r="M160" s="96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</row>
    <row r="161" spans="1:32" ht="21" customHeight="1">
      <c r="A161" s="71"/>
      <c r="B161" s="71"/>
      <c r="C161" s="71"/>
      <c r="D161" s="143"/>
      <c r="E161" s="71"/>
      <c r="F161" s="71"/>
      <c r="G161" s="71"/>
      <c r="H161" s="71"/>
      <c r="I161" s="71"/>
      <c r="J161" s="71"/>
      <c r="K161" s="96"/>
      <c r="L161" s="96"/>
      <c r="M161" s="96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</row>
    <row r="162" spans="1:32" ht="21" customHeight="1">
      <c r="A162" s="71"/>
      <c r="B162" s="71"/>
      <c r="C162" s="71"/>
      <c r="D162" s="143"/>
      <c r="E162" s="71"/>
      <c r="F162" s="71"/>
      <c r="G162" s="71"/>
      <c r="H162" s="71"/>
      <c r="I162" s="71"/>
      <c r="J162" s="71"/>
      <c r="K162" s="96"/>
      <c r="L162" s="96"/>
      <c r="M162" s="96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</row>
    <row r="163" spans="1:32" ht="21" customHeight="1">
      <c r="A163" s="71"/>
      <c r="B163" s="71"/>
      <c r="C163" s="71"/>
      <c r="D163" s="143"/>
      <c r="E163" s="71"/>
      <c r="F163" s="71"/>
      <c r="G163" s="71"/>
      <c r="H163" s="71"/>
      <c r="I163" s="71"/>
      <c r="J163" s="71"/>
      <c r="K163" s="96"/>
      <c r="L163" s="96"/>
      <c r="M163" s="96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</row>
    <row r="164" spans="1:32" ht="21" customHeight="1">
      <c r="A164" s="71"/>
      <c r="B164" s="71"/>
      <c r="C164" s="71"/>
      <c r="D164" s="143"/>
      <c r="E164" s="71"/>
      <c r="F164" s="71"/>
      <c r="G164" s="71"/>
      <c r="H164" s="71"/>
      <c r="I164" s="71"/>
      <c r="J164" s="71"/>
      <c r="K164" s="96"/>
      <c r="L164" s="96"/>
      <c r="M164" s="96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</row>
    <row r="165" spans="1:32" ht="21" customHeight="1">
      <c r="A165" s="71"/>
      <c r="B165" s="71"/>
      <c r="C165" s="71"/>
      <c r="D165" s="143"/>
      <c r="E165" s="71"/>
      <c r="F165" s="71"/>
      <c r="G165" s="71"/>
      <c r="H165" s="71"/>
      <c r="I165" s="71"/>
      <c r="J165" s="71"/>
      <c r="K165" s="96"/>
      <c r="L165" s="96"/>
      <c r="M165" s="96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</row>
    <row r="166" spans="1:32" ht="21" customHeight="1">
      <c r="A166" s="71"/>
      <c r="B166" s="71"/>
      <c r="C166" s="71"/>
      <c r="D166" s="143"/>
      <c r="E166" s="71"/>
      <c r="F166" s="71"/>
      <c r="G166" s="71"/>
      <c r="H166" s="71"/>
      <c r="I166" s="71"/>
      <c r="J166" s="71"/>
      <c r="K166" s="96"/>
      <c r="L166" s="96"/>
      <c r="M166" s="96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</row>
    <row r="167" spans="1:32" ht="21" customHeight="1">
      <c r="A167" s="71"/>
      <c r="B167" s="71"/>
      <c r="C167" s="71"/>
      <c r="D167" s="143"/>
      <c r="E167" s="71"/>
      <c r="F167" s="71"/>
      <c r="G167" s="71"/>
      <c r="H167" s="71"/>
      <c r="I167" s="71"/>
      <c r="J167" s="71"/>
      <c r="K167" s="96"/>
      <c r="L167" s="96"/>
      <c r="M167" s="96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  <c r="AA167" s="71"/>
      <c r="AB167" s="71"/>
      <c r="AC167" s="71"/>
      <c r="AD167" s="71"/>
      <c r="AE167" s="71"/>
      <c r="AF167" s="71"/>
    </row>
    <row r="168" spans="1:32" ht="21" customHeight="1">
      <c r="A168" s="71"/>
      <c r="B168" s="71"/>
      <c r="C168" s="71"/>
      <c r="D168" s="143"/>
      <c r="E168" s="71"/>
      <c r="F168" s="71"/>
      <c r="G168" s="71"/>
      <c r="H168" s="71"/>
      <c r="I168" s="71"/>
      <c r="J168" s="71"/>
      <c r="K168" s="96"/>
      <c r="L168" s="96"/>
      <c r="M168" s="96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</row>
    <row r="169" spans="1:32" ht="21" customHeight="1">
      <c r="A169" s="71"/>
      <c r="B169" s="71"/>
      <c r="C169" s="71"/>
      <c r="D169" s="143"/>
      <c r="E169" s="71"/>
      <c r="F169" s="71"/>
      <c r="G169" s="71"/>
      <c r="H169" s="71"/>
      <c r="I169" s="71"/>
      <c r="J169" s="71"/>
      <c r="K169" s="96"/>
      <c r="L169" s="96"/>
      <c r="M169" s="96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</row>
    <row r="170" spans="1:32" ht="21" customHeight="1">
      <c r="A170" s="71"/>
      <c r="B170" s="71"/>
      <c r="C170" s="71"/>
      <c r="D170" s="143"/>
      <c r="E170" s="71"/>
      <c r="F170" s="71"/>
      <c r="G170" s="71"/>
      <c r="H170" s="71"/>
      <c r="I170" s="71"/>
      <c r="J170" s="71"/>
      <c r="K170" s="96"/>
      <c r="L170" s="96"/>
      <c r="M170" s="96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</row>
    <row r="171" spans="1:32" ht="21" customHeight="1">
      <c r="A171" s="71"/>
      <c r="B171" s="71"/>
      <c r="C171" s="71"/>
      <c r="D171" s="143"/>
      <c r="E171" s="71"/>
      <c r="F171" s="71"/>
      <c r="G171" s="71"/>
      <c r="H171" s="71"/>
      <c r="I171" s="71"/>
      <c r="J171" s="71"/>
      <c r="K171" s="96"/>
      <c r="L171" s="96"/>
      <c r="M171" s="96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</row>
    <row r="172" spans="1:32" ht="21" customHeight="1">
      <c r="A172" s="71"/>
      <c r="B172" s="71"/>
      <c r="C172" s="71"/>
      <c r="D172" s="143"/>
      <c r="E172" s="71"/>
      <c r="F172" s="71"/>
      <c r="G172" s="71"/>
      <c r="H172" s="71"/>
      <c r="I172" s="71"/>
      <c r="J172" s="71"/>
      <c r="K172" s="96"/>
      <c r="L172" s="96"/>
      <c r="M172" s="96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</row>
    <row r="173" spans="1:32" ht="21" customHeight="1">
      <c r="A173" s="71"/>
      <c r="B173" s="71"/>
      <c r="C173" s="71"/>
      <c r="D173" s="143"/>
      <c r="E173" s="71"/>
      <c r="F173" s="71"/>
      <c r="G173" s="71"/>
      <c r="H173" s="71"/>
      <c r="I173" s="71"/>
      <c r="J173" s="71"/>
      <c r="K173" s="96"/>
      <c r="L173" s="96"/>
      <c r="M173" s="96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</row>
    <row r="174" spans="1:32" ht="21" customHeight="1">
      <c r="A174" s="71"/>
      <c r="B174" s="71"/>
      <c r="C174" s="71"/>
      <c r="D174" s="143"/>
      <c r="E174" s="71"/>
      <c r="F174" s="71"/>
      <c r="G174" s="71"/>
      <c r="H174" s="71"/>
      <c r="I174" s="71"/>
      <c r="J174" s="71"/>
      <c r="K174" s="96"/>
      <c r="L174" s="96"/>
      <c r="M174" s="96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</row>
    <row r="175" spans="1:32" ht="21" customHeight="1">
      <c r="A175" s="71"/>
      <c r="B175" s="71"/>
      <c r="C175" s="71"/>
      <c r="D175" s="143"/>
      <c r="E175" s="71"/>
      <c r="F175" s="71"/>
      <c r="G175" s="71"/>
      <c r="H175" s="71"/>
      <c r="I175" s="71"/>
      <c r="J175" s="71"/>
      <c r="K175" s="96"/>
      <c r="L175" s="96"/>
      <c r="M175" s="96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</row>
    <row r="176" spans="1:32" ht="21" customHeight="1">
      <c r="A176" s="71"/>
      <c r="B176" s="71"/>
      <c r="C176" s="71"/>
      <c r="D176" s="143"/>
      <c r="E176" s="71"/>
      <c r="F176" s="71"/>
      <c r="G176" s="71"/>
      <c r="H176" s="71"/>
      <c r="I176" s="71"/>
      <c r="J176" s="71"/>
      <c r="K176" s="96"/>
      <c r="L176" s="96"/>
      <c r="M176" s="96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</row>
    <row r="177" spans="1:32" ht="21" customHeight="1">
      <c r="A177" s="71"/>
      <c r="B177" s="71"/>
      <c r="C177" s="71"/>
      <c r="D177" s="143"/>
      <c r="E177" s="71"/>
      <c r="F177" s="71"/>
      <c r="G177" s="71"/>
      <c r="H177" s="71"/>
      <c r="I177" s="71"/>
      <c r="J177" s="71"/>
      <c r="K177" s="96"/>
      <c r="L177" s="96"/>
      <c r="M177" s="96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</row>
    <row r="178" spans="1:32" ht="21" customHeight="1">
      <c r="A178" s="71"/>
      <c r="B178" s="71"/>
      <c r="C178" s="71"/>
      <c r="D178" s="143"/>
      <c r="E178" s="71"/>
      <c r="F178" s="71"/>
      <c r="G178" s="71"/>
      <c r="H178" s="71"/>
      <c r="I178" s="71"/>
      <c r="J178" s="71"/>
      <c r="K178" s="96"/>
      <c r="L178" s="96"/>
      <c r="M178" s="96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</row>
    <row r="179" spans="1:32" ht="21" customHeight="1">
      <c r="A179" s="71"/>
      <c r="B179" s="71"/>
      <c r="C179" s="71"/>
      <c r="D179" s="143"/>
      <c r="E179" s="71"/>
      <c r="F179" s="71"/>
      <c r="G179" s="71"/>
      <c r="H179" s="71"/>
      <c r="I179" s="71"/>
      <c r="J179" s="71"/>
      <c r="K179" s="96"/>
      <c r="L179" s="96"/>
      <c r="M179" s="96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</row>
    <row r="180" spans="1:32" ht="21" customHeight="1">
      <c r="A180" s="71"/>
      <c r="B180" s="71"/>
      <c r="C180" s="71"/>
      <c r="D180" s="143"/>
      <c r="E180" s="71"/>
      <c r="F180" s="71"/>
      <c r="G180" s="71"/>
      <c r="H180" s="71"/>
      <c r="I180" s="71"/>
      <c r="J180" s="71"/>
      <c r="K180" s="96"/>
      <c r="L180" s="96"/>
      <c r="M180" s="96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</row>
    <row r="181" spans="1:32" ht="21" customHeight="1">
      <c r="A181" s="71"/>
      <c r="B181" s="71"/>
      <c r="C181" s="71"/>
      <c r="D181" s="143"/>
      <c r="E181" s="71"/>
      <c r="F181" s="71"/>
      <c r="G181" s="71"/>
      <c r="H181" s="71"/>
      <c r="I181" s="71"/>
      <c r="J181" s="71"/>
      <c r="K181" s="96"/>
      <c r="L181" s="96"/>
      <c r="M181" s="96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</row>
    <row r="182" spans="1:32" ht="21" customHeight="1">
      <c r="A182" s="71"/>
      <c r="B182" s="71"/>
      <c r="C182" s="71"/>
      <c r="D182" s="143"/>
      <c r="E182" s="71"/>
      <c r="F182" s="71"/>
      <c r="G182" s="71"/>
      <c r="H182" s="71"/>
      <c r="I182" s="71"/>
      <c r="J182" s="71"/>
      <c r="K182" s="96"/>
      <c r="L182" s="96"/>
      <c r="M182" s="96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</row>
    <row r="183" spans="1:32" ht="21" customHeight="1">
      <c r="A183" s="71"/>
      <c r="B183" s="71"/>
      <c r="C183" s="71"/>
      <c r="D183" s="143"/>
      <c r="E183" s="71"/>
      <c r="F183" s="71"/>
      <c r="G183" s="71"/>
      <c r="H183" s="71"/>
      <c r="I183" s="71"/>
      <c r="J183" s="71"/>
      <c r="K183" s="96"/>
      <c r="L183" s="96"/>
      <c r="M183" s="96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</row>
    <row r="184" spans="1:32" ht="21" customHeight="1">
      <c r="A184" s="71"/>
      <c r="B184" s="71"/>
      <c r="C184" s="71"/>
      <c r="D184" s="143"/>
      <c r="E184" s="71"/>
      <c r="F184" s="71"/>
      <c r="G184" s="71"/>
      <c r="H184" s="71"/>
      <c r="I184" s="71"/>
      <c r="J184" s="71"/>
      <c r="K184" s="96"/>
      <c r="L184" s="96"/>
      <c r="M184" s="96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</row>
    <row r="185" spans="1:32" ht="21" customHeight="1">
      <c r="A185" s="71"/>
      <c r="B185" s="71"/>
      <c r="C185" s="71"/>
      <c r="D185" s="143"/>
      <c r="E185" s="71"/>
      <c r="F185" s="71"/>
      <c r="G185" s="71"/>
      <c r="H185" s="71"/>
      <c r="I185" s="71"/>
      <c r="J185" s="71"/>
      <c r="K185" s="96"/>
      <c r="L185" s="96"/>
      <c r="M185" s="96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</row>
    <row r="186" spans="1:32" ht="21" customHeight="1">
      <c r="A186" s="71"/>
      <c r="B186" s="71"/>
      <c r="C186" s="71"/>
      <c r="D186" s="143"/>
      <c r="E186" s="71"/>
      <c r="F186" s="71"/>
      <c r="G186" s="71"/>
      <c r="H186" s="71"/>
      <c r="I186" s="71"/>
      <c r="J186" s="71"/>
      <c r="K186" s="96"/>
      <c r="L186" s="96"/>
      <c r="M186" s="96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</row>
    <row r="187" spans="1:32" ht="21" customHeight="1">
      <c r="A187" s="71"/>
      <c r="B187" s="71"/>
      <c r="C187" s="71"/>
      <c r="D187" s="143"/>
      <c r="E187" s="71"/>
      <c r="F187" s="71"/>
      <c r="G187" s="71"/>
      <c r="H187" s="71"/>
      <c r="I187" s="71"/>
      <c r="J187" s="71"/>
      <c r="K187" s="96"/>
      <c r="L187" s="96"/>
      <c r="M187" s="96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</row>
    <row r="188" spans="1:32" ht="21" customHeight="1">
      <c r="A188" s="71"/>
      <c r="B188" s="71"/>
      <c r="C188" s="71"/>
      <c r="D188" s="143"/>
      <c r="E188" s="71"/>
      <c r="F188" s="71"/>
      <c r="G188" s="71"/>
      <c r="H188" s="71"/>
      <c r="I188" s="71"/>
      <c r="J188" s="71"/>
      <c r="K188" s="96"/>
      <c r="L188" s="96"/>
      <c r="M188" s="96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</row>
    <row r="189" spans="1:32" ht="21" customHeight="1">
      <c r="A189" s="71"/>
      <c r="B189" s="71"/>
      <c r="C189" s="71"/>
      <c r="D189" s="143"/>
      <c r="E189" s="71"/>
      <c r="F189" s="71"/>
      <c r="G189" s="71"/>
      <c r="H189" s="71"/>
      <c r="I189" s="71"/>
      <c r="J189" s="71"/>
      <c r="K189" s="96"/>
      <c r="L189" s="96"/>
      <c r="M189" s="96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1"/>
    </row>
    <row r="190" spans="1:32" ht="21" customHeight="1">
      <c r="A190" s="71"/>
      <c r="B190" s="71"/>
      <c r="C190" s="71"/>
      <c r="D190" s="143"/>
      <c r="E190" s="71"/>
      <c r="F190" s="71"/>
      <c r="G190" s="71"/>
      <c r="H190" s="71"/>
      <c r="I190" s="71"/>
      <c r="J190" s="71"/>
      <c r="K190" s="96"/>
      <c r="L190" s="96"/>
      <c r="M190" s="96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</row>
    <row r="191" spans="1:32" ht="21" customHeight="1">
      <c r="A191" s="71"/>
      <c r="B191" s="71"/>
      <c r="C191" s="71"/>
      <c r="D191" s="143"/>
      <c r="E191" s="71"/>
      <c r="F191" s="71"/>
      <c r="G191" s="71"/>
      <c r="H191" s="71"/>
      <c r="I191" s="71"/>
      <c r="J191" s="71"/>
      <c r="K191" s="96"/>
      <c r="L191" s="96"/>
      <c r="M191" s="96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</row>
    <row r="192" spans="1:32" ht="21" customHeight="1">
      <c r="A192" s="71"/>
      <c r="B192" s="71"/>
      <c r="C192" s="71"/>
      <c r="D192" s="143"/>
      <c r="E192" s="71"/>
      <c r="F192" s="71"/>
      <c r="G192" s="71"/>
      <c r="H192" s="71"/>
      <c r="I192" s="71"/>
      <c r="J192" s="71"/>
      <c r="K192" s="96"/>
      <c r="L192" s="96"/>
      <c r="M192" s="96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</row>
    <row r="193" spans="1:32" ht="21" customHeight="1">
      <c r="A193" s="71"/>
      <c r="B193" s="71"/>
      <c r="C193" s="71"/>
      <c r="D193" s="143"/>
      <c r="E193" s="71"/>
      <c r="F193" s="71"/>
      <c r="G193" s="71"/>
      <c r="H193" s="71"/>
      <c r="I193" s="71"/>
      <c r="J193" s="71"/>
      <c r="K193" s="96"/>
      <c r="L193" s="96"/>
      <c r="M193" s="96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</row>
    <row r="194" spans="1:32" ht="21" customHeight="1">
      <c r="A194" s="71"/>
      <c r="B194" s="71"/>
      <c r="C194" s="71"/>
      <c r="D194" s="143"/>
      <c r="E194" s="71"/>
      <c r="F194" s="71"/>
      <c r="G194" s="71"/>
      <c r="H194" s="71"/>
      <c r="I194" s="71"/>
      <c r="J194" s="71"/>
      <c r="K194" s="96"/>
      <c r="L194" s="96"/>
      <c r="M194" s="96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</row>
    <row r="195" spans="1:32" ht="21" customHeight="1">
      <c r="A195" s="71"/>
      <c r="B195" s="71"/>
      <c r="C195" s="71"/>
      <c r="D195" s="143"/>
      <c r="E195" s="71"/>
      <c r="F195" s="71"/>
      <c r="G195" s="71"/>
      <c r="H195" s="71"/>
      <c r="I195" s="71"/>
      <c r="J195" s="71"/>
      <c r="K195" s="96"/>
      <c r="L195" s="96"/>
      <c r="M195" s="96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</row>
    <row r="196" spans="1:32" ht="21" customHeight="1">
      <c r="A196" s="71"/>
      <c r="B196" s="71"/>
      <c r="C196" s="71"/>
      <c r="D196" s="143"/>
      <c r="E196" s="71"/>
      <c r="F196" s="71"/>
      <c r="G196" s="71"/>
      <c r="H196" s="71"/>
      <c r="I196" s="71"/>
      <c r="J196" s="71"/>
      <c r="K196" s="96"/>
      <c r="L196" s="96"/>
      <c r="M196" s="96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1"/>
      <c r="AC196" s="71"/>
      <c r="AD196" s="71"/>
      <c r="AE196" s="71"/>
      <c r="AF196" s="71"/>
    </row>
    <row r="197" spans="1:32" ht="21" customHeight="1">
      <c r="A197" s="71"/>
      <c r="B197" s="71"/>
      <c r="C197" s="71"/>
      <c r="D197" s="143"/>
      <c r="E197" s="71"/>
      <c r="F197" s="71"/>
      <c r="G197" s="71"/>
      <c r="H197" s="71"/>
      <c r="I197" s="71"/>
      <c r="J197" s="71"/>
      <c r="K197" s="96"/>
      <c r="L197" s="96"/>
      <c r="M197" s="96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  <c r="AA197" s="71"/>
      <c r="AB197" s="71"/>
      <c r="AC197" s="71"/>
      <c r="AD197" s="71"/>
      <c r="AE197" s="71"/>
      <c r="AF197" s="71"/>
    </row>
    <row r="198" spans="1:32" ht="21" customHeight="1">
      <c r="A198" s="71"/>
      <c r="B198" s="71"/>
      <c r="C198" s="71"/>
      <c r="D198" s="143"/>
      <c r="E198" s="71"/>
      <c r="F198" s="71"/>
      <c r="G198" s="71"/>
      <c r="H198" s="71"/>
      <c r="I198" s="71"/>
      <c r="J198" s="71"/>
      <c r="K198" s="96"/>
      <c r="L198" s="96"/>
      <c r="M198" s="96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</row>
    <row r="199" spans="1:32" ht="21" customHeight="1">
      <c r="A199" s="71"/>
      <c r="B199" s="71"/>
      <c r="C199" s="71"/>
      <c r="D199" s="143"/>
      <c r="E199" s="71"/>
      <c r="F199" s="71"/>
      <c r="G199" s="71"/>
      <c r="H199" s="71"/>
      <c r="I199" s="71"/>
      <c r="J199" s="71"/>
      <c r="K199" s="96"/>
      <c r="L199" s="96"/>
      <c r="M199" s="96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1"/>
      <c r="AF199" s="71"/>
    </row>
    <row r="200" spans="1:32" ht="21" customHeight="1">
      <c r="A200" s="71"/>
      <c r="B200" s="71"/>
      <c r="C200" s="71"/>
      <c r="D200" s="143"/>
      <c r="E200" s="71"/>
      <c r="F200" s="71"/>
      <c r="G200" s="71"/>
      <c r="H200" s="71"/>
      <c r="I200" s="71"/>
      <c r="J200" s="71"/>
      <c r="K200" s="96"/>
      <c r="L200" s="96"/>
      <c r="M200" s="96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  <c r="AA200" s="71"/>
      <c r="AB200" s="71"/>
      <c r="AC200" s="71"/>
      <c r="AD200" s="71"/>
      <c r="AE200" s="71"/>
      <c r="AF200" s="71"/>
    </row>
    <row r="201" spans="1:32" ht="21" customHeight="1">
      <c r="A201" s="71"/>
      <c r="B201" s="71"/>
      <c r="C201" s="71"/>
      <c r="D201" s="143"/>
      <c r="E201" s="71"/>
      <c r="F201" s="71"/>
      <c r="G201" s="71"/>
      <c r="H201" s="71"/>
      <c r="I201" s="71"/>
      <c r="J201" s="71"/>
      <c r="K201" s="96"/>
      <c r="L201" s="96"/>
      <c r="M201" s="96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  <c r="AA201" s="71"/>
      <c r="AB201" s="71"/>
      <c r="AC201" s="71"/>
      <c r="AD201" s="71"/>
      <c r="AE201" s="71"/>
      <c r="AF201" s="71"/>
    </row>
    <row r="202" spans="1:32" ht="21" customHeight="1">
      <c r="A202" s="71"/>
      <c r="B202" s="71"/>
      <c r="C202" s="71"/>
      <c r="D202" s="143"/>
      <c r="E202" s="71"/>
      <c r="F202" s="71"/>
      <c r="G202" s="71"/>
      <c r="H202" s="71"/>
      <c r="I202" s="71"/>
      <c r="J202" s="71"/>
      <c r="K202" s="96"/>
      <c r="L202" s="96"/>
      <c r="M202" s="96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  <c r="AA202" s="71"/>
      <c r="AB202" s="71"/>
      <c r="AC202" s="71"/>
      <c r="AD202" s="71"/>
      <c r="AE202" s="71"/>
      <c r="AF202" s="71"/>
    </row>
    <row r="203" spans="1:32" ht="21" customHeight="1">
      <c r="A203" s="71"/>
      <c r="B203" s="71"/>
      <c r="C203" s="71"/>
      <c r="D203" s="143"/>
      <c r="E203" s="71"/>
      <c r="F203" s="71"/>
      <c r="G203" s="71"/>
      <c r="H203" s="71"/>
      <c r="I203" s="71"/>
      <c r="J203" s="71"/>
      <c r="K203" s="96"/>
      <c r="L203" s="96"/>
      <c r="M203" s="96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</row>
    <row r="204" spans="1:32" ht="21" customHeight="1">
      <c r="A204" s="71"/>
      <c r="B204" s="71"/>
      <c r="C204" s="71"/>
      <c r="D204" s="143"/>
      <c r="E204" s="71"/>
      <c r="F204" s="71"/>
      <c r="G204" s="71"/>
      <c r="H204" s="71"/>
      <c r="I204" s="71"/>
      <c r="J204" s="71"/>
      <c r="K204" s="96"/>
      <c r="L204" s="96"/>
      <c r="M204" s="96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  <c r="AA204" s="71"/>
      <c r="AB204" s="71"/>
      <c r="AC204" s="71"/>
      <c r="AD204" s="71"/>
      <c r="AE204" s="71"/>
      <c r="AF204" s="71"/>
    </row>
    <row r="205" spans="1:32" ht="21" customHeight="1">
      <c r="A205" s="71"/>
      <c r="B205" s="71"/>
      <c r="C205" s="71"/>
      <c r="D205" s="143"/>
      <c r="E205" s="71"/>
      <c r="F205" s="71"/>
      <c r="G205" s="71"/>
      <c r="H205" s="71"/>
      <c r="I205" s="71"/>
      <c r="J205" s="71"/>
      <c r="K205" s="96"/>
      <c r="L205" s="96"/>
      <c r="M205" s="96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1"/>
      <c r="AE205" s="71"/>
      <c r="AF205" s="71"/>
    </row>
    <row r="206" spans="1:32" ht="21" customHeight="1">
      <c r="A206" s="71"/>
      <c r="B206" s="71"/>
      <c r="C206" s="71"/>
      <c r="D206" s="143"/>
      <c r="E206" s="71"/>
      <c r="F206" s="71"/>
      <c r="G206" s="71"/>
      <c r="H206" s="71"/>
      <c r="I206" s="71"/>
      <c r="J206" s="71"/>
      <c r="K206" s="96"/>
      <c r="L206" s="96"/>
      <c r="M206" s="96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  <c r="AA206" s="71"/>
      <c r="AB206" s="71"/>
      <c r="AC206" s="71"/>
      <c r="AD206" s="71"/>
      <c r="AE206" s="71"/>
      <c r="AF206" s="71"/>
    </row>
    <row r="207" spans="1:32" ht="21" customHeight="1">
      <c r="A207" s="71"/>
      <c r="B207" s="71"/>
      <c r="C207" s="71"/>
      <c r="D207" s="143"/>
      <c r="E207" s="71"/>
      <c r="F207" s="71"/>
      <c r="G207" s="71"/>
      <c r="H207" s="71"/>
      <c r="I207" s="71"/>
      <c r="J207" s="71"/>
      <c r="K207" s="96"/>
      <c r="L207" s="96"/>
      <c r="M207" s="96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</row>
    <row r="208" spans="1:32" ht="21" customHeight="1">
      <c r="A208" s="71"/>
      <c r="B208" s="71"/>
      <c r="C208" s="71"/>
      <c r="D208" s="143"/>
      <c r="E208" s="71"/>
      <c r="F208" s="71"/>
      <c r="G208" s="71"/>
      <c r="H208" s="71"/>
      <c r="I208" s="71"/>
      <c r="J208" s="71"/>
      <c r="K208" s="96"/>
      <c r="L208" s="96"/>
      <c r="M208" s="96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  <c r="AA208" s="71"/>
      <c r="AB208" s="71"/>
      <c r="AC208" s="71"/>
      <c r="AD208" s="71"/>
      <c r="AE208" s="71"/>
      <c r="AF208" s="71"/>
    </row>
    <row r="209" spans="1:32" ht="21" customHeight="1">
      <c r="A209" s="71"/>
      <c r="B209" s="71"/>
      <c r="C209" s="71"/>
      <c r="D209" s="143"/>
      <c r="E209" s="71"/>
      <c r="F209" s="71"/>
      <c r="G209" s="71"/>
      <c r="H209" s="71"/>
      <c r="I209" s="71"/>
      <c r="J209" s="71"/>
      <c r="K209" s="96"/>
      <c r="L209" s="96"/>
      <c r="M209" s="96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  <c r="AA209" s="71"/>
      <c r="AB209" s="71"/>
      <c r="AC209" s="71"/>
      <c r="AD209" s="71"/>
      <c r="AE209" s="71"/>
      <c r="AF209" s="71"/>
    </row>
    <row r="210" spans="1:32" ht="21" customHeight="1">
      <c r="A210" s="71"/>
      <c r="B210" s="71"/>
      <c r="C210" s="71"/>
      <c r="D210" s="143"/>
      <c r="E210" s="71"/>
      <c r="F210" s="71"/>
      <c r="G210" s="71"/>
      <c r="H210" s="71"/>
      <c r="I210" s="71"/>
      <c r="J210" s="71"/>
      <c r="K210" s="96"/>
      <c r="L210" s="96"/>
      <c r="M210" s="96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  <c r="AA210" s="71"/>
      <c r="AB210" s="71"/>
      <c r="AC210" s="71"/>
      <c r="AD210" s="71"/>
      <c r="AE210" s="71"/>
      <c r="AF210" s="71"/>
    </row>
    <row r="211" spans="1:32" ht="21" customHeight="1">
      <c r="A211" s="71"/>
      <c r="B211" s="71"/>
      <c r="C211" s="71"/>
      <c r="D211" s="143"/>
      <c r="E211" s="71"/>
      <c r="F211" s="71"/>
      <c r="G211" s="71"/>
      <c r="H211" s="71"/>
      <c r="I211" s="71"/>
      <c r="J211" s="71"/>
      <c r="K211" s="96"/>
      <c r="L211" s="96"/>
      <c r="M211" s="96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1"/>
      <c r="AC211" s="71"/>
      <c r="AD211" s="71"/>
      <c r="AE211" s="71"/>
      <c r="AF211" s="71"/>
    </row>
    <row r="212" spans="1:32" ht="21" customHeight="1">
      <c r="A212" s="71"/>
      <c r="B212" s="71"/>
      <c r="C212" s="71"/>
      <c r="D212" s="143"/>
      <c r="E212" s="71"/>
      <c r="F212" s="71"/>
      <c r="G212" s="71"/>
      <c r="H212" s="71"/>
      <c r="I212" s="71"/>
      <c r="J212" s="71"/>
      <c r="K212" s="96"/>
      <c r="L212" s="96"/>
      <c r="M212" s="96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</row>
    <row r="213" spans="1:32" ht="21" customHeight="1">
      <c r="A213" s="71"/>
      <c r="B213" s="71"/>
      <c r="C213" s="71"/>
      <c r="D213" s="143"/>
      <c r="E213" s="71"/>
      <c r="F213" s="71"/>
      <c r="G213" s="71"/>
      <c r="H213" s="71"/>
      <c r="I213" s="71"/>
      <c r="J213" s="71"/>
      <c r="K213" s="96"/>
      <c r="L213" s="96"/>
      <c r="M213" s="96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71"/>
    </row>
    <row r="214" spans="1:32" ht="21" customHeight="1">
      <c r="A214" s="71"/>
      <c r="B214" s="71"/>
      <c r="C214" s="71"/>
      <c r="D214" s="143"/>
      <c r="E214" s="71"/>
      <c r="F214" s="71"/>
      <c r="G214" s="71"/>
      <c r="H214" s="71"/>
      <c r="I214" s="71"/>
      <c r="J214" s="71"/>
      <c r="K214" s="96"/>
      <c r="L214" s="96"/>
      <c r="M214" s="96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  <c r="AF214" s="71"/>
    </row>
    <row r="215" spans="1:32" ht="21" customHeight="1">
      <c r="A215" s="71"/>
      <c r="B215" s="71"/>
      <c r="C215" s="71"/>
      <c r="D215" s="143"/>
      <c r="E215" s="71"/>
      <c r="F215" s="71"/>
      <c r="G215" s="71"/>
      <c r="H215" s="71"/>
      <c r="I215" s="71"/>
      <c r="J215" s="71"/>
      <c r="K215" s="96"/>
      <c r="L215" s="96"/>
      <c r="M215" s="96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  <c r="AA215" s="71"/>
      <c r="AB215" s="71"/>
      <c r="AC215" s="71"/>
      <c r="AD215" s="71"/>
      <c r="AE215" s="71"/>
      <c r="AF215" s="71"/>
    </row>
    <row r="216" spans="1:32" ht="21" customHeight="1">
      <c r="A216" s="71"/>
      <c r="B216" s="71"/>
      <c r="C216" s="71"/>
      <c r="D216" s="143"/>
      <c r="E216" s="71"/>
      <c r="F216" s="71"/>
      <c r="G216" s="71"/>
      <c r="H216" s="71"/>
      <c r="I216" s="71"/>
      <c r="J216" s="71"/>
      <c r="K216" s="96"/>
      <c r="L216" s="96"/>
      <c r="M216" s="96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1"/>
      <c r="AF216" s="71"/>
    </row>
    <row r="217" spans="1:32" ht="21" customHeight="1">
      <c r="A217" s="71"/>
      <c r="B217" s="71"/>
      <c r="C217" s="71"/>
      <c r="D217" s="143"/>
      <c r="E217" s="71"/>
      <c r="F217" s="71"/>
      <c r="G217" s="71"/>
      <c r="H217" s="71"/>
      <c r="I217" s="71"/>
      <c r="J217" s="71"/>
      <c r="K217" s="96"/>
      <c r="L217" s="96"/>
      <c r="M217" s="96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1"/>
      <c r="AF217" s="71"/>
    </row>
    <row r="218" spans="1:32" ht="21" customHeight="1">
      <c r="A218" s="71"/>
      <c r="B218" s="71"/>
      <c r="C218" s="71"/>
      <c r="D218" s="143"/>
      <c r="E218" s="71"/>
      <c r="F218" s="71"/>
      <c r="G218" s="71"/>
      <c r="H218" s="71"/>
      <c r="I218" s="71"/>
      <c r="J218" s="71"/>
      <c r="K218" s="96"/>
      <c r="L218" s="96"/>
      <c r="M218" s="96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  <c r="AE218" s="71"/>
      <c r="AF218" s="71"/>
    </row>
    <row r="219" spans="1:32" ht="21" customHeight="1">
      <c r="A219" s="71"/>
      <c r="B219" s="71"/>
      <c r="C219" s="71"/>
      <c r="D219" s="143"/>
      <c r="E219" s="71"/>
      <c r="F219" s="71"/>
      <c r="G219" s="71"/>
      <c r="H219" s="71"/>
      <c r="I219" s="71"/>
      <c r="J219" s="71"/>
      <c r="K219" s="96"/>
      <c r="L219" s="96"/>
      <c r="M219" s="96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1"/>
      <c r="AF219" s="71"/>
    </row>
    <row r="220" spans="1:32" ht="21" customHeight="1">
      <c r="A220" s="71"/>
      <c r="B220" s="71"/>
      <c r="C220" s="71"/>
      <c r="D220" s="143"/>
      <c r="E220" s="71"/>
      <c r="F220" s="71"/>
      <c r="G220" s="71"/>
      <c r="H220" s="71"/>
      <c r="I220" s="71"/>
      <c r="J220" s="71"/>
      <c r="K220" s="96"/>
      <c r="L220" s="96"/>
      <c r="M220" s="96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71"/>
    </row>
    <row r="221" spans="1:32" ht="21" customHeight="1">
      <c r="A221" s="71"/>
      <c r="B221" s="71"/>
      <c r="C221" s="71"/>
      <c r="D221" s="143"/>
      <c r="E221" s="71"/>
      <c r="F221" s="71"/>
      <c r="G221" s="71"/>
      <c r="H221" s="71"/>
      <c r="I221" s="71"/>
      <c r="J221" s="71"/>
      <c r="K221" s="96"/>
      <c r="L221" s="96"/>
      <c r="M221" s="96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  <c r="AE221" s="71"/>
      <c r="AF221" s="71"/>
    </row>
    <row r="222" spans="1:32" ht="21" customHeight="1">
      <c r="A222" s="71"/>
      <c r="B222" s="71"/>
      <c r="C222" s="71"/>
      <c r="D222" s="143"/>
      <c r="E222" s="71"/>
      <c r="F222" s="71"/>
      <c r="G222" s="71"/>
      <c r="H222" s="71"/>
      <c r="I222" s="71"/>
      <c r="J222" s="71"/>
      <c r="K222" s="96"/>
      <c r="L222" s="96"/>
      <c r="M222" s="96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  <c r="AE222" s="71"/>
      <c r="AF222" s="71"/>
    </row>
    <row r="223" spans="1:32" ht="21" customHeight="1">
      <c r="A223" s="71"/>
      <c r="B223" s="71"/>
      <c r="C223" s="71"/>
      <c r="D223" s="143"/>
      <c r="E223" s="71"/>
      <c r="F223" s="71"/>
      <c r="G223" s="71"/>
      <c r="H223" s="71"/>
      <c r="I223" s="71"/>
      <c r="J223" s="71"/>
      <c r="K223" s="96"/>
      <c r="L223" s="96"/>
      <c r="M223" s="96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1"/>
      <c r="AF223" s="71"/>
    </row>
    <row r="224" spans="1:32" ht="21" customHeight="1">
      <c r="A224" s="71"/>
      <c r="B224" s="71"/>
      <c r="C224" s="71"/>
      <c r="D224" s="143"/>
      <c r="E224" s="71"/>
      <c r="F224" s="71"/>
      <c r="G224" s="71"/>
      <c r="H224" s="71"/>
      <c r="I224" s="71"/>
      <c r="J224" s="71"/>
      <c r="K224" s="96"/>
      <c r="L224" s="96"/>
      <c r="M224" s="96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</row>
    <row r="225" spans="1:32" ht="21" customHeight="1">
      <c r="A225" s="71"/>
      <c r="B225" s="71"/>
      <c r="C225" s="71"/>
      <c r="D225" s="143"/>
      <c r="E225" s="71"/>
      <c r="F225" s="71"/>
      <c r="G225" s="71"/>
      <c r="H225" s="71"/>
      <c r="I225" s="71"/>
      <c r="J225" s="71"/>
      <c r="K225" s="96"/>
      <c r="L225" s="96"/>
      <c r="M225" s="96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71"/>
      <c r="AC225" s="71"/>
      <c r="AD225" s="71"/>
      <c r="AE225" s="71"/>
      <c r="AF225" s="71"/>
    </row>
    <row r="226" spans="1:32" ht="21" customHeight="1">
      <c r="A226" s="71"/>
      <c r="B226" s="71"/>
      <c r="C226" s="71"/>
      <c r="D226" s="143"/>
      <c r="E226" s="71"/>
      <c r="F226" s="71"/>
      <c r="G226" s="71"/>
      <c r="H226" s="71"/>
      <c r="I226" s="71"/>
      <c r="J226" s="71"/>
      <c r="K226" s="96"/>
      <c r="L226" s="96"/>
      <c r="M226" s="96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</row>
    <row r="227" spans="1:32" ht="21" customHeight="1">
      <c r="A227" s="71"/>
      <c r="B227" s="71"/>
      <c r="C227" s="71"/>
      <c r="D227" s="143"/>
      <c r="E227" s="71"/>
      <c r="F227" s="71"/>
      <c r="G227" s="71"/>
      <c r="H227" s="71"/>
      <c r="I227" s="71"/>
      <c r="J227" s="71"/>
      <c r="K227" s="96"/>
      <c r="L227" s="96"/>
      <c r="M227" s="96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</row>
    <row r="228" spans="1:32" ht="21" customHeight="1">
      <c r="A228" s="71"/>
      <c r="B228" s="71"/>
      <c r="C228" s="71"/>
      <c r="D228" s="143"/>
      <c r="E228" s="71"/>
      <c r="F228" s="71"/>
      <c r="G228" s="71"/>
      <c r="H228" s="71"/>
      <c r="I228" s="71"/>
      <c r="J228" s="71"/>
      <c r="K228" s="96"/>
      <c r="L228" s="96"/>
      <c r="M228" s="96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71"/>
      <c r="AF228" s="71"/>
    </row>
    <row r="229" spans="1:32" ht="21" customHeight="1">
      <c r="A229" s="71"/>
      <c r="B229" s="71"/>
      <c r="C229" s="71"/>
      <c r="D229" s="143"/>
      <c r="E229" s="71"/>
      <c r="F229" s="71"/>
      <c r="G229" s="71"/>
      <c r="H229" s="71"/>
      <c r="I229" s="71"/>
      <c r="J229" s="71"/>
      <c r="K229" s="96"/>
      <c r="L229" s="96"/>
      <c r="M229" s="96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  <c r="AA229" s="71"/>
      <c r="AB229" s="71"/>
      <c r="AC229" s="71"/>
      <c r="AD229" s="71"/>
      <c r="AE229" s="71"/>
      <c r="AF229" s="71"/>
    </row>
    <row r="230" spans="1:32" ht="21" customHeight="1">
      <c r="A230" s="71"/>
      <c r="B230" s="71"/>
      <c r="C230" s="71"/>
      <c r="D230" s="143"/>
      <c r="E230" s="71"/>
      <c r="F230" s="71"/>
      <c r="G230" s="71"/>
      <c r="H230" s="71"/>
      <c r="I230" s="71"/>
      <c r="J230" s="71"/>
      <c r="K230" s="96"/>
      <c r="L230" s="96"/>
      <c r="M230" s="96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  <c r="AE230" s="71"/>
      <c r="AF230" s="71"/>
    </row>
    <row r="231" spans="1:32" ht="21" customHeight="1">
      <c r="A231" s="71"/>
      <c r="B231" s="71"/>
      <c r="C231" s="71"/>
      <c r="D231" s="143"/>
      <c r="E231" s="71"/>
      <c r="F231" s="71"/>
      <c r="G231" s="71"/>
      <c r="H231" s="71"/>
      <c r="I231" s="71"/>
      <c r="J231" s="71"/>
      <c r="K231" s="96"/>
      <c r="L231" s="96"/>
      <c r="M231" s="96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</row>
    <row r="232" spans="1:32" ht="21" customHeight="1">
      <c r="A232" s="71"/>
      <c r="B232" s="71"/>
      <c r="C232" s="71"/>
      <c r="D232" s="143"/>
      <c r="E232" s="71"/>
      <c r="F232" s="71"/>
      <c r="G232" s="71"/>
      <c r="H232" s="71"/>
      <c r="I232" s="71"/>
      <c r="J232" s="71"/>
      <c r="K232" s="96"/>
      <c r="L232" s="96"/>
      <c r="M232" s="96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</row>
    <row r="233" spans="1:32" ht="21" customHeight="1">
      <c r="A233" s="71"/>
      <c r="B233" s="71"/>
      <c r="C233" s="71"/>
      <c r="D233" s="143"/>
      <c r="E233" s="71"/>
      <c r="F233" s="71"/>
      <c r="G233" s="71"/>
      <c r="H233" s="71"/>
      <c r="I233" s="71"/>
      <c r="J233" s="71"/>
      <c r="K233" s="96"/>
      <c r="L233" s="96"/>
      <c r="M233" s="96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</row>
    <row r="234" spans="1:32" ht="21" customHeight="1">
      <c r="A234" s="71"/>
      <c r="B234" s="71"/>
      <c r="C234" s="71"/>
      <c r="D234" s="143"/>
      <c r="E234" s="71"/>
      <c r="F234" s="71"/>
      <c r="G234" s="71"/>
      <c r="H234" s="71"/>
      <c r="I234" s="71"/>
      <c r="J234" s="71"/>
      <c r="K234" s="96"/>
      <c r="L234" s="96"/>
      <c r="M234" s="96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</row>
    <row r="235" spans="1:32" ht="21" customHeight="1">
      <c r="A235" s="71"/>
      <c r="B235" s="71"/>
      <c r="C235" s="71"/>
      <c r="D235" s="143"/>
      <c r="E235" s="71"/>
      <c r="F235" s="71"/>
      <c r="G235" s="71"/>
      <c r="H235" s="71"/>
      <c r="I235" s="71"/>
      <c r="J235" s="71"/>
      <c r="K235" s="96"/>
      <c r="L235" s="96"/>
      <c r="M235" s="96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</row>
    <row r="236" spans="1:32" ht="21" customHeight="1">
      <c r="A236" s="71"/>
      <c r="B236" s="71"/>
      <c r="C236" s="71"/>
      <c r="D236" s="143"/>
      <c r="E236" s="71"/>
      <c r="F236" s="71"/>
      <c r="G236" s="71"/>
      <c r="H236" s="71"/>
      <c r="I236" s="71"/>
      <c r="J236" s="71"/>
      <c r="K236" s="96"/>
      <c r="L236" s="96"/>
      <c r="M236" s="96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</row>
    <row r="237" spans="1:32" ht="21" customHeight="1">
      <c r="A237" s="71"/>
      <c r="B237" s="71"/>
      <c r="C237" s="71"/>
      <c r="D237" s="143"/>
      <c r="E237" s="71"/>
      <c r="F237" s="71"/>
      <c r="G237" s="71"/>
      <c r="H237" s="71"/>
      <c r="I237" s="71"/>
      <c r="J237" s="71"/>
      <c r="K237" s="96"/>
      <c r="L237" s="96"/>
      <c r="M237" s="96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  <c r="AE237" s="71"/>
      <c r="AF237" s="71"/>
    </row>
    <row r="238" spans="1:32" ht="21" customHeight="1">
      <c r="A238" s="71"/>
      <c r="B238" s="71"/>
      <c r="C238" s="71"/>
      <c r="D238" s="143"/>
      <c r="E238" s="71"/>
      <c r="F238" s="71"/>
      <c r="G238" s="71"/>
      <c r="H238" s="71"/>
      <c r="I238" s="71"/>
      <c r="J238" s="71"/>
      <c r="K238" s="96"/>
      <c r="L238" s="96"/>
      <c r="M238" s="96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</row>
    <row r="239" spans="1:32" ht="21" customHeight="1">
      <c r="A239" s="71"/>
      <c r="B239" s="71"/>
      <c r="C239" s="71"/>
      <c r="D239" s="143"/>
      <c r="E239" s="71"/>
      <c r="F239" s="71"/>
      <c r="G239" s="71"/>
      <c r="H239" s="71"/>
      <c r="I239" s="71"/>
      <c r="J239" s="71"/>
      <c r="K239" s="96"/>
      <c r="L239" s="96"/>
      <c r="M239" s="96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  <c r="AA239" s="71"/>
      <c r="AB239" s="71"/>
      <c r="AC239" s="71"/>
      <c r="AD239" s="71"/>
      <c r="AE239" s="71"/>
      <c r="AF239" s="71"/>
    </row>
    <row r="240" spans="1:32" ht="21" customHeight="1">
      <c r="A240" s="71"/>
      <c r="B240" s="71"/>
      <c r="C240" s="71"/>
      <c r="D240" s="143"/>
      <c r="E240" s="71"/>
      <c r="F240" s="71"/>
      <c r="G240" s="71"/>
      <c r="H240" s="71"/>
      <c r="I240" s="71"/>
      <c r="J240" s="71"/>
      <c r="K240" s="96"/>
      <c r="L240" s="96"/>
      <c r="M240" s="96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  <c r="AA240" s="71"/>
      <c r="AB240" s="71"/>
      <c r="AC240" s="71"/>
      <c r="AD240" s="71"/>
      <c r="AE240" s="71"/>
      <c r="AF240" s="71"/>
    </row>
    <row r="241" spans="1:32" ht="21" customHeight="1">
      <c r="A241" s="71"/>
      <c r="B241" s="71"/>
      <c r="C241" s="71"/>
      <c r="D241" s="143"/>
      <c r="E241" s="71"/>
      <c r="F241" s="71"/>
      <c r="G241" s="71"/>
      <c r="H241" s="71"/>
      <c r="I241" s="71"/>
      <c r="J241" s="71"/>
      <c r="K241" s="96"/>
      <c r="L241" s="96"/>
      <c r="M241" s="96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  <c r="AA241" s="71"/>
      <c r="AB241" s="71"/>
      <c r="AC241" s="71"/>
      <c r="AD241" s="71"/>
      <c r="AE241" s="71"/>
      <c r="AF241" s="71"/>
    </row>
    <row r="242" spans="1:32" ht="21" customHeight="1">
      <c r="A242" s="71"/>
      <c r="B242" s="71"/>
      <c r="C242" s="71"/>
      <c r="D242" s="143"/>
      <c r="E242" s="71"/>
      <c r="F242" s="71"/>
      <c r="G242" s="71"/>
      <c r="H242" s="71"/>
      <c r="I242" s="71"/>
      <c r="J242" s="71"/>
      <c r="K242" s="96"/>
      <c r="L242" s="96"/>
      <c r="M242" s="96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  <c r="AA242" s="71"/>
      <c r="AB242" s="71"/>
      <c r="AC242" s="71"/>
      <c r="AD242" s="71"/>
      <c r="AE242" s="71"/>
      <c r="AF242" s="71"/>
    </row>
    <row r="243" spans="1:32" ht="21" customHeight="1">
      <c r="A243" s="71"/>
      <c r="B243" s="71"/>
      <c r="C243" s="71"/>
      <c r="D243" s="143"/>
      <c r="E243" s="71"/>
      <c r="F243" s="71"/>
      <c r="G243" s="71"/>
      <c r="H243" s="71"/>
      <c r="I243" s="71"/>
      <c r="J243" s="71"/>
      <c r="K243" s="96"/>
      <c r="L243" s="96"/>
      <c r="M243" s="96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</row>
    <row r="244" spans="1:32" ht="21" customHeight="1">
      <c r="A244" s="71"/>
      <c r="B244" s="71"/>
      <c r="C244" s="71"/>
      <c r="D244" s="143"/>
      <c r="E244" s="71"/>
      <c r="F244" s="71"/>
      <c r="G244" s="71"/>
      <c r="H244" s="71"/>
      <c r="I244" s="71"/>
      <c r="J244" s="71"/>
      <c r="K244" s="96"/>
      <c r="L244" s="96"/>
      <c r="M244" s="96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</row>
    <row r="245" spans="1:32" ht="21" customHeight="1">
      <c r="A245" s="71"/>
      <c r="B245" s="71"/>
      <c r="C245" s="71"/>
      <c r="D245" s="143"/>
      <c r="E245" s="71"/>
      <c r="F245" s="71"/>
      <c r="G245" s="71"/>
      <c r="H245" s="71"/>
      <c r="I245" s="71"/>
      <c r="J245" s="71"/>
      <c r="K245" s="96"/>
      <c r="L245" s="96"/>
      <c r="M245" s="96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</row>
    <row r="246" spans="1:32" ht="21" customHeight="1">
      <c r="A246" s="71"/>
      <c r="B246" s="71"/>
      <c r="C246" s="71"/>
      <c r="D246" s="143"/>
      <c r="E246" s="71"/>
      <c r="F246" s="71"/>
      <c r="G246" s="71"/>
      <c r="H246" s="71"/>
      <c r="I246" s="71"/>
      <c r="J246" s="71"/>
      <c r="K246" s="96"/>
      <c r="L246" s="96"/>
      <c r="M246" s="96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</row>
    <row r="247" spans="1:32" ht="21" customHeight="1">
      <c r="A247" s="71"/>
      <c r="B247" s="71"/>
      <c r="C247" s="71"/>
      <c r="D247" s="143"/>
      <c r="E247" s="71"/>
      <c r="F247" s="71"/>
      <c r="G247" s="71"/>
      <c r="H247" s="71"/>
      <c r="I247" s="71"/>
      <c r="J247" s="71"/>
      <c r="K247" s="96"/>
      <c r="L247" s="96"/>
      <c r="M247" s="96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</row>
    <row r="248" spans="1:32" ht="21" customHeight="1">
      <c r="A248" s="71"/>
      <c r="B248" s="71"/>
      <c r="C248" s="71"/>
      <c r="D248" s="143"/>
      <c r="E248" s="71"/>
      <c r="F248" s="71"/>
      <c r="G248" s="71"/>
      <c r="H248" s="71"/>
      <c r="I248" s="71"/>
      <c r="J248" s="71"/>
      <c r="K248" s="96"/>
      <c r="L248" s="96"/>
      <c r="M248" s="96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</row>
    <row r="249" spans="1:32" ht="21" customHeight="1">
      <c r="A249" s="71"/>
      <c r="B249" s="71"/>
      <c r="C249" s="71"/>
      <c r="D249" s="143"/>
      <c r="E249" s="71"/>
      <c r="F249" s="71"/>
      <c r="G249" s="71"/>
      <c r="H249" s="71"/>
      <c r="I249" s="71"/>
      <c r="J249" s="71"/>
      <c r="K249" s="96"/>
      <c r="L249" s="96"/>
      <c r="M249" s="96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  <c r="AA249" s="71"/>
      <c r="AB249" s="71"/>
      <c r="AC249" s="71"/>
      <c r="AD249" s="71"/>
      <c r="AE249" s="71"/>
      <c r="AF249" s="71"/>
    </row>
    <row r="250" spans="1:32" ht="21" customHeight="1">
      <c r="A250" s="71"/>
      <c r="B250" s="71"/>
      <c r="C250" s="71"/>
      <c r="D250" s="143"/>
      <c r="E250" s="71"/>
      <c r="F250" s="71"/>
      <c r="G250" s="71"/>
      <c r="H250" s="71"/>
      <c r="I250" s="71"/>
      <c r="J250" s="71"/>
      <c r="K250" s="96"/>
      <c r="L250" s="96"/>
      <c r="M250" s="96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</row>
    <row r="251" spans="1:32" ht="21" customHeight="1">
      <c r="A251" s="71"/>
      <c r="B251" s="71"/>
      <c r="C251" s="71"/>
      <c r="D251" s="143"/>
      <c r="E251" s="71"/>
      <c r="F251" s="71"/>
      <c r="G251" s="71"/>
      <c r="H251" s="71"/>
      <c r="I251" s="71"/>
      <c r="J251" s="71"/>
      <c r="K251" s="96"/>
      <c r="L251" s="96"/>
      <c r="M251" s="96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</row>
    <row r="252" spans="1:32" ht="21" customHeight="1">
      <c r="A252" s="71"/>
      <c r="B252" s="71"/>
      <c r="C252" s="71"/>
      <c r="D252" s="143"/>
      <c r="E252" s="71"/>
      <c r="F252" s="71"/>
      <c r="G252" s="71"/>
      <c r="H252" s="71"/>
      <c r="I252" s="71"/>
      <c r="J252" s="71"/>
      <c r="K252" s="96"/>
      <c r="L252" s="96"/>
      <c r="M252" s="96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71"/>
    </row>
    <row r="253" spans="1:32" ht="21" customHeight="1">
      <c r="A253" s="71"/>
      <c r="B253" s="71"/>
      <c r="C253" s="71"/>
      <c r="D253" s="143"/>
      <c r="E253" s="71"/>
      <c r="F253" s="71"/>
      <c r="G253" s="71"/>
      <c r="H253" s="71"/>
      <c r="I253" s="71"/>
      <c r="J253" s="71"/>
      <c r="K253" s="96"/>
      <c r="L253" s="96"/>
      <c r="M253" s="96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  <c r="AA253" s="71"/>
      <c r="AB253" s="71"/>
      <c r="AC253" s="71"/>
      <c r="AD253" s="71"/>
      <c r="AE253" s="71"/>
      <c r="AF253" s="71"/>
    </row>
    <row r="254" spans="1:32" ht="21" customHeight="1">
      <c r="A254" s="71"/>
      <c r="B254" s="71"/>
      <c r="C254" s="71"/>
      <c r="D254" s="143"/>
      <c r="E254" s="71"/>
      <c r="F254" s="71"/>
      <c r="G254" s="71"/>
      <c r="H254" s="71"/>
      <c r="I254" s="71"/>
      <c r="J254" s="71"/>
      <c r="K254" s="96"/>
      <c r="L254" s="96"/>
      <c r="M254" s="96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  <c r="AA254" s="71"/>
      <c r="AB254" s="71"/>
      <c r="AC254" s="71"/>
      <c r="AD254" s="71"/>
      <c r="AE254" s="71"/>
      <c r="AF254" s="71"/>
    </row>
    <row r="255" spans="1:32" ht="21" customHeight="1">
      <c r="A255" s="71"/>
      <c r="B255" s="71"/>
      <c r="C255" s="71"/>
      <c r="D255" s="143"/>
      <c r="E255" s="71"/>
      <c r="F255" s="71"/>
      <c r="G255" s="71"/>
      <c r="H255" s="71"/>
      <c r="I255" s="71"/>
      <c r="J255" s="71"/>
      <c r="K255" s="96"/>
      <c r="L255" s="96"/>
      <c r="M255" s="96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</row>
    <row r="256" spans="1:32" ht="21" customHeight="1">
      <c r="A256" s="71"/>
      <c r="B256" s="71"/>
      <c r="C256" s="71"/>
      <c r="D256" s="143"/>
      <c r="E256" s="71"/>
      <c r="F256" s="71"/>
      <c r="G256" s="71"/>
      <c r="H256" s="71"/>
      <c r="I256" s="71"/>
      <c r="J256" s="71"/>
      <c r="K256" s="96"/>
      <c r="L256" s="96"/>
      <c r="M256" s="96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71"/>
      <c r="AD256" s="71"/>
      <c r="AE256" s="71"/>
      <c r="AF256" s="71"/>
    </row>
    <row r="257" spans="1:32" ht="21" customHeight="1">
      <c r="A257" s="71"/>
      <c r="B257" s="71"/>
      <c r="C257" s="71"/>
      <c r="D257" s="143"/>
      <c r="E257" s="71"/>
      <c r="F257" s="71"/>
      <c r="G257" s="71"/>
      <c r="H257" s="71"/>
      <c r="I257" s="71"/>
      <c r="J257" s="71"/>
      <c r="K257" s="96"/>
      <c r="L257" s="96"/>
      <c r="M257" s="96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</row>
    <row r="258" spans="1:32" ht="21" customHeight="1">
      <c r="A258" s="71"/>
      <c r="B258" s="71"/>
      <c r="C258" s="71"/>
      <c r="D258" s="143"/>
      <c r="E258" s="71"/>
      <c r="F258" s="71"/>
      <c r="G258" s="71"/>
      <c r="H258" s="71"/>
      <c r="I258" s="71"/>
      <c r="J258" s="71"/>
      <c r="K258" s="96"/>
      <c r="L258" s="96"/>
      <c r="M258" s="96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  <c r="AA258" s="71"/>
      <c r="AB258" s="71"/>
      <c r="AC258" s="71"/>
      <c r="AD258" s="71"/>
      <c r="AE258" s="71"/>
      <c r="AF258" s="71"/>
    </row>
    <row r="259" spans="1:32" ht="21" customHeight="1">
      <c r="A259" s="71"/>
      <c r="B259" s="71"/>
      <c r="C259" s="71"/>
      <c r="D259" s="143"/>
      <c r="E259" s="71"/>
      <c r="F259" s="71"/>
      <c r="G259" s="71"/>
      <c r="H259" s="71"/>
      <c r="I259" s="71"/>
      <c r="J259" s="71"/>
      <c r="K259" s="96"/>
      <c r="L259" s="96"/>
      <c r="M259" s="96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</row>
    <row r="260" spans="1:32" ht="21" customHeight="1">
      <c r="A260" s="71"/>
      <c r="B260" s="71"/>
      <c r="C260" s="71"/>
      <c r="D260" s="143"/>
      <c r="E260" s="71"/>
      <c r="F260" s="71"/>
      <c r="G260" s="71"/>
      <c r="H260" s="71"/>
      <c r="I260" s="71"/>
      <c r="J260" s="71"/>
      <c r="K260" s="96"/>
      <c r="L260" s="96"/>
      <c r="M260" s="96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</row>
    <row r="261" spans="1:32" ht="21" customHeight="1">
      <c r="A261" s="71"/>
      <c r="B261" s="71"/>
      <c r="C261" s="71"/>
      <c r="D261" s="143"/>
      <c r="E261" s="71"/>
      <c r="F261" s="71"/>
      <c r="G261" s="71"/>
      <c r="H261" s="71"/>
      <c r="I261" s="71"/>
      <c r="J261" s="71"/>
      <c r="K261" s="96"/>
      <c r="L261" s="96"/>
      <c r="M261" s="96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</row>
    <row r="262" spans="1:32" ht="21" customHeight="1">
      <c r="A262" s="71"/>
      <c r="B262" s="71"/>
      <c r="C262" s="71"/>
      <c r="D262" s="143"/>
      <c r="E262" s="71"/>
      <c r="F262" s="71"/>
      <c r="G262" s="71"/>
      <c r="H262" s="71"/>
      <c r="I262" s="71"/>
      <c r="J262" s="71"/>
      <c r="K262" s="96"/>
      <c r="L262" s="96"/>
      <c r="M262" s="96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</row>
    <row r="263" spans="1:32" ht="21" customHeight="1">
      <c r="A263" s="71"/>
      <c r="B263" s="71"/>
      <c r="C263" s="71"/>
      <c r="D263" s="143"/>
      <c r="E263" s="71"/>
      <c r="F263" s="71"/>
      <c r="G263" s="71"/>
      <c r="H263" s="71"/>
      <c r="I263" s="71"/>
      <c r="J263" s="71"/>
      <c r="K263" s="96"/>
      <c r="L263" s="96"/>
      <c r="M263" s="96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</row>
    <row r="264" spans="1:32" ht="21" customHeight="1">
      <c r="A264" s="71"/>
      <c r="B264" s="71"/>
      <c r="C264" s="71"/>
      <c r="D264" s="143"/>
      <c r="E264" s="71"/>
      <c r="F264" s="71"/>
      <c r="G264" s="71"/>
      <c r="H264" s="71"/>
      <c r="I264" s="71"/>
      <c r="J264" s="71"/>
      <c r="K264" s="96"/>
      <c r="L264" s="96"/>
      <c r="M264" s="96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</row>
    <row r="265" spans="1:32" ht="21" customHeight="1">
      <c r="A265" s="71"/>
      <c r="B265" s="71"/>
      <c r="C265" s="71"/>
      <c r="D265" s="143"/>
      <c r="E265" s="71"/>
      <c r="F265" s="71"/>
      <c r="G265" s="71"/>
      <c r="H265" s="71"/>
      <c r="I265" s="71"/>
      <c r="J265" s="71"/>
      <c r="K265" s="96"/>
      <c r="L265" s="96"/>
      <c r="M265" s="96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</row>
    <row r="266" spans="1:32" ht="21" customHeight="1">
      <c r="A266" s="71"/>
      <c r="B266" s="71"/>
      <c r="C266" s="71"/>
      <c r="D266" s="143"/>
      <c r="E266" s="71"/>
      <c r="F266" s="71"/>
      <c r="G266" s="71"/>
      <c r="H266" s="71"/>
      <c r="I266" s="71"/>
      <c r="J266" s="71"/>
      <c r="K266" s="96"/>
      <c r="L266" s="96"/>
      <c r="M266" s="96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  <c r="AA266" s="71"/>
      <c r="AB266" s="71"/>
      <c r="AC266" s="71"/>
      <c r="AD266" s="71"/>
      <c r="AE266" s="71"/>
      <c r="AF266" s="71"/>
    </row>
    <row r="267" spans="1:32" ht="21" customHeight="1">
      <c r="A267" s="71"/>
      <c r="B267" s="71"/>
      <c r="C267" s="71"/>
      <c r="D267" s="143"/>
      <c r="E267" s="71"/>
      <c r="F267" s="71"/>
      <c r="G267" s="71"/>
      <c r="H267" s="71"/>
      <c r="I267" s="71"/>
      <c r="J267" s="71"/>
      <c r="K267" s="96"/>
      <c r="L267" s="96"/>
      <c r="M267" s="96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  <c r="AA267" s="71"/>
      <c r="AB267" s="71"/>
      <c r="AC267" s="71"/>
      <c r="AD267" s="71"/>
      <c r="AE267" s="71"/>
      <c r="AF267" s="71"/>
    </row>
    <row r="268" spans="1:32" ht="21" customHeight="1">
      <c r="A268" s="71"/>
      <c r="B268" s="71"/>
      <c r="C268" s="71"/>
      <c r="D268" s="143"/>
      <c r="E268" s="71"/>
      <c r="F268" s="71"/>
      <c r="G268" s="71"/>
      <c r="H268" s="71"/>
      <c r="I268" s="71"/>
      <c r="J268" s="71"/>
      <c r="K268" s="96"/>
      <c r="L268" s="96"/>
      <c r="M268" s="96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  <c r="AA268" s="71"/>
      <c r="AB268" s="71"/>
      <c r="AC268" s="71"/>
      <c r="AD268" s="71"/>
      <c r="AE268" s="71"/>
      <c r="AF268" s="71"/>
    </row>
    <row r="269" spans="1:32" ht="21" customHeight="1">
      <c r="A269" s="71"/>
      <c r="B269" s="71"/>
      <c r="C269" s="71"/>
      <c r="D269" s="143"/>
      <c r="E269" s="71"/>
      <c r="F269" s="71"/>
      <c r="G269" s="71"/>
      <c r="H269" s="71"/>
      <c r="I269" s="71"/>
      <c r="J269" s="71"/>
      <c r="K269" s="96"/>
      <c r="L269" s="96"/>
      <c r="M269" s="96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  <c r="AA269" s="71"/>
      <c r="AB269" s="71"/>
      <c r="AC269" s="71"/>
      <c r="AD269" s="71"/>
      <c r="AE269" s="71"/>
      <c r="AF269" s="71"/>
    </row>
    <row r="270" spans="1:32" ht="21" customHeight="1">
      <c r="A270" s="71"/>
      <c r="B270" s="71"/>
      <c r="C270" s="71"/>
      <c r="D270" s="143"/>
      <c r="E270" s="71"/>
      <c r="F270" s="71"/>
      <c r="G270" s="71"/>
      <c r="H270" s="71"/>
      <c r="I270" s="71"/>
      <c r="J270" s="71"/>
      <c r="K270" s="96"/>
      <c r="L270" s="96"/>
      <c r="M270" s="96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</row>
    <row r="271" spans="1:32" ht="21" customHeight="1">
      <c r="A271" s="71"/>
      <c r="B271" s="71"/>
      <c r="C271" s="71"/>
      <c r="D271" s="143"/>
      <c r="E271" s="71"/>
      <c r="F271" s="71"/>
      <c r="G271" s="71"/>
      <c r="H271" s="71"/>
      <c r="I271" s="71"/>
      <c r="J271" s="71"/>
      <c r="K271" s="96"/>
      <c r="L271" s="96"/>
      <c r="M271" s="96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</row>
    <row r="272" spans="1:32" ht="21" customHeight="1">
      <c r="A272" s="71"/>
      <c r="B272" s="71"/>
      <c r="C272" s="71"/>
      <c r="D272" s="143"/>
      <c r="E272" s="71"/>
      <c r="F272" s="71"/>
      <c r="G272" s="71"/>
      <c r="H272" s="71"/>
      <c r="I272" s="71"/>
      <c r="J272" s="71"/>
      <c r="K272" s="96"/>
      <c r="L272" s="96"/>
      <c r="M272" s="96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  <c r="AA272" s="71"/>
      <c r="AB272" s="71"/>
      <c r="AC272" s="71"/>
      <c r="AD272" s="71"/>
      <c r="AE272" s="71"/>
      <c r="AF272" s="71"/>
    </row>
    <row r="273" spans="1:32" ht="21" customHeight="1">
      <c r="A273" s="71"/>
      <c r="B273" s="71"/>
      <c r="C273" s="71"/>
      <c r="D273" s="143"/>
      <c r="E273" s="71"/>
      <c r="F273" s="71"/>
      <c r="G273" s="71"/>
      <c r="H273" s="71"/>
      <c r="I273" s="71"/>
      <c r="J273" s="71"/>
      <c r="K273" s="96"/>
      <c r="L273" s="96"/>
      <c r="M273" s="96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</row>
    <row r="274" spans="1:32" ht="21" customHeight="1">
      <c r="A274" s="71"/>
      <c r="B274" s="71"/>
      <c r="C274" s="71"/>
      <c r="D274" s="143"/>
      <c r="E274" s="71"/>
      <c r="F274" s="71"/>
      <c r="G274" s="71"/>
      <c r="H274" s="71"/>
      <c r="I274" s="71"/>
      <c r="J274" s="71"/>
      <c r="K274" s="96"/>
      <c r="L274" s="96"/>
      <c r="M274" s="96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</row>
    <row r="275" spans="1:32" ht="21" customHeight="1">
      <c r="A275" s="71"/>
      <c r="B275" s="71"/>
      <c r="C275" s="71"/>
      <c r="D275" s="143"/>
      <c r="E275" s="71"/>
      <c r="F275" s="71"/>
      <c r="G275" s="71"/>
      <c r="H275" s="71"/>
      <c r="I275" s="71"/>
      <c r="J275" s="71"/>
      <c r="K275" s="96"/>
      <c r="L275" s="96"/>
      <c r="M275" s="96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</row>
    <row r="276" spans="1:32" ht="21" customHeight="1">
      <c r="A276" s="71"/>
      <c r="B276" s="71"/>
      <c r="C276" s="71"/>
      <c r="D276" s="143"/>
      <c r="E276" s="71"/>
      <c r="F276" s="71"/>
      <c r="G276" s="71"/>
      <c r="H276" s="71"/>
      <c r="I276" s="71"/>
      <c r="J276" s="71"/>
      <c r="K276" s="96"/>
      <c r="L276" s="96"/>
      <c r="M276" s="96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  <c r="AA276" s="71"/>
      <c r="AB276" s="71"/>
      <c r="AC276" s="71"/>
      <c r="AD276" s="71"/>
      <c r="AE276" s="71"/>
      <c r="AF276" s="71"/>
    </row>
    <row r="277" spans="1:32" ht="21" customHeight="1">
      <c r="A277" s="71"/>
      <c r="B277" s="71"/>
      <c r="C277" s="71"/>
      <c r="D277" s="143"/>
      <c r="E277" s="71"/>
      <c r="F277" s="71"/>
      <c r="G277" s="71"/>
      <c r="H277" s="71"/>
      <c r="I277" s="71"/>
      <c r="J277" s="71"/>
      <c r="K277" s="96"/>
      <c r="L277" s="96"/>
      <c r="M277" s="96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  <c r="AA277" s="71"/>
      <c r="AB277" s="71"/>
      <c r="AC277" s="71"/>
      <c r="AD277" s="71"/>
      <c r="AE277" s="71"/>
      <c r="AF277" s="71"/>
    </row>
    <row r="278" spans="1:32" ht="21" customHeight="1">
      <c r="A278" s="71"/>
      <c r="B278" s="71"/>
      <c r="C278" s="71"/>
      <c r="D278" s="143"/>
      <c r="E278" s="71"/>
      <c r="F278" s="71"/>
      <c r="G278" s="71"/>
      <c r="H278" s="71"/>
      <c r="I278" s="71"/>
      <c r="J278" s="71"/>
      <c r="K278" s="96"/>
      <c r="L278" s="96"/>
      <c r="M278" s="96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  <c r="AA278" s="71"/>
      <c r="AB278" s="71"/>
      <c r="AC278" s="71"/>
      <c r="AD278" s="71"/>
      <c r="AE278" s="71"/>
      <c r="AF278" s="71"/>
    </row>
    <row r="279" spans="1:32" ht="21" customHeight="1">
      <c r="A279" s="71"/>
      <c r="B279" s="71"/>
      <c r="C279" s="71"/>
      <c r="D279" s="143"/>
      <c r="E279" s="71"/>
      <c r="F279" s="71"/>
      <c r="G279" s="71"/>
      <c r="H279" s="71"/>
      <c r="I279" s="71"/>
      <c r="J279" s="71"/>
      <c r="K279" s="96"/>
      <c r="L279" s="96"/>
      <c r="M279" s="96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</row>
    <row r="280" spans="1:32" ht="21" customHeight="1">
      <c r="A280" s="71"/>
      <c r="B280" s="71"/>
      <c r="C280" s="71"/>
      <c r="D280" s="143"/>
      <c r="E280" s="71"/>
      <c r="F280" s="71"/>
      <c r="G280" s="71"/>
      <c r="H280" s="71"/>
      <c r="I280" s="71"/>
      <c r="J280" s="71"/>
      <c r="K280" s="96"/>
      <c r="L280" s="96"/>
      <c r="M280" s="96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71"/>
    </row>
    <row r="281" spans="1:32" ht="21" customHeight="1">
      <c r="A281" s="71"/>
      <c r="B281" s="71"/>
      <c r="C281" s="71"/>
      <c r="D281" s="143"/>
      <c r="E281" s="71"/>
      <c r="F281" s="71"/>
      <c r="G281" s="71"/>
      <c r="H281" s="71"/>
      <c r="I281" s="71"/>
      <c r="J281" s="71"/>
      <c r="K281" s="96"/>
      <c r="L281" s="96"/>
      <c r="M281" s="96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</row>
    <row r="282" spans="1:32" ht="21" customHeight="1">
      <c r="A282" s="71"/>
      <c r="B282" s="71"/>
      <c r="C282" s="71"/>
      <c r="D282" s="143"/>
      <c r="E282" s="71"/>
      <c r="F282" s="71"/>
      <c r="G282" s="71"/>
      <c r="H282" s="71"/>
      <c r="I282" s="71"/>
      <c r="J282" s="71"/>
      <c r="K282" s="96"/>
      <c r="L282" s="96"/>
      <c r="M282" s="96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</row>
    <row r="283" spans="1:32" ht="21" customHeight="1">
      <c r="A283" s="71"/>
      <c r="B283" s="71"/>
      <c r="C283" s="71"/>
      <c r="D283" s="143"/>
      <c r="E283" s="71"/>
      <c r="F283" s="71"/>
      <c r="G283" s="71"/>
      <c r="H283" s="71"/>
      <c r="I283" s="71"/>
      <c r="J283" s="71"/>
      <c r="K283" s="96"/>
      <c r="L283" s="96"/>
      <c r="M283" s="96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</row>
    <row r="284" spans="1:32" ht="21" customHeight="1">
      <c r="A284" s="71"/>
      <c r="B284" s="71"/>
      <c r="C284" s="71"/>
      <c r="D284" s="143"/>
      <c r="E284" s="71"/>
      <c r="F284" s="71"/>
      <c r="G284" s="71"/>
      <c r="H284" s="71"/>
      <c r="I284" s="71"/>
      <c r="J284" s="71"/>
      <c r="K284" s="96"/>
      <c r="L284" s="96"/>
      <c r="M284" s="96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  <c r="AA284" s="71"/>
      <c r="AB284" s="71"/>
      <c r="AC284" s="71"/>
      <c r="AD284" s="71"/>
      <c r="AE284" s="71"/>
      <c r="AF284" s="71"/>
    </row>
    <row r="285" spans="1:32" ht="21" customHeight="1">
      <c r="A285" s="71"/>
      <c r="B285" s="71"/>
      <c r="C285" s="71"/>
      <c r="D285" s="143"/>
      <c r="E285" s="71"/>
      <c r="F285" s="71"/>
      <c r="G285" s="71"/>
      <c r="H285" s="71"/>
      <c r="I285" s="71"/>
      <c r="J285" s="71"/>
      <c r="K285" s="96"/>
      <c r="L285" s="96"/>
      <c r="M285" s="96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</row>
    <row r="286" spans="1:32" ht="21" customHeight="1">
      <c r="A286" s="71"/>
      <c r="B286" s="71"/>
      <c r="C286" s="71"/>
      <c r="D286" s="143"/>
      <c r="E286" s="71"/>
      <c r="F286" s="71"/>
      <c r="G286" s="71"/>
      <c r="H286" s="71"/>
      <c r="I286" s="71"/>
      <c r="J286" s="71"/>
      <c r="K286" s="96"/>
      <c r="L286" s="96"/>
      <c r="M286" s="96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  <c r="AA286" s="71"/>
      <c r="AB286" s="71"/>
      <c r="AC286" s="71"/>
      <c r="AD286" s="71"/>
      <c r="AE286" s="71"/>
      <c r="AF286" s="71"/>
    </row>
    <row r="287" spans="1:32" ht="21" customHeight="1">
      <c r="A287" s="71"/>
      <c r="B287" s="71"/>
      <c r="C287" s="71"/>
      <c r="D287" s="143"/>
      <c r="E287" s="71"/>
      <c r="F287" s="71"/>
      <c r="G287" s="71"/>
      <c r="H287" s="71"/>
      <c r="I287" s="71"/>
      <c r="J287" s="71"/>
      <c r="K287" s="96"/>
      <c r="L287" s="96"/>
      <c r="M287" s="96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</row>
    <row r="288" spans="1:32" ht="21" customHeight="1">
      <c r="A288" s="71"/>
      <c r="B288" s="71"/>
      <c r="C288" s="71"/>
      <c r="D288" s="143"/>
      <c r="E288" s="71"/>
      <c r="F288" s="71"/>
      <c r="G288" s="71"/>
      <c r="H288" s="71"/>
      <c r="I288" s="71"/>
      <c r="J288" s="71"/>
      <c r="K288" s="96"/>
      <c r="L288" s="96"/>
      <c r="M288" s="96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</row>
    <row r="289" spans="1:32" ht="21" customHeight="1">
      <c r="A289" s="71"/>
      <c r="B289" s="71"/>
      <c r="C289" s="71"/>
      <c r="D289" s="143"/>
      <c r="E289" s="71"/>
      <c r="F289" s="71"/>
      <c r="G289" s="71"/>
      <c r="H289" s="71"/>
      <c r="I289" s="71"/>
      <c r="J289" s="71"/>
      <c r="K289" s="96"/>
      <c r="L289" s="96"/>
      <c r="M289" s="96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  <c r="AA289" s="71"/>
      <c r="AB289" s="71"/>
      <c r="AC289" s="71"/>
      <c r="AD289" s="71"/>
      <c r="AE289" s="71"/>
      <c r="AF289" s="71"/>
    </row>
    <row r="290" spans="1:32" ht="21" customHeight="1">
      <c r="A290" s="71"/>
      <c r="B290" s="71"/>
      <c r="C290" s="71"/>
      <c r="D290" s="143"/>
      <c r="E290" s="71"/>
      <c r="F290" s="71"/>
      <c r="G290" s="71"/>
      <c r="H290" s="71"/>
      <c r="I290" s="71"/>
      <c r="J290" s="71"/>
      <c r="K290" s="96"/>
      <c r="L290" s="96"/>
      <c r="M290" s="96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  <c r="AA290" s="71"/>
      <c r="AB290" s="71"/>
      <c r="AC290" s="71"/>
      <c r="AD290" s="71"/>
      <c r="AE290" s="71"/>
      <c r="AF290" s="71"/>
    </row>
    <row r="291" spans="1:32" ht="21" customHeight="1">
      <c r="A291" s="71"/>
      <c r="B291" s="71"/>
      <c r="C291" s="71"/>
      <c r="D291" s="143"/>
      <c r="E291" s="71"/>
      <c r="F291" s="71"/>
      <c r="G291" s="71"/>
      <c r="H291" s="71"/>
      <c r="I291" s="71"/>
      <c r="J291" s="71"/>
      <c r="K291" s="96"/>
      <c r="L291" s="96"/>
      <c r="M291" s="96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</row>
    <row r="292" spans="1:32" ht="21" customHeight="1">
      <c r="A292" s="71"/>
      <c r="B292" s="71"/>
      <c r="C292" s="71"/>
      <c r="D292" s="143"/>
      <c r="E292" s="71"/>
      <c r="F292" s="71"/>
      <c r="G292" s="71"/>
      <c r="H292" s="71"/>
      <c r="I292" s="71"/>
      <c r="J292" s="71"/>
      <c r="K292" s="96"/>
      <c r="L292" s="96"/>
      <c r="M292" s="96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</row>
    <row r="293" spans="1:32" ht="21" customHeight="1">
      <c r="A293" s="71"/>
      <c r="B293" s="71"/>
      <c r="C293" s="71"/>
      <c r="D293" s="143"/>
      <c r="E293" s="71"/>
      <c r="F293" s="71"/>
      <c r="G293" s="71"/>
      <c r="H293" s="71"/>
      <c r="I293" s="71"/>
      <c r="J293" s="71"/>
      <c r="K293" s="96"/>
      <c r="L293" s="96"/>
      <c r="M293" s="96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</row>
    <row r="294" spans="1:32" ht="21" customHeight="1">
      <c r="A294" s="71"/>
      <c r="B294" s="71"/>
      <c r="C294" s="71"/>
      <c r="D294" s="143"/>
      <c r="E294" s="71"/>
      <c r="F294" s="71"/>
      <c r="G294" s="71"/>
      <c r="H294" s="71"/>
      <c r="I294" s="71"/>
      <c r="J294" s="71"/>
      <c r="K294" s="96"/>
      <c r="L294" s="96"/>
      <c r="M294" s="96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</row>
    <row r="295" spans="1:32" ht="21" customHeight="1">
      <c r="A295" s="71"/>
      <c r="B295" s="71"/>
      <c r="C295" s="71"/>
      <c r="D295" s="143"/>
      <c r="E295" s="71"/>
      <c r="F295" s="71"/>
      <c r="G295" s="71"/>
      <c r="H295" s="71"/>
      <c r="I295" s="71"/>
      <c r="J295" s="71"/>
      <c r="K295" s="96"/>
      <c r="L295" s="96"/>
      <c r="M295" s="96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</row>
    <row r="296" spans="1:32" ht="21" customHeight="1">
      <c r="A296" s="71"/>
      <c r="B296" s="71"/>
      <c r="C296" s="71"/>
      <c r="D296" s="143"/>
      <c r="E296" s="71"/>
      <c r="F296" s="71"/>
      <c r="G296" s="71"/>
      <c r="H296" s="71"/>
      <c r="I296" s="71"/>
      <c r="J296" s="71"/>
      <c r="K296" s="96"/>
      <c r="L296" s="96"/>
      <c r="M296" s="96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</row>
    <row r="297" spans="1:32" ht="21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</row>
    <row r="298" spans="1:32" ht="21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</row>
    <row r="299" spans="1:32" ht="21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</row>
    <row r="300" spans="1:32" ht="21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</row>
    <row r="301" spans="1:32" ht="21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</row>
    <row r="302" spans="1:32" ht="21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</row>
    <row r="303" spans="1:32" ht="21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</row>
    <row r="304" spans="1:32" ht="21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</row>
    <row r="305" spans="1:32" ht="21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</row>
    <row r="306" spans="1:32" ht="21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</row>
    <row r="307" spans="1:32" ht="21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</row>
    <row r="308" spans="1:32" ht="21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</row>
    <row r="309" spans="1:32" ht="21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</row>
    <row r="310" spans="1:32" ht="21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</row>
    <row r="311" spans="1:32" ht="21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</row>
    <row r="312" spans="1:32" ht="21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</row>
    <row r="313" spans="1:32" ht="21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</row>
    <row r="314" spans="1:32" ht="21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</row>
    <row r="315" spans="1:32" ht="21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</row>
    <row r="316" spans="1:32" ht="21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</row>
    <row r="317" spans="1:32" ht="21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71"/>
    </row>
    <row r="318" spans="1:32" ht="21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71"/>
      <c r="AC318" s="71"/>
      <c r="AD318" s="71"/>
      <c r="AE318" s="71"/>
      <c r="AF318" s="71"/>
    </row>
    <row r="319" spans="1:32" ht="21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71"/>
      <c r="AC319" s="71"/>
      <c r="AD319" s="71"/>
      <c r="AE319" s="71"/>
      <c r="AF319" s="71"/>
    </row>
    <row r="320" spans="1:32" ht="21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71"/>
      <c r="AC320" s="71"/>
      <c r="AD320" s="71"/>
      <c r="AE320" s="71"/>
      <c r="AF320" s="71"/>
    </row>
    <row r="321" spans="1:32" ht="21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71"/>
      <c r="AC321" s="71"/>
      <c r="AD321" s="71"/>
      <c r="AE321" s="71"/>
      <c r="AF321" s="71"/>
    </row>
    <row r="322" spans="1:32" ht="21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71"/>
      <c r="AC322" s="71"/>
      <c r="AD322" s="71"/>
      <c r="AE322" s="71"/>
      <c r="AF322" s="71"/>
    </row>
    <row r="323" spans="1:32" ht="21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71"/>
      <c r="AC323" s="71"/>
      <c r="AD323" s="71"/>
      <c r="AE323" s="71"/>
      <c r="AF323" s="71"/>
    </row>
    <row r="324" spans="1:32" ht="21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</row>
    <row r="325" spans="1:32" ht="21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71"/>
      <c r="AC325" s="71"/>
      <c r="AD325" s="71"/>
      <c r="AE325" s="71"/>
      <c r="AF325" s="71"/>
    </row>
    <row r="326" spans="1:32" ht="21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71"/>
      <c r="AC326" s="71"/>
      <c r="AD326" s="71"/>
      <c r="AE326" s="71"/>
      <c r="AF326" s="71"/>
    </row>
    <row r="327" spans="1:32" ht="21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</row>
    <row r="328" spans="1:32" ht="21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71"/>
      <c r="AC328" s="71"/>
      <c r="AD328" s="71"/>
      <c r="AE328" s="71"/>
      <c r="AF328" s="71"/>
    </row>
    <row r="329" spans="1:32" ht="21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71"/>
      <c r="AC329" s="71"/>
      <c r="AD329" s="71"/>
      <c r="AE329" s="71"/>
      <c r="AF329" s="71"/>
    </row>
    <row r="330" spans="1:32" ht="21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71"/>
      <c r="AC330" s="71"/>
      <c r="AD330" s="71"/>
      <c r="AE330" s="71"/>
      <c r="AF330" s="71"/>
    </row>
    <row r="331" spans="1:32" ht="21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71"/>
      <c r="AC331" s="71"/>
      <c r="AD331" s="71"/>
      <c r="AE331" s="71"/>
      <c r="AF331" s="71"/>
    </row>
    <row r="332" spans="1:32" ht="21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71"/>
      <c r="AC332" s="71"/>
      <c r="AD332" s="71"/>
      <c r="AE332" s="71"/>
      <c r="AF332" s="71"/>
    </row>
    <row r="333" spans="1:32" ht="21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71"/>
      <c r="AC333" s="71"/>
      <c r="AD333" s="71"/>
      <c r="AE333" s="71"/>
      <c r="AF333" s="71"/>
    </row>
    <row r="334" spans="1:32" ht="21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71"/>
      <c r="AC334" s="71"/>
      <c r="AD334" s="71"/>
      <c r="AE334" s="71"/>
      <c r="AF334" s="71"/>
    </row>
    <row r="335" spans="1:32" ht="21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71"/>
      <c r="AC335" s="71"/>
      <c r="AD335" s="71"/>
      <c r="AE335" s="71"/>
      <c r="AF335" s="71"/>
    </row>
    <row r="336" spans="1:32" ht="21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71"/>
      <c r="AC336" s="71"/>
      <c r="AD336" s="71"/>
      <c r="AE336" s="71"/>
      <c r="AF336" s="71"/>
    </row>
    <row r="337" spans="1:32" ht="21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71"/>
      <c r="AC337" s="71"/>
      <c r="AD337" s="71"/>
      <c r="AE337" s="71"/>
      <c r="AF337" s="71"/>
    </row>
    <row r="338" spans="1:32" ht="21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71"/>
      <c r="AC338" s="71"/>
      <c r="AD338" s="71"/>
      <c r="AE338" s="71"/>
      <c r="AF338" s="71"/>
    </row>
    <row r="339" spans="1:32" ht="21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71"/>
      <c r="AC339" s="71"/>
      <c r="AD339" s="71"/>
      <c r="AE339" s="71"/>
      <c r="AF339" s="71"/>
    </row>
    <row r="340" spans="1:32" ht="21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71"/>
      <c r="AC340" s="71"/>
      <c r="AD340" s="71"/>
      <c r="AE340" s="71"/>
      <c r="AF340" s="71"/>
    </row>
    <row r="341" spans="1:32" ht="21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71"/>
      <c r="AC341" s="71"/>
      <c r="AD341" s="71"/>
      <c r="AE341" s="71"/>
      <c r="AF341" s="71"/>
    </row>
    <row r="342" spans="1:32" ht="21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71"/>
      <c r="AC342" s="71"/>
      <c r="AD342" s="71"/>
      <c r="AE342" s="71"/>
      <c r="AF342" s="71"/>
    </row>
    <row r="343" spans="1:32" ht="21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71"/>
      <c r="AC343" s="71"/>
      <c r="AD343" s="71"/>
      <c r="AE343" s="71"/>
      <c r="AF343" s="71"/>
    </row>
    <row r="344" spans="1:32" ht="21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71"/>
      <c r="AC344" s="71"/>
      <c r="AD344" s="71"/>
      <c r="AE344" s="71"/>
      <c r="AF344" s="71"/>
    </row>
    <row r="345" spans="1:32" ht="21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71"/>
      <c r="AC345" s="71"/>
      <c r="AD345" s="71"/>
      <c r="AE345" s="71"/>
      <c r="AF345" s="71"/>
    </row>
    <row r="346" spans="1:32" ht="21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71"/>
      <c r="AC346" s="71"/>
      <c r="AD346" s="71"/>
      <c r="AE346" s="71"/>
      <c r="AF346" s="71"/>
    </row>
    <row r="347" spans="1:32" ht="21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71"/>
    </row>
    <row r="348" spans="1:32" ht="21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71"/>
      <c r="AC348" s="71"/>
      <c r="AD348" s="71"/>
      <c r="AE348" s="71"/>
      <c r="AF348" s="71"/>
    </row>
    <row r="349" spans="1:32" ht="21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71"/>
      <c r="AC349" s="71"/>
      <c r="AD349" s="71"/>
      <c r="AE349" s="71"/>
      <c r="AF349" s="71"/>
    </row>
    <row r="350" spans="1:32" ht="21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71"/>
      <c r="AC350" s="71"/>
      <c r="AD350" s="71"/>
      <c r="AE350" s="71"/>
      <c r="AF350" s="71"/>
    </row>
    <row r="351" spans="1:32" ht="21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71"/>
      <c r="AC351" s="71"/>
      <c r="AD351" s="71"/>
      <c r="AE351" s="71"/>
      <c r="AF351" s="71"/>
    </row>
    <row r="352" spans="1:32" ht="21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71"/>
      <c r="AC352" s="71"/>
      <c r="AD352" s="71"/>
      <c r="AE352" s="71"/>
      <c r="AF352" s="71"/>
    </row>
    <row r="353" spans="1:32" ht="21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71"/>
      <c r="AC353" s="71"/>
      <c r="AD353" s="71"/>
      <c r="AE353" s="71"/>
      <c r="AF353" s="71"/>
    </row>
    <row r="354" spans="1:32" ht="21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</row>
    <row r="355" spans="1:32" ht="21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</row>
    <row r="356" spans="1:32" ht="21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</row>
    <row r="357" spans="1:32" ht="21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</row>
    <row r="358" spans="1:32" ht="21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</row>
    <row r="359" spans="1:32" ht="21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</row>
    <row r="360" spans="1:32" ht="21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</row>
    <row r="361" spans="1:32" ht="21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</row>
    <row r="362" spans="1:32" ht="21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</row>
    <row r="363" spans="1:32" ht="21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</row>
    <row r="364" spans="1:32" ht="21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</row>
    <row r="365" spans="1:32" ht="21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</row>
    <row r="366" spans="1:32" ht="21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</row>
    <row r="367" spans="1:32" ht="21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71"/>
      <c r="AC367" s="71"/>
      <c r="AD367" s="71"/>
      <c r="AE367" s="71"/>
      <c r="AF367" s="71"/>
    </row>
    <row r="368" spans="1:32" ht="21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71"/>
      <c r="AC368" s="71"/>
      <c r="AD368" s="71"/>
      <c r="AE368" s="71"/>
      <c r="AF368" s="71"/>
    </row>
    <row r="369" spans="1:32" ht="21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71"/>
      <c r="AC369" s="71"/>
      <c r="AD369" s="71"/>
      <c r="AE369" s="71"/>
      <c r="AF369" s="71"/>
    </row>
    <row r="370" spans="1:32" ht="21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71"/>
      <c r="AC370" s="71"/>
      <c r="AD370" s="71"/>
      <c r="AE370" s="71"/>
      <c r="AF370" s="71"/>
    </row>
    <row r="371" spans="1:32" ht="21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71"/>
      <c r="AC371" s="71"/>
      <c r="AD371" s="71"/>
      <c r="AE371" s="71"/>
      <c r="AF371" s="71"/>
    </row>
    <row r="372" spans="1:32" ht="21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71"/>
      <c r="AC372" s="71"/>
      <c r="AD372" s="71"/>
      <c r="AE372" s="71"/>
      <c r="AF372" s="71"/>
    </row>
    <row r="373" spans="1:32" ht="21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71"/>
      <c r="AC373" s="71"/>
      <c r="AD373" s="71"/>
      <c r="AE373" s="71"/>
      <c r="AF373" s="71"/>
    </row>
    <row r="374" spans="1:32" ht="21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</row>
    <row r="375" spans="1:32" ht="21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71"/>
      <c r="AC375" s="71"/>
      <c r="AD375" s="71"/>
      <c r="AE375" s="71"/>
      <c r="AF375" s="71"/>
    </row>
    <row r="376" spans="1:32" ht="21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71"/>
      <c r="AC376" s="71"/>
      <c r="AD376" s="71"/>
      <c r="AE376" s="71"/>
      <c r="AF376" s="71"/>
    </row>
    <row r="377" spans="1:32" ht="21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71"/>
    </row>
    <row r="378" spans="1:32" ht="21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71"/>
      <c r="AC378" s="71"/>
      <c r="AD378" s="71"/>
      <c r="AE378" s="71"/>
      <c r="AF378" s="71"/>
    </row>
    <row r="379" spans="1:32" ht="21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  <c r="AA379" s="71"/>
      <c r="AB379" s="71"/>
      <c r="AC379" s="71"/>
      <c r="AD379" s="71"/>
      <c r="AE379" s="71"/>
      <c r="AF379" s="71"/>
    </row>
    <row r="380" spans="1:32" ht="21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  <c r="AA380" s="71"/>
      <c r="AB380" s="71"/>
      <c r="AC380" s="71"/>
      <c r="AD380" s="71"/>
      <c r="AE380" s="71"/>
      <c r="AF380" s="71"/>
    </row>
    <row r="381" spans="1:32" ht="21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  <c r="AA381" s="71"/>
      <c r="AB381" s="71"/>
      <c r="AC381" s="71"/>
      <c r="AD381" s="71"/>
      <c r="AE381" s="71"/>
      <c r="AF381" s="71"/>
    </row>
    <row r="382" spans="1:32" ht="21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</row>
    <row r="383" spans="1:32" ht="21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</row>
    <row r="384" spans="1:32" ht="21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71"/>
    </row>
    <row r="385" spans="1:32" ht="21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  <c r="AA385" s="71"/>
      <c r="AB385" s="71"/>
      <c r="AC385" s="71"/>
      <c r="AD385" s="71"/>
      <c r="AE385" s="71"/>
      <c r="AF385" s="71"/>
    </row>
    <row r="386" spans="1:32" ht="21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</row>
    <row r="387" spans="1:32" ht="21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  <c r="AA387" s="71"/>
      <c r="AB387" s="71"/>
      <c r="AC387" s="71"/>
      <c r="AD387" s="71"/>
      <c r="AE387" s="71"/>
      <c r="AF387" s="71"/>
    </row>
    <row r="388" spans="1:32" ht="21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  <c r="AA388" s="71"/>
      <c r="AB388" s="71"/>
      <c r="AC388" s="71"/>
      <c r="AD388" s="71"/>
      <c r="AE388" s="71"/>
      <c r="AF388" s="71"/>
    </row>
    <row r="389" spans="1:32" ht="21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  <c r="AA389" s="71"/>
      <c r="AB389" s="71"/>
      <c r="AC389" s="71"/>
      <c r="AD389" s="71"/>
      <c r="AE389" s="71"/>
      <c r="AF389" s="71"/>
    </row>
    <row r="390" spans="1:32" ht="21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</row>
    <row r="391" spans="1:32" ht="21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</row>
    <row r="392" spans="1:32" ht="21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  <c r="AA392" s="71"/>
      <c r="AB392" s="71"/>
      <c r="AC392" s="71"/>
      <c r="AD392" s="71"/>
      <c r="AE392" s="71"/>
      <c r="AF392" s="71"/>
    </row>
    <row r="393" spans="1:32" ht="21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  <c r="AA393" s="71"/>
      <c r="AB393" s="71"/>
      <c r="AC393" s="71"/>
      <c r="AD393" s="71"/>
      <c r="AE393" s="71"/>
      <c r="AF393" s="71"/>
    </row>
    <row r="394" spans="1:32" ht="21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  <c r="AA394" s="71"/>
      <c r="AB394" s="71"/>
      <c r="AC394" s="71"/>
      <c r="AD394" s="71"/>
      <c r="AE394" s="71"/>
      <c r="AF394" s="71"/>
    </row>
    <row r="395" spans="1:32" ht="21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  <c r="AA395" s="71"/>
      <c r="AB395" s="71"/>
      <c r="AC395" s="71"/>
      <c r="AD395" s="71"/>
      <c r="AE395" s="71"/>
      <c r="AF395" s="71"/>
    </row>
    <row r="396" spans="1:32" ht="21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  <c r="AA396" s="71"/>
      <c r="AB396" s="71"/>
      <c r="AC396" s="71"/>
      <c r="AD396" s="71"/>
      <c r="AE396" s="71"/>
      <c r="AF396" s="71"/>
    </row>
    <row r="397" spans="1:32" ht="21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  <c r="AA397" s="71"/>
      <c r="AB397" s="71"/>
      <c r="AC397" s="71"/>
      <c r="AD397" s="71"/>
      <c r="AE397" s="71"/>
      <c r="AF397" s="71"/>
    </row>
    <row r="398" spans="1:32" ht="21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  <c r="AA398" s="71"/>
      <c r="AB398" s="71"/>
      <c r="AC398" s="71"/>
      <c r="AD398" s="71"/>
      <c r="AE398" s="71"/>
      <c r="AF398" s="71"/>
    </row>
    <row r="399" spans="1:32" ht="21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  <c r="AA399" s="71"/>
      <c r="AB399" s="71"/>
      <c r="AC399" s="71"/>
      <c r="AD399" s="71"/>
      <c r="AE399" s="71"/>
      <c r="AF399" s="71"/>
    </row>
    <row r="400" spans="1:32" ht="21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  <c r="AA400" s="71"/>
      <c r="AB400" s="71"/>
      <c r="AC400" s="71"/>
      <c r="AD400" s="71"/>
      <c r="AE400" s="71"/>
      <c r="AF400" s="71"/>
    </row>
    <row r="401" spans="1:32" ht="21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  <c r="AA401" s="71"/>
      <c r="AB401" s="71"/>
      <c r="AC401" s="71"/>
      <c r="AD401" s="71"/>
      <c r="AE401" s="71"/>
      <c r="AF401" s="71"/>
    </row>
    <row r="402" spans="1:32" ht="21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  <c r="AA402" s="71"/>
      <c r="AB402" s="71"/>
      <c r="AC402" s="71"/>
      <c r="AD402" s="71"/>
      <c r="AE402" s="71"/>
      <c r="AF402" s="71"/>
    </row>
    <row r="403" spans="1:32" ht="21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  <c r="AA403" s="71"/>
      <c r="AB403" s="71"/>
      <c r="AC403" s="71"/>
      <c r="AD403" s="71"/>
      <c r="AE403" s="71"/>
      <c r="AF403" s="71"/>
    </row>
    <row r="404" spans="1:32" ht="21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  <c r="AA404" s="71"/>
      <c r="AB404" s="71"/>
      <c r="AC404" s="71"/>
      <c r="AD404" s="71"/>
      <c r="AE404" s="71"/>
      <c r="AF404" s="71"/>
    </row>
    <row r="405" spans="1:32" ht="21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  <c r="AA405" s="71"/>
      <c r="AB405" s="71"/>
      <c r="AC405" s="71"/>
      <c r="AD405" s="71"/>
      <c r="AE405" s="71"/>
      <c r="AF405" s="71"/>
    </row>
    <row r="406" spans="1:32" ht="21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  <c r="AA406" s="71"/>
      <c r="AB406" s="71"/>
      <c r="AC406" s="71"/>
      <c r="AD406" s="71"/>
      <c r="AE406" s="71"/>
      <c r="AF406" s="71"/>
    </row>
    <row r="407" spans="1:32" ht="21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  <c r="AA407" s="71"/>
      <c r="AB407" s="71"/>
      <c r="AC407" s="71"/>
      <c r="AD407" s="71"/>
      <c r="AE407" s="71"/>
      <c r="AF407" s="71"/>
    </row>
    <row r="408" spans="1:32" ht="21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  <c r="AA408" s="71"/>
      <c r="AB408" s="71"/>
      <c r="AC408" s="71"/>
      <c r="AD408" s="71"/>
      <c r="AE408" s="71"/>
      <c r="AF408" s="71"/>
    </row>
    <row r="409" spans="1:32" ht="21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  <c r="AA409" s="71"/>
      <c r="AB409" s="71"/>
      <c r="AC409" s="71"/>
      <c r="AD409" s="71"/>
      <c r="AE409" s="71"/>
      <c r="AF409" s="71"/>
    </row>
    <row r="410" spans="1:32" ht="21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  <c r="AA410" s="71"/>
      <c r="AB410" s="71"/>
      <c r="AC410" s="71"/>
      <c r="AD410" s="71"/>
      <c r="AE410" s="71"/>
      <c r="AF410" s="71"/>
    </row>
    <row r="411" spans="1:32" ht="21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71"/>
      <c r="AB411" s="71"/>
      <c r="AC411" s="71"/>
      <c r="AD411" s="71"/>
      <c r="AE411" s="71"/>
      <c r="AF411" s="71"/>
    </row>
    <row r="412" spans="1:32" ht="21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71"/>
      <c r="AB412" s="71"/>
      <c r="AC412" s="71"/>
      <c r="AD412" s="71"/>
      <c r="AE412" s="71"/>
      <c r="AF412" s="71"/>
    </row>
    <row r="413" spans="1:32" ht="21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71"/>
      <c r="AB413" s="71"/>
      <c r="AC413" s="71"/>
      <c r="AD413" s="71"/>
      <c r="AE413" s="71"/>
      <c r="AF413" s="71"/>
    </row>
    <row r="414" spans="1:32" ht="21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  <c r="AA414" s="71"/>
      <c r="AB414" s="71"/>
      <c r="AC414" s="71"/>
      <c r="AD414" s="71"/>
      <c r="AE414" s="71"/>
      <c r="AF414" s="71"/>
    </row>
    <row r="415" spans="1:32" ht="21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  <c r="AA415" s="71"/>
      <c r="AB415" s="71"/>
      <c r="AC415" s="71"/>
      <c r="AD415" s="71"/>
      <c r="AE415" s="71"/>
      <c r="AF415" s="71"/>
    </row>
    <row r="416" spans="1:32" ht="21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  <c r="AA416" s="71"/>
      <c r="AB416" s="71"/>
      <c r="AC416" s="71"/>
      <c r="AD416" s="71"/>
      <c r="AE416" s="71"/>
      <c r="AF416" s="71"/>
    </row>
    <row r="417" spans="1:32" ht="21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  <c r="AA417" s="71"/>
      <c r="AB417" s="71"/>
      <c r="AC417" s="71"/>
      <c r="AD417" s="71"/>
      <c r="AE417" s="71"/>
      <c r="AF417" s="71"/>
    </row>
    <row r="418" spans="1:32" ht="21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  <c r="AA418" s="71"/>
      <c r="AB418" s="71"/>
      <c r="AC418" s="71"/>
      <c r="AD418" s="71"/>
      <c r="AE418" s="71"/>
      <c r="AF418" s="71"/>
    </row>
    <row r="419" spans="1:32" ht="21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  <c r="AA419" s="71"/>
      <c r="AB419" s="71"/>
      <c r="AC419" s="71"/>
      <c r="AD419" s="71"/>
      <c r="AE419" s="71"/>
      <c r="AF419" s="71"/>
    </row>
    <row r="420" spans="1:32" ht="21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1"/>
      <c r="AF420" s="71"/>
    </row>
    <row r="421" spans="1:32" ht="21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1"/>
      <c r="AF421" s="71"/>
    </row>
    <row r="422" spans="1:32" ht="21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  <c r="AA422" s="71"/>
      <c r="AB422" s="71"/>
      <c r="AC422" s="71"/>
      <c r="AD422" s="71"/>
      <c r="AE422" s="71"/>
      <c r="AF422" s="71"/>
    </row>
    <row r="423" spans="1:32" ht="21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  <c r="AA423" s="71"/>
      <c r="AB423" s="71"/>
      <c r="AC423" s="71"/>
      <c r="AD423" s="71"/>
      <c r="AE423" s="71"/>
      <c r="AF423" s="71"/>
    </row>
    <row r="424" spans="1:32" ht="21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  <c r="AA424" s="71"/>
      <c r="AB424" s="71"/>
      <c r="AC424" s="71"/>
      <c r="AD424" s="71"/>
      <c r="AE424" s="71"/>
      <c r="AF424" s="71"/>
    </row>
    <row r="425" spans="1:32" ht="21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  <c r="AA425" s="71"/>
      <c r="AB425" s="71"/>
      <c r="AC425" s="71"/>
      <c r="AD425" s="71"/>
      <c r="AE425" s="71"/>
      <c r="AF425" s="71"/>
    </row>
    <row r="426" spans="1:32" ht="21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  <c r="AA426" s="71"/>
      <c r="AB426" s="71"/>
      <c r="AC426" s="71"/>
      <c r="AD426" s="71"/>
      <c r="AE426" s="71"/>
      <c r="AF426" s="71"/>
    </row>
    <row r="427" spans="1:32" ht="21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  <c r="AA427" s="71"/>
      <c r="AB427" s="71"/>
      <c r="AC427" s="71"/>
      <c r="AD427" s="71"/>
      <c r="AE427" s="71"/>
      <c r="AF427" s="71"/>
    </row>
    <row r="428" spans="1:32" ht="21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  <c r="AA428" s="71"/>
      <c r="AB428" s="71"/>
      <c r="AC428" s="71"/>
      <c r="AD428" s="71"/>
      <c r="AE428" s="71"/>
      <c r="AF428" s="71"/>
    </row>
    <row r="429" spans="1:32" ht="21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  <c r="AA429" s="71"/>
      <c r="AB429" s="71"/>
      <c r="AC429" s="71"/>
      <c r="AD429" s="71"/>
      <c r="AE429" s="71"/>
      <c r="AF429" s="71"/>
    </row>
    <row r="430" spans="1:32" ht="21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  <c r="AA430" s="71"/>
      <c r="AB430" s="71"/>
      <c r="AC430" s="71"/>
      <c r="AD430" s="71"/>
      <c r="AE430" s="71"/>
      <c r="AF430" s="71"/>
    </row>
    <row r="431" spans="1:32" ht="21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  <c r="AA431" s="71"/>
      <c r="AB431" s="71"/>
      <c r="AC431" s="71"/>
      <c r="AD431" s="71"/>
      <c r="AE431" s="71"/>
      <c r="AF431" s="71"/>
    </row>
    <row r="432" spans="1:32" ht="21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</row>
    <row r="433" spans="1:32" ht="21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  <c r="AA433" s="71"/>
      <c r="AB433" s="71"/>
      <c r="AC433" s="71"/>
      <c r="AD433" s="71"/>
      <c r="AE433" s="71"/>
      <c r="AF433" s="71"/>
    </row>
    <row r="434" spans="1:32" ht="21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  <c r="AA434" s="71"/>
      <c r="AB434" s="71"/>
      <c r="AC434" s="71"/>
      <c r="AD434" s="71"/>
      <c r="AE434" s="71"/>
      <c r="AF434" s="71"/>
    </row>
    <row r="435" spans="1:32" ht="21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  <c r="AA435" s="71"/>
      <c r="AB435" s="71"/>
      <c r="AC435" s="71"/>
      <c r="AD435" s="71"/>
      <c r="AE435" s="71"/>
      <c r="AF435" s="71"/>
    </row>
    <row r="436" spans="1:32" ht="21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  <c r="AA436" s="71"/>
      <c r="AB436" s="71"/>
      <c r="AC436" s="71"/>
      <c r="AD436" s="71"/>
      <c r="AE436" s="71"/>
      <c r="AF436" s="71"/>
    </row>
    <row r="437" spans="1:32" ht="21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  <c r="AA437" s="71"/>
      <c r="AB437" s="71"/>
      <c r="AC437" s="71"/>
      <c r="AD437" s="71"/>
      <c r="AE437" s="71"/>
      <c r="AF437" s="71"/>
    </row>
    <row r="438" spans="1:32" ht="21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  <c r="AA438" s="71"/>
      <c r="AB438" s="71"/>
      <c r="AC438" s="71"/>
      <c r="AD438" s="71"/>
      <c r="AE438" s="71"/>
      <c r="AF438" s="71"/>
    </row>
    <row r="439" spans="1:32" ht="21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  <c r="AA439" s="71"/>
      <c r="AB439" s="71"/>
      <c r="AC439" s="71"/>
      <c r="AD439" s="71"/>
      <c r="AE439" s="71"/>
      <c r="AF439" s="71"/>
    </row>
    <row r="440" spans="1:32" ht="21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  <c r="AA440" s="71"/>
      <c r="AB440" s="71"/>
      <c r="AC440" s="71"/>
      <c r="AD440" s="71"/>
      <c r="AE440" s="71"/>
      <c r="AF440" s="71"/>
    </row>
    <row r="441" spans="1:32" ht="21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  <c r="AA441" s="71"/>
      <c r="AB441" s="71"/>
      <c r="AC441" s="71"/>
      <c r="AD441" s="71"/>
      <c r="AE441" s="71"/>
      <c r="AF441" s="71"/>
    </row>
    <row r="442" spans="1:32" ht="21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  <c r="AA442" s="71"/>
      <c r="AB442" s="71"/>
      <c r="AC442" s="71"/>
      <c r="AD442" s="71"/>
      <c r="AE442" s="71"/>
      <c r="AF442" s="71"/>
    </row>
    <row r="443" spans="1:32" ht="21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  <c r="AA443" s="71"/>
      <c r="AB443" s="71"/>
      <c r="AC443" s="71"/>
      <c r="AD443" s="71"/>
      <c r="AE443" s="71"/>
      <c r="AF443" s="71"/>
    </row>
    <row r="444" spans="1:32" ht="21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</row>
    <row r="445" spans="1:32" ht="21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  <c r="AA445" s="71"/>
      <c r="AB445" s="71"/>
      <c r="AC445" s="71"/>
      <c r="AD445" s="71"/>
      <c r="AE445" s="71"/>
      <c r="AF445" s="71"/>
    </row>
    <row r="446" spans="1:32" ht="21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  <c r="AA446" s="71"/>
      <c r="AB446" s="71"/>
      <c r="AC446" s="71"/>
      <c r="AD446" s="71"/>
      <c r="AE446" s="71"/>
      <c r="AF446" s="71"/>
    </row>
    <row r="447" spans="1:32" ht="21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  <c r="AA447" s="71"/>
      <c r="AB447" s="71"/>
      <c r="AC447" s="71"/>
      <c r="AD447" s="71"/>
      <c r="AE447" s="71"/>
      <c r="AF447" s="71"/>
    </row>
    <row r="448" spans="1:32" ht="21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  <c r="AA448" s="71"/>
      <c r="AB448" s="71"/>
      <c r="AC448" s="71"/>
      <c r="AD448" s="71"/>
      <c r="AE448" s="71"/>
      <c r="AF448" s="71"/>
    </row>
    <row r="449" spans="1:32" ht="21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  <c r="AA449" s="71"/>
      <c r="AB449" s="71"/>
      <c r="AC449" s="71"/>
      <c r="AD449" s="71"/>
      <c r="AE449" s="71"/>
      <c r="AF449" s="71"/>
    </row>
    <row r="450" spans="1:32" ht="21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  <c r="AA450" s="71"/>
      <c r="AB450" s="71"/>
      <c r="AC450" s="71"/>
      <c r="AD450" s="71"/>
      <c r="AE450" s="71"/>
      <c r="AF450" s="71"/>
    </row>
    <row r="451" spans="1:32" ht="21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</row>
    <row r="452" spans="1:32" ht="21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  <c r="AA452" s="71"/>
      <c r="AB452" s="71"/>
      <c r="AC452" s="71"/>
      <c r="AD452" s="71"/>
      <c r="AE452" s="71"/>
      <c r="AF452" s="71"/>
    </row>
    <row r="453" spans="1:32" ht="21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  <c r="AA453" s="71"/>
      <c r="AB453" s="71"/>
      <c r="AC453" s="71"/>
      <c r="AD453" s="71"/>
      <c r="AE453" s="71"/>
      <c r="AF453" s="71"/>
    </row>
    <row r="454" spans="1:32" ht="21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  <c r="AA454" s="71"/>
      <c r="AB454" s="71"/>
      <c r="AC454" s="71"/>
      <c r="AD454" s="71"/>
      <c r="AE454" s="71"/>
      <c r="AF454" s="71"/>
    </row>
    <row r="455" spans="1:32" ht="21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  <c r="AA455" s="71"/>
      <c r="AB455" s="71"/>
      <c r="AC455" s="71"/>
      <c r="AD455" s="71"/>
      <c r="AE455" s="71"/>
      <c r="AF455" s="71"/>
    </row>
    <row r="456" spans="1:32" ht="21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  <c r="AA456" s="71"/>
      <c r="AB456" s="71"/>
      <c r="AC456" s="71"/>
      <c r="AD456" s="71"/>
      <c r="AE456" s="71"/>
      <c r="AF456" s="71"/>
    </row>
    <row r="457" spans="1:32" ht="21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  <c r="AA457" s="71"/>
      <c r="AB457" s="71"/>
      <c r="AC457" s="71"/>
      <c r="AD457" s="71"/>
      <c r="AE457" s="71"/>
      <c r="AF457" s="71"/>
    </row>
    <row r="458" spans="1:32" ht="21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  <c r="AA458" s="71"/>
      <c r="AB458" s="71"/>
      <c r="AC458" s="71"/>
      <c r="AD458" s="71"/>
      <c r="AE458" s="71"/>
      <c r="AF458" s="71"/>
    </row>
    <row r="459" spans="1:32" ht="21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  <c r="AA459" s="71"/>
      <c r="AB459" s="71"/>
      <c r="AC459" s="71"/>
      <c r="AD459" s="71"/>
      <c r="AE459" s="71"/>
      <c r="AF459" s="71"/>
    </row>
    <row r="460" spans="1:32" ht="21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  <c r="AA460" s="71"/>
      <c r="AB460" s="71"/>
      <c r="AC460" s="71"/>
      <c r="AD460" s="71"/>
      <c r="AE460" s="71"/>
      <c r="AF460" s="71"/>
    </row>
    <row r="461" spans="1:32" ht="21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  <c r="AA461" s="71"/>
      <c r="AB461" s="71"/>
      <c r="AC461" s="71"/>
      <c r="AD461" s="71"/>
      <c r="AE461" s="71"/>
      <c r="AF461" s="71"/>
    </row>
    <row r="462" spans="1:32" ht="21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  <c r="AA462" s="71"/>
      <c r="AB462" s="71"/>
      <c r="AC462" s="71"/>
      <c r="AD462" s="71"/>
      <c r="AE462" s="71"/>
      <c r="AF462" s="71"/>
    </row>
    <row r="463" spans="1:32" ht="21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  <c r="AA463" s="71"/>
      <c r="AB463" s="71"/>
      <c r="AC463" s="71"/>
      <c r="AD463" s="71"/>
      <c r="AE463" s="71"/>
      <c r="AF463" s="71"/>
    </row>
    <row r="464" spans="1:32" ht="21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  <c r="AA464" s="71"/>
      <c r="AB464" s="71"/>
      <c r="AC464" s="71"/>
      <c r="AD464" s="71"/>
      <c r="AE464" s="71"/>
      <c r="AF464" s="71"/>
    </row>
    <row r="465" spans="1:32" ht="21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  <c r="AA465" s="71"/>
      <c r="AB465" s="71"/>
      <c r="AC465" s="71"/>
      <c r="AD465" s="71"/>
      <c r="AE465" s="71"/>
      <c r="AF465" s="71"/>
    </row>
    <row r="466" spans="1:32" ht="21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  <c r="AA466" s="71"/>
      <c r="AB466" s="71"/>
      <c r="AC466" s="71"/>
      <c r="AD466" s="71"/>
      <c r="AE466" s="71"/>
      <c r="AF466" s="71"/>
    </row>
    <row r="467" spans="1:32" ht="21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  <c r="AA467" s="71"/>
      <c r="AB467" s="71"/>
      <c r="AC467" s="71"/>
      <c r="AD467" s="71"/>
      <c r="AE467" s="71"/>
      <c r="AF467" s="71"/>
    </row>
    <row r="468" spans="1:32" ht="21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  <c r="AA468" s="71"/>
      <c r="AB468" s="71"/>
      <c r="AC468" s="71"/>
      <c r="AD468" s="71"/>
      <c r="AE468" s="71"/>
      <c r="AF468" s="71"/>
    </row>
    <row r="469" spans="1:32" ht="21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  <c r="AA469" s="71"/>
      <c r="AB469" s="71"/>
      <c r="AC469" s="71"/>
      <c r="AD469" s="71"/>
      <c r="AE469" s="71"/>
      <c r="AF469" s="71"/>
    </row>
    <row r="470" spans="1:32" ht="21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  <c r="AA470" s="71"/>
      <c r="AB470" s="71"/>
      <c r="AC470" s="71"/>
      <c r="AD470" s="71"/>
      <c r="AE470" s="71"/>
      <c r="AF470" s="71"/>
    </row>
    <row r="471" spans="1:32" ht="21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  <c r="AA471" s="71"/>
      <c r="AB471" s="71"/>
      <c r="AC471" s="71"/>
      <c r="AD471" s="71"/>
      <c r="AE471" s="71"/>
      <c r="AF471" s="71"/>
    </row>
    <row r="472" spans="1:32" ht="21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  <c r="AA472" s="71"/>
      <c r="AB472" s="71"/>
      <c r="AC472" s="71"/>
      <c r="AD472" s="71"/>
      <c r="AE472" s="71"/>
      <c r="AF472" s="71"/>
    </row>
    <row r="473" spans="1:32" ht="21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  <c r="AA473" s="71"/>
      <c r="AB473" s="71"/>
      <c r="AC473" s="71"/>
      <c r="AD473" s="71"/>
      <c r="AE473" s="71"/>
      <c r="AF473" s="71"/>
    </row>
    <row r="474" spans="1:32" ht="21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  <c r="AA474" s="71"/>
      <c r="AB474" s="71"/>
      <c r="AC474" s="71"/>
      <c r="AD474" s="71"/>
      <c r="AE474" s="71"/>
      <c r="AF474" s="71"/>
    </row>
    <row r="475" spans="1:32" ht="21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  <c r="AA475" s="71"/>
      <c r="AB475" s="71"/>
      <c r="AC475" s="71"/>
      <c r="AD475" s="71"/>
      <c r="AE475" s="71"/>
      <c r="AF475" s="71"/>
    </row>
    <row r="476" spans="1:32" ht="21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  <c r="AA476" s="71"/>
      <c r="AB476" s="71"/>
      <c r="AC476" s="71"/>
      <c r="AD476" s="71"/>
      <c r="AE476" s="71"/>
      <c r="AF476" s="71"/>
    </row>
    <row r="477" spans="1:32" ht="21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  <c r="AA477" s="71"/>
      <c r="AB477" s="71"/>
      <c r="AC477" s="71"/>
      <c r="AD477" s="71"/>
      <c r="AE477" s="71"/>
      <c r="AF477" s="71"/>
    </row>
    <row r="478" spans="1:32" ht="21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  <c r="AA478" s="71"/>
      <c r="AB478" s="71"/>
      <c r="AC478" s="71"/>
      <c r="AD478" s="71"/>
      <c r="AE478" s="71"/>
      <c r="AF478" s="71"/>
    </row>
    <row r="479" spans="1:32" ht="21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  <c r="AA479" s="71"/>
      <c r="AB479" s="71"/>
      <c r="AC479" s="71"/>
      <c r="AD479" s="71"/>
      <c r="AE479" s="71"/>
      <c r="AF479" s="71"/>
    </row>
    <row r="480" spans="1:32" ht="21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  <c r="AA480" s="71"/>
      <c r="AB480" s="71"/>
      <c r="AC480" s="71"/>
      <c r="AD480" s="71"/>
      <c r="AE480" s="71"/>
      <c r="AF480" s="71"/>
    </row>
    <row r="481" spans="1:32" ht="21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  <c r="AA481" s="71"/>
      <c r="AB481" s="71"/>
      <c r="AC481" s="71"/>
      <c r="AD481" s="71"/>
      <c r="AE481" s="71"/>
      <c r="AF481" s="71"/>
    </row>
    <row r="482" spans="1:32" ht="21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  <c r="AA482" s="71"/>
      <c r="AB482" s="71"/>
      <c r="AC482" s="71"/>
      <c r="AD482" s="71"/>
      <c r="AE482" s="71"/>
      <c r="AF482" s="71"/>
    </row>
    <row r="483" spans="1:32" ht="21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  <c r="AA483" s="71"/>
      <c r="AB483" s="71"/>
      <c r="AC483" s="71"/>
      <c r="AD483" s="71"/>
      <c r="AE483" s="71"/>
      <c r="AF483" s="71"/>
    </row>
    <row r="484" spans="1:32" ht="21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  <c r="AA484" s="71"/>
      <c r="AB484" s="71"/>
      <c r="AC484" s="71"/>
      <c r="AD484" s="71"/>
      <c r="AE484" s="71"/>
      <c r="AF484" s="71"/>
    </row>
    <row r="485" spans="1:32" ht="21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  <c r="AA485" s="71"/>
      <c r="AB485" s="71"/>
      <c r="AC485" s="71"/>
      <c r="AD485" s="71"/>
      <c r="AE485" s="71"/>
      <c r="AF485" s="71"/>
    </row>
    <row r="486" spans="1:32" ht="21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  <c r="AA486" s="71"/>
      <c r="AB486" s="71"/>
      <c r="AC486" s="71"/>
      <c r="AD486" s="71"/>
      <c r="AE486" s="71"/>
      <c r="AF486" s="71"/>
    </row>
    <row r="487" spans="1:32" ht="21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  <c r="AA487" s="71"/>
      <c r="AB487" s="71"/>
      <c r="AC487" s="71"/>
      <c r="AD487" s="71"/>
      <c r="AE487" s="71"/>
      <c r="AF487" s="71"/>
    </row>
    <row r="488" spans="1:32" ht="21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  <c r="AA488" s="71"/>
      <c r="AB488" s="71"/>
      <c r="AC488" s="71"/>
      <c r="AD488" s="71"/>
      <c r="AE488" s="71"/>
      <c r="AF488" s="71"/>
    </row>
    <row r="489" spans="1:32" ht="21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  <c r="AA489" s="71"/>
      <c r="AB489" s="71"/>
      <c r="AC489" s="71"/>
      <c r="AD489" s="71"/>
      <c r="AE489" s="71"/>
      <c r="AF489" s="71"/>
    </row>
    <row r="490" spans="1:32" ht="21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  <c r="AA490" s="71"/>
      <c r="AB490" s="71"/>
      <c r="AC490" s="71"/>
      <c r="AD490" s="71"/>
      <c r="AE490" s="71"/>
      <c r="AF490" s="71"/>
    </row>
    <row r="491" spans="1:32" ht="21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  <c r="AA491" s="71"/>
      <c r="AB491" s="71"/>
      <c r="AC491" s="71"/>
      <c r="AD491" s="71"/>
      <c r="AE491" s="71"/>
      <c r="AF491" s="71"/>
    </row>
    <row r="492" spans="1:32" ht="21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  <c r="AA492" s="71"/>
      <c r="AB492" s="71"/>
      <c r="AC492" s="71"/>
      <c r="AD492" s="71"/>
      <c r="AE492" s="71"/>
      <c r="AF492" s="71"/>
    </row>
    <row r="493" spans="1:32" ht="21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  <c r="AA493" s="71"/>
      <c r="AB493" s="71"/>
      <c r="AC493" s="71"/>
      <c r="AD493" s="71"/>
      <c r="AE493" s="71"/>
      <c r="AF493" s="71"/>
    </row>
    <row r="494" spans="1:32" ht="21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  <c r="AA494" s="71"/>
      <c r="AB494" s="71"/>
      <c r="AC494" s="71"/>
      <c r="AD494" s="71"/>
      <c r="AE494" s="71"/>
      <c r="AF494" s="71"/>
    </row>
    <row r="495" spans="1:32" ht="21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  <c r="AA495" s="71"/>
      <c r="AB495" s="71"/>
      <c r="AC495" s="71"/>
      <c r="AD495" s="71"/>
      <c r="AE495" s="71"/>
      <c r="AF495" s="71"/>
    </row>
    <row r="496" spans="1:32" ht="21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  <c r="AA496" s="71"/>
      <c r="AB496" s="71"/>
      <c r="AC496" s="71"/>
      <c r="AD496" s="71"/>
      <c r="AE496" s="71"/>
      <c r="AF496" s="71"/>
    </row>
    <row r="497" spans="1:32" ht="21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  <c r="AA497" s="71"/>
      <c r="AB497" s="71"/>
      <c r="AC497" s="71"/>
      <c r="AD497" s="71"/>
      <c r="AE497" s="71"/>
      <c r="AF497" s="71"/>
    </row>
    <row r="498" spans="1:32" ht="21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  <c r="AA498" s="71"/>
      <c r="AB498" s="71"/>
      <c r="AC498" s="71"/>
      <c r="AD498" s="71"/>
      <c r="AE498" s="71"/>
      <c r="AF498" s="71"/>
    </row>
    <row r="499" spans="1:32" ht="21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  <c r="AA499" s="71"/>
      <c r="AB499" s="71"/>
      <c r="AC499" s="71"/>
      <c r="AD499" s="71"/>
      <c r="AE499" s="71"/>
      <c r="AF499" s="71"/>
    </row>
    <row r="500" spans="1:32" ht="21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  <c r="AA500" s="71"/>
      <c r="AB500" s="71"/>
      <c r="AC500" s="71"/>
      <c r="AD500" s="71"/>
      <c r="AE500" s="71"/>
      <c r="AF500" s="71"/>
    </row>
    <row r="501" spans="1:32" ht="21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  <c r="AA501" s="71"/>
      <c r="AB501" s="71"/>
      <c r="AC501" s="71"/>
      <c r="AD501" s="71"/>
      <c r="AE501" s="71"/>
      <c r="AF501" s="71"/>
    </row>
    <row r="502" spans="1:32" ht="21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  <c r="AA502" s="71"/>
      <c r="AB502" s="71"/>
      <c r="AC502" s="71"/>
      <c r="AD502" s="71"/>
      <c r="AE502" s="71"/>
      <c r="AF502" s="71"/>
    </row>
    <row r="503" spans="1:32" ht="21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  <c r="AA503" s="71"/>
      <c r="AB503" s="71"/>
      <c r="AC503" s="71"/>
      <c r="AD503" s="71"/>
      <c r="AE503" s="71"/>
      <c r="AF503" s="71"/>
    </row>
    <row r="504" spans="1:32" ht="21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  <c r="AA504" s="71"/>
      <c r="AB504" s="71"/>
      <c r="AC504" s="71"/>
      <c r="AD504" s="71"/>
      <c r="AE504" s="71"/>
      <c r="AF504" s="71"/>
    </row>
    <row r="505" spans="1:32" ht="21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  <c r="AA505" s="71"/>
      <c r="AB505" s="71"/>
      <c r="AC505" s="71"/>
      <c r="AD505" s="71"/>
      <c r="AE505" s="71"/>
      <c r="AF505" s="71"/>
    </row>
    <row r="506" spans="1:32" ht="21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  <c r="AA506" s="71"/>
      <c r="AB506" s="71"/>
      <c r="AC506" s="71"/>
      <c r="AD506" s="71"/>
      <c r="AE506" s="71"/>
      <c r="AF506" s="71"/>
    </row>
    <row r="507" spans="1:32" ht="21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  <c r="AA507" s="71"/>
      <c r="AB507" s="71"/>
      <c r="AC507" s="71"/>
      <c r="AD507" s="71"/>
      <c r="AE507" s="71"/>
      <c r="AF507" s="71"/>
    </row>
    <row r="508" spans="1:32" ht="21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  <c r="AA508" s="71"/>
      <c r="AB508" s="71"/>
      <c r="AC508" s="71"/>
      <c r="AD508" s="71"/>
      <c r="AE508" s="71"/>
      <c r="AF508" s="71"/>
    </row>
    <row r="509" spans="1:32" ht="21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  <c r="AA509" s="71"/>
      <c r="AB509" s="71"/>
      <c r="AC509" s="71"/>
      <c r="AD509" s="71"/>
      <c r="AE509" s="71"/>
      <c r="AF509" s="71"/>
    </row>
    <row r="510" spans="1:32" ht="21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  <c r="AA510" s="71"/>
      <c r="AB510" s="71"/>
      <c r="AC510" s="71"/>
      <c r="AD510" s="71"/>
      <c r="AE510" s="71"/>
      <c r="AF510" s="71"/>
    </row>
    <row r="511" spans="1:32" ht="21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  <c r="AA511" s="71"/>
      <c r="AB511" s="71"/>
      <c r="AC511" s="71"/>
      <c r="AD511" s="71"/>
      <c r="AE511" s="71"/>
      <c r="AF511" s="71"/>
    </row>
    <row r="512" spans="1:32" ht="21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  <c r="AA512" s="71"/>
      <c r="AB512" s="71"/>
      <c r="AC512" s="71"/>
      <c r="AD512" s="71"/>
      <c r="AE512" s="71"/>
      <c r="AF512" s="71"/>
    </row>
    <row r="513" spans="1:32" ht="21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  <c r="AA513" s="71"/>
      <c r="AB513" s="71"/>
      <c r="AC513" s="71"/>
      <c r="AD513" s="71"/>
      <c r="AE513" s="71"/>
      <c r="AF513" s="71"/>
    </row>
    <row r="514" spans="1:32" ht="21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  <c r="AA514" s="71"/>
      <c r="AB514" s="71"/>
      <c r="AC514" s="71"/>
      <c r="AD514" s="71"/>
      <c r="AE514" s="71"/>
      <c r="AF514" s="71"/>
    </row>
    <row r="515" spans="1:32" ht="21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  <c r="AA515" s="71"/>
      <c r="AB515" s="71"/>
      <c r="AC515" s="71"/>
      <c r="AD515" s="71"/>
      <c r="AE515" s="71"/>
      <c r="AF515" s="71"/>
    </row>
    <row r="516" spans="1:32" ht="21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  <c r="AA516" s="71"/>
      <c r="AB516" s="71"/>
      <c r="AC516" s="71"/>
      <c r="AD516" s="71"/>
      <c r="AE516" s="71"/>
      <c r="AF516" s="71"/>
    </row>
    <row r="517" spans="1:32" ht="21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  <c r="AA517" s="71"/>
      <c r="AB517" s="71"/>
      <c r="AC517" s="71"/>
      <c r="AD517" s="71"/>
      <c r="AE517" s="71"/>
      <c r="AF517" s="71"/>
    </row>
    <row r="518" spans="1:32" ht="21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  <c r="AA518" s="71"/>
      <c r="AB518" s="71"/>
      <c r="AC518" s="71"/>
      <c r="AD518" s="71"/>
      <c r="AE518" s="71"/>
      <c r="AF518" s="71"/>
    </row>
    <row r="519" spans="1:32" ht="21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  <c r="AA519" s="71"/>
      <c r="AB519" s="71"/>
      <c r="AC519" s="71"/>
      <c r="AD519" s="71"/>
      <c r="AE519" s="71"/>
      <c r="AF519" s="71"/>
    </row>
    <row r="520" spans="1:32" ht="21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  <c r="AA520" s="71"/>
      <c r="AB520" s="71"/>
      <c r="AC520" s="71"/>
      <c r="AD520" s="71"/>
      <c r="AE520" s="71"/>
      <c r="AF520" s="71"/>
    </row>
    <row r="521" spans="1:32" ht="21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  <c r="AA521" s="71"/>
      <c r="AB521" s="71"/>
      <c r="AC521" s="71"/>
      <c r="AD521" s="71"/>
      <c r="AE521" s="71"/>
      <c r="AF521" s="71"/>
    </row>
    <row r="522" spans="1:32" ht="21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  <c r="AA522" s="71"/>
      <c r="AB522" s="71"/>
      <c r="AC522" s="71"/>
      <c r="AD522" s="71"/>
      <c r="AE522" s="71"/>
      <c r="AF522" s="71"/>
    </row>
    <row r="523" spans="1:32" ht="21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  <c r="AA523" s="71"/>
      <c r="AB523" s="71"/>
      <c r="AC523" s="71"/>
      <c r="AD523" s="71"/>
      <c r="AE523" s="71"/>
      <c r="AF523" s="71"/>
    </row>
    <row r="524" spans="1:32" ht="21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  <c r="AA524" s="71"/>
      <c r="AB524" s="71"/>
      <c r="AC524" s="71"/>
      <c r="AD524" s="71"/>
      <c r="AE524" s="71"/>
      <c r="AF524" s="71"/>
    </row>
    <row r="525" spans="1:32" ht="21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  <c r="AA525" s="71"/>
      <c r="AB525" s="71"/>
      <c r="AC525" s="71"/>
      <c r="AD525" s="71"/>
      <c r="AE525" s="71"/>
      <c r="AF525" s="71"/>
    </row>
    <row r="526" spans="1:32" ht="21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  <c r="AA526" s="71"/>
      <c r="AB526" s="71"/>
      <c r="AC526" s="71"/>
      <c r="AD526" s="71"/>
      <c r="AE526" s="71"/>
      <c r="AF526" s="71"/>
    </row>
    <row r="527" spans="1:32" ht="21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  <c r="AA527" s="71"/>
      <c r="AB527" s="71"/>
      <c r="AC527" s="71"/>
      <c r="AD527" s="71"/>
      <c r="AE527" s="71"/>
      <c r="AF527" s="71"/>
    </row>
    <row r="528" spans="1:32" ht="21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  <c r="AA528" s="71"/>
      <c r="AB528" s="71"/>
      <c r="AC528" s="71"/>
      <c r="AD528" s="71"/>
      <c r="AE528" s="71"/>
      <c r="AF528" s="71"/>
    </row>
    <row r="529" spans="1:32" ht="21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  <c r="AA529" s="71"/>
      <c r="AB529" s="71"/>
      <c r="AC529" s="71"/>
      <c r="AD529" s="71"/>
      <c r="AE529" s="71"/>
      <c r="AF529" s="71"/>
    </row>
    <row r="530" spans="1:32" ht="21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  <c r="AA530" s="71"/>
      <c r="AB530" s="71"/>
      <c r="AC530" s="71"/>
      <c r="AD530" s="71"/>
      <c r="AE530" s="71"/>
      <c r="AF530" s="71"/>
    </row>
    <row r="531" spans="1:32" ht="21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  <c r="AA531" s="71"/>
      <c r="AB531" s="71"/>
      <c r="AC531" s="71"/>
      <c r="AD531" s="71"/>
      <c r="AE531" s="71"/>
      <c r="AF531" s="71"/>
    </row>
    <row r="532" spans="1:32" ht="21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  <c r="AA532" s="71"/>
      <c r="AB532" s="71"/>
      <c r="AC532" s="71"/>
      <c r="AD532" s="71"/>
      <c r="AE532" s="71"/>
      <c r="AF532" s="71"/>
    </row>
    <row r="533" spans="1:32" ht="21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  <c r="AA533" s="71"/>
      <c r="AB533" s="71"/>
      <c r="AC533" s="71"/>
      <c r="AD533" s="71"/>
      <c r="AE533" s="71"/>
      <c r="AF533" s="71"/>
    </row>
    <row r="534" spans="1:32" ht="21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</row>
    <row r="535" spans="1:32" ht="21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  <c r="AA535" s="71"/>
      <c r="AB535" s="71"/>
      <c r="AC535" s="71"/>
      <c r="AD535" s="71"/>
      <c r="AE535" s="71"/>
      <c r="AF535" s="71"/>
    </row>
    <row r="536" spans="1:32" ht="21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  <c r="AA536" s="71"/>
      <c r="AB536" s="71"/>
      <c r="AC536" s="71"/>
      <c r="AD536" s="71"/>
      <c r="AE536" s="71"/>
      <c r="AF536" s="71"/>
    </row>
    <row r="537" spans="1:32" ht="21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  <c r="AA537" s="71"/>
      <c r="AB537" s="71"/>
      <c r="AC537" s="71"/>
      <c r="AD537" s="71"/>
      <c r="AE537" s="71"/>
      <c r="AF537" s="71"/>
    </row>
    <row r="538" spans="1:32" ht="21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  <c r="AA538" s="71"/>
      <c r="AB538" s="71"/>
      <c r="AC538" s="71"/>
      <c r="AD538" s="71"/>
      <c r="AE538" s="71"/>
      <c r="AF538" s="71"/>
    </row>
    <row r="539" spans="1:32" ht="21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  <c r="AA539" s="71"/>
      <c r="AB539" s="71"/>
      <c r="AC539" s="71"/>
      <c r="AD539" s="71"/>
      <c r="AE539" s="71"/>
      <c r="AF539" s="71"/>
    </row>
    <row r="540" spans="1:32" ht="21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  <c r="AA540" s="71"/>
      <c r="AB540" s="71"/>
      <c r="AC540" s="71"/>
      <c r="AD540" s="71"/>
      <c r="AE540" s="71"/>
      <c r="AF540" s="71"/>
    </row>
    <row r="541" spans="1:32" ht="21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</row>
    <row r="542" spans="1:32" ht="21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  <c r="AA542" s="71"/>
      <c r="AB542" s="71"/>
      <c r="AC542" s="71"/>
      <c r="AD542" s="71"/>
      <c r="AE542" s="71"/>
      <c r="AF542" s="71"/>
    </row>
    <row r="543" spans="1:32" ht="21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  <c r="AA543" s="71"/>
      <c r="AB543" s="71"/>
      <c r="AC543" s="71"/>
      <c r="AD543" s="71"/>
      <c r="AE543" s="71"/>
      <c r="AF543" s="71"/>
    </row>
    <row r="544" spans="1:32" ht="21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  <c r="AA544" s="71"/>
      <c r="AB544" s="71"/>
      <c r="AC544" s="71"/>
      <c r="AD544" s="71"/>
      <c r="AE544" s="71"/>
      <c r="AF544" s="71"/>
    </row>
    <row r="545" spans="1:32" ht="21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  <c r="AA545" s="71"/>
      <c r="AB545" s="71"/>
      <c r="AC545" s="71"/>
      <c r="AD545" s="71"/>
      <c r="AE545" s="71"/>
      <c r="AF545" s="71"/>
    </row>
    <row r="546" spans="1:32" ht="21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  <c r="AA546" s="71"/>
      <c r="AB546" s="71"/>
      <c r="AC546" s="71"/>
      <c r="AD546" s="71"/>
      <c r="AE546" s="71"/>
      <c r="AF546" s="71"/>
    </row>
    <row r="547" spans="1:32" ht="21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  <c r="AA547" s="71"/>
      <c r="AB547" s="71"/>
      <c r="AC547" s="71"/>
      <c r="AD547" s="71"/>
      <c r="AE547" s="71"/>
      <c r="AF547" s="71"/>
    </row>
    <row r="548" spans="1:32" ht="21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  <c r="AA548" s="71"/>
      <c r="AB548" s="71"/>
      <c r="AC548" s="71"/>
      <c r="AD548" s="71"/>
      <c r="AE548" s="71"/>
      <c r="AF548" s="71"/>
    </row>
    <row r="549" spans="1:32" ht="21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  <c r="AA549" s="71"/>
      <c r="AB549" s="71"/>
      <c r="AC549" s="71"/>
      <c r="AD549" s="71"/>
      <c r="AE549" s="71"/>
      <c r="AF549" s="71"/>
    </row>
    <row r="550" spans="1:32" ht="21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  <c r="AA550" s="71"/>
      <c r="AB550" s="71"/>
      <c r="AC550" s="71"/>
      <c r="AD550" s="71"/>
      <c r="AE550" s="71"/>
      <c r="AF550" s="71"/>
    </row>
    <row r="551" spans="1:32" ht="21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  <c r="AA551" s="71"/>
      <c r="AB551" s="71"/>
      <c r="AC551" s="71"/>
      <c r="AD551" s="71"/>
      <c r="AE551" s="71"/>
      <c r="AF551" s="71"/>
    </row>
    <row r="552" spans="1:32" ht="21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  <c r="AA552" s="71"/>
      <c r="AB552" s="71"/>
      <c r="AC552" s="71"/>
      <c r="AD552" s="71"/>
      <c r="AE552" s="71"/>
      <c r="AF552" s="71"/>
    </row>
    <row r="553" spans="1:32" ht="21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  <c r="AA553" s="71"/>
      <c r="AB553" s="71"/>
      <c r="AC553" s="71"/>
      <c r="AD553" s="71"/>
      <c r="AE553" s="71"/>
      <c r="AF553" s="71"/>
    </row>
    <row r="554" spans="1:32" ht="21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  <c r="AA554" s="71"/>
      <c r="AB554" s="71"/>
      <c r="AC554" s="71"/>
      <c r="AD554" s="71"/>
      <c r="AE554" s="71"/>
      <c r="AF554" s="71"/>
    </row>
    <row r="555" spans="1:32" ht="21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  <c r="AA555" s="71"/>
      <c r="AB555" s="71"/>
      <c r="AC555" s="71"/>
      <c r="AD555" s="71"/>
      <c r="AE555" s="71"/>
      <c r="AF555" s="71"/>
    </row>
    <row r="556" spans="1:32" ht="21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  <c r="AA556" s="71"/>
      <c r="AB556" s="71"/>
      <c r="AC556" s="71"/>
      <c r="AD556" s="71"/>
      <c r="AE556" s="71"/>
      <c r="AF556" s="71"/>
    </row>
    <row r="557" spans="1:32" ht="21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  <c r="AA557" s="71"/>
      <c r="AB557" s="71"/>
      <c r="AC557" s="71"/>
      <c r="AD557" s="71"/>
      <c r="AE557" s="71"/>
      <c r="AF557" s="71"/>
    </row>
    <row r="558" spans="1:32" ht="21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  <c r="AA558" s="71"/>
      <c r="AB558" s="71"/>
      <c r="AC558" s="71"/>
      <c r="AD558" s="71"/>
      <c r="AE558" s="71"/>
      <c r="AF558" s="71"/>
    </row>
    <row r="559" spans="1:32" ht="21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  <c r="AA559" s="71"/>
      <c r="AB559" s="71"/>
      <c r="AC559" s="71"/>
      <c r="AD559" s="71"/>
      <c r="AE559" s="71"/>
      <c r="AF559" s="71"/>
    </row>
    <row r="560" spans="1:32" ht="21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  <c r="AA560" s="71"/>
      <c r="AB560" s="71"/>
      <c r="AC560" s="71"/>
      <c r="AD560" s="71"/>
      <c r="AE560" s="71"/>
      <c r="AF560" s="71"/>
    </row>
    <row r="561" spans="1:32" ht="21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  <c r="AA561" s="71"/>
      <c r="AB561" s="71"/>
      <c r="AC561" s="71"/>
      <c r="AD561" s="71"/>
      <c r="AE561" s="71"/>
      <c r="AF561" s="71"/>
    </row>
    <row r="562" spans="1:32" ht="21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  <c r="AA562" s="71"/>
      <c r="AB562" s="71"/>
      <c r="AC562" s="71"/>
      <c r="AD562" s="71"/>
      <c r="AE562" s="71"/>
      <c r="AF562" s="71"/>
    </row>
    <row r="563" spans="1:32" ht="21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  <c r="AA563" s="71"/>
      <c r="AB563" s="71"/>
      <c r="AC563" s="71"/>
      <c r="AD563" s="71"/>
      <c r="AE563" s="71"/>
      <c r="AF563" s="71"/>
    </row>
    <row r="564" spans="1:32" ht="21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  <c r="AA564" s="71"/>
      <c r="AB564" s="71"/>
      <c r="AC564" s="71"/>
      <c r="AD564" s="71"/>
      <c r="AE564" s="71"/>
      <c r="AF564" s="71"/>
    </row>
    <row r="565" spans="1:32" ht="21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  <c r="AA565" s="71"/>
      <c r="AB565" s="71"/>
      <c r="AC565" s="71"/>
      <c r="AD565" s="71"/>
      <c r="AE565" s="71"/>
      <c r="AF565" s="71"/>
    </row>
    <row r="566" spans="1:32" ht="21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  <c r="AA566" s="71"/>
      <c r="AB566" s="71"/>
      <c r="AC566" s="71"/>
      <c r="AD566" s="71"/>
      <c r="AE566" s="71"/>
      <c r="AF566" s="71"/>
    </row>
    <row r="567" spans="1:32" ht="21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  <c r="AA567" s="71"/>
      <c r="AB567" s="71"/>
      <c r="AC567" s="71"/>
      <c r="AD567" s="71"/>
      <c r="AE567" s="71"/>
      <c r="AF567" s="71"/>
    </row>
    <row r="568" spans="1:32" ht="21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  <c r="AA568" s="71"/>
      <c r="AB568" s="71"/>
      <c r="AC568" s="71"/>
      <c r="AD568" s="71"/>
      <c r="AE568" s="71"/>
      <c r="AF568" s="71"/>
    </row>
    <row r="569" spans="1:32" ht="21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  <c r="AA569" s="71"/>
      <c r="AB569" s="71"/>
      <c r="AC569" s="71"/>
      <c r="AD569" s="71"/>
      <c r="AE569" s="71"/>
      <c r="AF569" s="71"/>
    </row>
    <row r="570" spans="1:32" ht="21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  <c r="AA570" s="71"/>
      <c r="AB570" s="71"/>
      <c r="AC570" s="71"/>
      <c r="AD570" s="71"/>
      <c r="AE570" s="71"/>
      <c r="AF570" s="71"/>
    </row>
    <row r="571" spans="1:32" ht="21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  <c r="AA571" s="71"/>
      <c r="AB571" s="71"/>
      <c r="AC571" s="71"/>
      <c r="AD571" s="71"/>
      <c r="AE571" s="71"/>
      <c r="AF571" s="71"/>
    </row>
    <row r="572" spans="1:32" ht="21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  <c r="AA572" s="71"/>
      <c r="AB572" s="71"/>
      <c r="AC572" s="71"/>
      <c r="AD572" s="71"/>
      <c r="AE572" s="71"/>
      <c r="AF572" s="71"/>
    </row>
    <row r="573" spans="1:32" ht="21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  <c r="AA573" s="71"/>
      <c r="AB573" s="71"/>
      <c r="AC573" s="71"/>
      <c r="AD573" s="71"/>
      <c r="AE573" s="71"/>
      <c r="AF573" s="71"/>
    </row>
    <row r="574" spans="1:32" ht="21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  <c r="AA574" s="71"/>
      <c r="AB574" s="71"/>
      <c r="AC574" s="71"/>
      <c r="AD574" s="71"/>
      <c r="AE574" s="71"/>
      <c r="AF574" s="71"/>
    </row>
    <row r="575" spans="1:32" ht="21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  <c r="AA575" s="71"/>
      <c r="AB575" s="71"/>
      <c r="AC575" s="71"/>
      <c r="AD575" s="71"/>
      <c r="AE575" s="71"/>
      <c r="AF575" s="71"/>
    </row>
    <row r="576" spans="1:32" ht="21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  <c r="AA576" s="71"/>
      <c r="AB576" s="71"/>
      <c r="AC576" s="71"/>
      <c r="AD576" s="71"/>
      <c r="AE576" s="71"/>
      <c r="AF576" s="71"/>
    </row>
    <row r="577" spans="1:32" ht="21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  <c r="AA577" s="71"/>
      <c r="AB577" s="71"/>
      <c r="AC577" s="71"/>
      <c r="AD577" s="71"/>
      <c r="AE577" s="71"/>
      <c r="AF577" s="71"/>
    </row>
    <row r="578" spans="1:32" ht="21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  <c r="AA578" s="71"/>
      <c r="AB578" s="71"/>
      <c r="AC578" s="71"/>
      <c r="AD578" s="71"/>
      <c r="AE578" s="71"/>
      <c r="AF578" s="71"/>
    </row>
    <row r="579" spans="1:32" ht="21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  <c r="AA579" s="71"/>
      <c r="AB579" s="71"/>
      <c r="AC579" s="71"/>
      <c r="AD579" s="71"/>
      <c r="AE579" s="71"/>
      <c r="AF579" s="71"/>
    </row>
    <row r="580" spans="1:32" ht="21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  <c r="AA580" s="71"/>
      <c r="AB580" s="71"/>
      <c r="AC580" s="71"/>
      <c r="AD580" s="71"/>
      <c r="AE580" s="71"/>
      <c r="AF580" s="71"/>
    </row>
    <row r="581" spans="1:32" ht="21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  <c r="AA581" s="71"/>
      <c r="AB581" s="71"/>
      <c r="AC581" s="71"/>
      <c r="AD581" s="71"/>
      <c r="AE581" s="71"/>
      <c r="AF581" s="71"/>
    </row>
    <row r="582" spans="1:32" ht="21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  <c r="AA582" s="71"/>
      <c r="AB582" s="71"/>
      <c r="AC582" s="71"/>
      <c r="AD582" s="71"/>
      <c r="AE582" s="71"/>
      <c r="AF582" s="71"/>
    </row>
    <row r="583" spans="1:32" ht="21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  <c r="AA583" s="71"/>
      <c r="AB583" s="71"/>
      <c r="AC583" s="71"/>
      <c r="AD583" s="71"/>
      <c r="AE583" s="71"/>
      <c r="AF583" s="71"/>
    </row>
    <row r="584" spans="1:32" ht="21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  <c r="AA584" s="71"/>
      <c r="AB584" s="71"/>
      <c r="AC584" s="71"/>
      <c r="AD584" s="71"/>
      <c r="AE584" s="71"/>
      <c r="AF584" s="71"/>
    </row>
    <row r="585" spans="1:32" ht="21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  <c r="AA585" s="71"/>
      <c r="AB585" s="71"/>
      <c r="AC585" s="71"/>
      <c r="AD585" s="71"/>
      <c r="AE585" s="71"/>
      <c r="AF585" s="71"/>
    </row>
    <row r="586" spans="1:32" ht="21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  <c r="AA586" s="71"/>
      <c r="AB586" s="71"/>
      <c r="AC586" s="71"/>
      <c r="AD586" s="71"/>
      <c r="AE586" s="71"/>
      <c r="AF586" s="71"/>
    </row>
    <row r="587" spans="1:32" ht="21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  <c r="AA587" s="71"/>
      <c r="AB587" s="71"/>
      <c r="AC587" s="71"/>
      <c r="AD587" s="71"/>
      <c r="AE587" s="71"/>
      <c r="AF587" s="71"/>
    </row>
    <row r="588" spans="1:32" ht="21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  <c r="AA588" s="71"/>
      <c r="AB588" s="71"/>
      <c r="AC588" s="71"/>
      <c r="AD588" s="71"/>
      <c r="AE588" s="71"/>
      <c r="AF588" s="71"/>
    </row>
    <row r="589" spans="1:32" ht="21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  <c r="AA589" s="71"/>
      <c r="AB589" s="71"/>
      <c r="AC589" s="71"/>
      <c r="AD589" s="71"/>
      <c r="AE589" s="71"/>
      <c r="AF589" s="71"/>
    </row>
    <row r="590" spans="1:32" ht="21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  <c r="AA590" s="71"/>
      <c r="AB590" s="71"/>
      <c r="AC590" s="71"/>
      <c r="AD590" s="71"/>
      <c r="AE590" s="71"/>
      <c r="AF590" s="71"/>
    </row>
    <row r="591" spans="1:32" ht="21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  <c r="AA591" s="71"/>
      <c r="AB591" s="71"/>
      <c r="AC591" s="71"/>
      <c r="AD591" s="71"/>
      <c r="AE591" s="71"/>
      <c r="AF591" s="71"/>
    </row>
    <row r="592" spans="1:32" ht="21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  <c r="AA592" s="71"/>
      <c r="AB592" s="71"/>
      <c r="AC592" s="71"/>
      <c r="AD592" s="71"/>
      <c r="AE592" s="71"/>
      <c r="AF592" s="71"/>
    </row>
    <row r="593" spans="1:32" ht="21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  <c r="AA593" s="71"/>
      <c r="AB593" s="71"/>
      <c r="AC593" s="71"/>
      <c r="AD593" s="71"/>
      <c r="AE593" s="71"/>
      <c r="AF593" s="71"/>
    </row>
    <row r="594" spans="1:32" ht="21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  <c r="AA594" s="71"/>
      <c r="AB594" s="71"/>
      <c r="AC594" s="71"/>
      <c r="AD594" s="71"/>
      <c r="AE594" s="71"/>
      <c r="AF594" s="71"/>
    </row>
    <row r="595" spans="1:32" ht="21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  <c r="AA595" s="71"/>
      <c r="AB595" s="71"/>
      <c r="AC595" s="71"/>
      <c r="AD595" s="71"/>
      <c r="AE595" s="71"/>
      <c r="AF595" s="71"/>
    </row>
    <row r="596" spans="1:32" ht="21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  <c r="AA596" s="71"/>
      <c r="AB596" s="71"/>
      <c r="AC596" s="71"/>
      <c r="AD596" s="71"/>
      <c r="AE596" s="71"/>
      <c r="AF596" s="71"/>
    </row>
    <row r="597" spans="1:32" ht="21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  <c r="AA597" s="71"/>
      <c r="AB597" s="71"/>
      <c r="AC597" s="71"/>
      <c r="AD597" s="71"/>
      <c r="AE597" s="71"/>
      <c r="AF597" s="71"/>
    </row>
    <row r="598" spans="1:32" ht="21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  <c r="AA598" s="71"/>
      <c r="AB598" s="71"/>
      <c r="AC598" s="71"/>
      <c r="AD598" s="71"/>
      <c r="AE598" s="71"/>
      <c r="AF598" s="71"/>
    </row>
    <row r="599" spans="1:32" ht="21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  <c r="AA599" s="71"/>
      <c r="AB599" s="71"/>
      <c r="AC599" s="71"/>
      <c r="AD599" s="71"/>
      <c r="AE599" s="71"/>
      <c r="AF599" s="71"/>
    </row>
    <row r="600" spans="1:32" ht="21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  <c r="AA600" s="71"/>
      <c r="AB600" s="71"/>
      <c r="AC600" s="71"/>
      <c r="AD600" s="71"/>
      <c r="AE600" s="71"/>
      <c r="AF600" s="71"/>
    </row>
    <row r="601" spans="1:32" ht="21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  <c r="AA601" s="71"/>
      <c r="AB601" s="71"/>
      <c r="AC601" s="71"/>
      <c r="AD601" s="71"/>
      <c r="AE601" s="71"/>
      <c r="AF601" s="71"/>
    </row>
    <row r="602" spans="1:32" ht="21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  <c r="AA602" s="71"/>
      <c r="AB602" s="71"/>
      <c r="AC602" s="71"/>
      <c r="AD602" s="71"/>
      <c r="AE602" s="71"/>
      <c r="AF602" s="71"/>
    </row>
    <row r="603" spans="1:32" ht="21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  <c r="AA603" s="71"/>
      <c r="AB603" s="71"/>
      <c r="AC603" s="71"/>
      <c r="AD603" s="71"/>
      <c r="AE603" s="71"/>
      <c r="AF603" s="71"/>
    </row>
    <row r="604" spans="1:32" ht="21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  <c r="AA604" s="71"/>
      <c r="AB604" s="71"/>
      <c r="AC604" s="71"/>
      <c r="AD604" s="71"/>
      <c r="AE604" s="71"/>
      <c r="AF604" s="71"/>
    </row>
    <row r="605" spans="1:32" ht="21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  <c r="AA605" s="71"/>
      <c r="AB605" s="71"/>
      <c r="AC605" s="71"/>
      <c r="AD605" s="71"/>
      <c r="AE605" s="71"/>
      <c r="AF605" s="71"/>
    </row>
    <row r="606" spans="1:32" ht="21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  <c r="AA606" s="71"/>
      <c r="AB606" s="71"/>
      <c r="AC606" s="71"/>
      <c r="AD606" s="71"/>
      <c r="AE606" s="71"/>
      <c r="AF606" s="71"/>
    </row>
    <row r="607" spans="1:32" ht="21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  <c r="AA607" s="71"/>
      <c r="AB607" s="71"/>
      <c r="AC607" s="71"/>
      <c r="AD607" s="71"/>
      <c r="AE607" s="71"/>
      <c r="AF607" s="71"/>
    </row>
    <row r="608" spans="1:32" ht="21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  <c r="AA608" s="71"/>
      <c r="AB608" s="71"/>
      <c r="AC608" s="71"/>
      <c r="AD608" s="71"/>
      <c r="AE608" s="71"/>
      <c r="AF608" s="71"/>
    </row>
    <row r="609" spans="1:32" ht="21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  <c r="AA609" s="71"/>
      <c r="AB609" s="71"/>
      <c r="AC609" s="71"/>
      <c r="AD609" s="71"/>
      <c r="AE609" s="71"/>
      <c r="AF609" s="71"/>
    </row>
    <row r="610" spans="1:32" ht="21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  <c r="AA610" s="71"/>
      <c r="AB610" s="71"/>
      <c r="AC610" s="71"/>
      <c r="AD610" s="71"/>
      <c r="AE610" s="71"/>
      <c r="AF610" s="71"/>
    </row>
    <row r="611" spans="1:32" ht="21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  <c r="AA611" s="71"/>
      <c r="AB611" s="71"/>
      <c r="AC611" s="71"/>
      <c r="AD611" s="71"/>
      <c r="AE611" s="71"/>
      <c r="AF611" s="71"/>
    </row>
    <row r="612" spans="1:32" ht="21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  <c r="AA612" s="71"/>
      <c r="AB612" s="71"/>
      <c r="AC612" s="71"/>
      <c r="AD612" s="71"/>
      <c r="AE612" s="71"/>
      <c r="AF612" s="71"/>
    </row>
    <row r="613" spans="1:32" ht="21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  <c r="AA613" s="71"/>
      <c r="AB613" s="71"/>
      <c r="AC613" s="71"/>
      <c r="AD613" s="71"/>
      <c r="AE613" s="71"/>
      <c r="AF613" s="71"/>
    </row>
    <row r="614" spans="1:32" ht="21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  <c r="AA614" s="71"/>
      <c r="AB614" s="71"/>
      <c r="AC614" s="71"/>
      <c r="AD614" s="71"/>
      <c r="AE614" s="71"/>
      <c r="AF614" s="71"/>
    </row>
    <row r="615" spans="1:32" ht="21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  <c r="AA615" s="71"/>
      <c r="AB615" s="71"/>
      <c r="AC615" s="71"/>
      <c r="AD615" s="71"/>
      <c r="AE615" s="71"/>
      <c r="AF615" s="71"/>
    </row>
    <row r="616" spans="1:32" ht="21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  <c r="AA616" s="71"/>
      <c r="AB616" s="71"/>
      <c r="AC616" s="71"/>
      <c r="AD616" s="71"/>
      <c r="AE616" s="71"/>
      <c r="AF616" s="71"/>
    </row>
    <row r="617" spans="1:32" ht="21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  <c r="AA617" s="71"/>
      <c r="AB617" s="71"/>
      <c r="AC617" s="71"/>
      <c r="AD617" s="71"/>
      <c r="AE617" s="71"/>
      <c r="AF617" s="71"/>
    </row>
    <row r="618" spans="1:32" ht="21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  <c r="AA618" s="71"/>
      <c r="AB618" s="71"/>
      <c r="AC618" s="71"/>
      <c r="AD618" s="71"/>
      <c r="AE618" s="71"/>
      <c r="AF618" s="71"/>
    </row>
    <row r="619" spans="1:32" ht="21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  <c r="AA619" s="71"/>
      <c r="AB619" s="71"/>
      <c r="AC619" s="71"/>
      <c r="AD619" s="71"/>
      <c r="AE619" s="71"/>
      <c r="AF619" s="71"/>
    </row>
    <row r="620" spans="1:32" ht="21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  <c r="AA620" s="71"/>
      <c r="AB620" s="71"/>
      <c r="AC620" s="71"/>
      <c r="AD620" s="71"/>
      <c r="AE620" s="71"/>
      <c r="AF620" s="71"/>
    </row>
    <row r="621" spans="1:32" ht="21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  <c r="AA621" s="71"/>
      <c r="AB621" s="71"/>
      <c r="AC621" s="71"/>
      <c r="AD621" s="71"/>
      <c r="AE621" s="71"/>
      <c r="AF621" s="71"/>
    </row>
    <row r="622" spans="1:32" ht="21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  <c r="AA622" s="71"/>
      <c r="AB622" s="71"/>
      <c r="AC622" s="71"/>
      <c r="AD622" s="71"/>
      <c r="AE622" s="71"/>
      <c r="AF622" s="71"/>
    </row>
    <row r="623" spans="1:32" ht="21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  <c r="AA623" s="71"/>
      <c r="AB623" s="71"/>
      <c r="AC623" s="71"/>
      <c r="AD623" s="71"/>
      <c r="AE623" s="71"/>
      <c r="AF623" s="71"/>
    </row>
    <row r="624" spans="1:32" ht="21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  <c r="AA624" s="71"/>
      <c r="AB624" s="71"/>
      <c r="AC624" s="71"/>
      <c r="AD624" s="71"/>
      <c r="AE624" s="71"/>
      <c r="AF624" s="71"/>
    </row>
    <row r="625" spans="1:32" ht="21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  <c r="AA625" s="71"/>
      <c r="AB625" s="71"/>
      <c r="AC625" s="71"/>
      <c r="AD625" s="71"/>
      <c r="AE625" s="71"/>
      <c r="AF625" s="71"/>
    </row>
    <row r="626" spans="1:32" ht="21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  <c r="AA626" s="71"/>
      <c r="AB626" s="71"/>
      <c r="AC626" s="71"/>
      <c r="AD626" s="71"/>
      <c r="AE626" s="71"/>
      <c r="AF626" s="71"/>
    </row>
    <row r="627" spans="1:32" ht="21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  <c r="AA627" s="71"/>
      <c r="AB627" s="71"/>
      <c r="AC627" s="71"/>
      <c r="AD627" s="71"/>
      <c r="AE627" s="71"/>
      <c r="AF627" s="71"/>
    </row>
    <row r="628" spans="1:32" ht="21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  <c r="AA628" s="71"/>
      <c r="AB628" s="71"/>
      <c r="AC628" s="71"/>
      <c r="AD628" s="71"/>
      <c r="AE628" s="71"/>
      <c r="AF628" s="71"/>
    </row>
    <row r="629" spans="1:32" ht="21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  <c r="AA629" s="71"/>
      <c r="AB629" s="71"/>
      <c r="AC629" s="71"/>
      <c r="AD629" s="71"/>
      <c r="AE629" s="71"/>
      <c r="AF629" s="71"/>
    </row>
    <row r="630" spans="1:32" ht="21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  <c r="AA630" s="71"/>
      <c r="AB630" s="71"/>
      <c r="AC630" s="71"/>
      <c r="AD630" s="71"/>
      <c r="AE630" s="71"/>
      <c r="AF630" s="71"/>
    </row>
    <row r="631" spans="1:32" ht="21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</row>
    <row r="632" spans="1:32" ht="21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  <c r="AA632" s="71"/>
      <c r="AB632" s="71"/>
      <c r="AC632" s="71"/>
      <c r="AD632" s="71"/>
      <c r="AE632" s="71"/>
      <c r="AF632" s="71"/>
    </row>
    <row r="633" spans="1:32" ht="21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  <c r="AA633" s="71"/>
      <c r="AB633" s="71"/>
      <c r="AC633" s="71"/>
      <c r="AD633" s="71"/>
      <c r="AE633" s="71"/>
      <c r="AF633" s="71"/>
    </row>
    <row r="634" spans="1:32" ht="21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  <c r="AA634" s="71"/>
      <c r="AB634" s="71"/>
      <c r="AC634" s="71"/>
      <c r="AD634" s="71"/>
      <c r="AE634" s="71"/>
      <c r="AF634" s="71"/>
    </row>
    <row r="635" spans="1:32" ht="21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  <c r="AA635" s="71"/>
      <c r="AB635" s="71"/>
      <c r="AC635" s="71"/>
      <c r="AD635" s="71"/>
      <c r="AE635" s="71"/>
      <c r="AF635" s="71"/>
    </row>
    <row r="636" spans="1:32" ht="21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  <c r="AA636" s="71"/>
      <c r="AB636" s="71"/>
      <c r="AC636" s="71"/>
      <c r="AD636" s="71"/>
      <c r="AE636" s="71"/>
      <c r="AF636" s="71"/>
    </row>
    <row r="637" spans="1:32" ht="21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  <c r="AA637" s="71"/>
      <c r="AB637" s="71"/>
      <c r="AC637" s="71"/>
      <c r="AD637" s="71"/>
      <c r="AE637" s="71"/>
      <c r="AF637" s="71"/>
    </row>
    <row r="638" spans="1:32" ht="21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  <c r="AA638" s="71"/>
      <c r="AB638" s="71"/>
      <c r="AC638" s="71"/>
      <c r="AD638" s="71"/>
      <c r="AE638" s="71"/>
      <c r="AF638" s="71"/>
    </row>
    <row r="639" spans="1:32" ht="21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  <c r="AA639" s="71"/>
      <c r="AB639" s="71"/>
      <c r="AC639" s="71"/>
      <c r="AD639" s="71"/>
      <c r="AE639" s="71"/>
      <c r="AF639" s="71"/>
    </row>
    <row r="640" spans="1:32" ht="21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  <c r="AA640" s="71"/>
      <c r="AB640" s="71"/>
      <c r="AC640" s="71"/>
      <c r="AD640" s="71"/>
      <c r="AE640" s="71"/>
      <c r="AF640" s="71"/>
    </row>
    <row r="641" spans="1:32" ht="21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  <c r="AA641" s="71"/>
      <c r="AB641" s="71"/>
      <c r="AC641" s="71"/>
      <c r="AD641" s="71"/>
      <c r="AE641" s="71"/>
      <c r="AF641" s="71"/>
    </row>
    <row r="642" spans="1:32" ht="21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  <c r="AA642" s="71"/>
      <c r="AB642" s="71"/>
      <c r="AC642" s="71"/>
      <c r="AD642" s="71"/>
      <c r="AE642" s="71"/>
      <c r="AF642" s="71"/>
    </row>
    <row r="643" spans="1:32" ht="21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  <c r="AA643" s="71"/>
      <c r="AB643" s="71"/>
      <c r="AC643" s="71"/>
      <c r="AD643" s="71"/>
      <c r="AE643" s="71"/>
      <c r="AF643" s="71"/>
    </row>
    <row r="644" spans="1:32" ht="21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  <c r="AA644" s="71"/>
      <c r="AB644" s="71"/>
      <c r="AC644" s="71"/>
      <c r="AD644" s="71"/>
      <c r="AE644" s="71"/>
      <c r="AF644" s="71"/>
    </row>
    <row r="645" spans="1:32" ht="21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  <c r="AA645" s="71"/>
      <c r="AB645" s="71"/>
      <c r="AC645" s="71"/>
      <c r="AD645" s="71"/>
      <c r="AE645" s="71"/>
      <c r="AF645" s="71"/>
    </row>
    <row r="646" spans="1:32" ht="21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  <c r="AA646" s="71"/>
      <c r="AB646" s="71"/>
      <c r="AC646" s="71"/>
      <c r="AD646" s="71"/>
      <c r="AE646" s="71"/>
      <c r="AF646" s="71"/>
    </row>
    <row r="647" spans="1:32" ht="21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  <c r="AA647" s="71"/>
      <c r="AB647" s="71"/>
      <c r="AC647" s="71"/>
      <c r="AD647" s="71"/>
      <c r="AE647" s="71"/>
      <c r="AF647" s="71"/>
    </row>
    <row r="648" spans="1:32" ht="21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  <c r="AA648" s="71"/>
      <c r="AB648" s="71"/>
      <c r="AC648" s="71"/>
      <c r="AD648" s="71"/>
      <c r="AE648" s="71"/>
      <c r="AF648" s="71"/>
    </row>
    <row r="649" spans="1:32" ht="21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  <c r="AA649" s="71"/>
      <c r="AB649" s="71"/>
      <c r="AC649" s="71"/>
      <c r="AD649" s="71"/>
      <c r="AE649" s="71"/>
      <c r="AF649" s="71"/>
    </row>
    <row r="650" spans="1:32" ht="21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  <c r="AA650" s="71"/>
      <c r="AB650" s="71"/>
      <c r="AC650" s="71"/>
      <c r="AD650" s="71"/>
      <c r="AE650" s="71"/>
      <c r="AF650" s="71"/>
    </row>
    <row r="651" spans="1:32" ht="21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  <c r="AA651" s="71"/>
      <c r="AB651" s="71"/>
      <c r="AC651" s="71"/>
      <c r="AD651" s="71"/>
      <c r="AE651" s="71"/>
      <c r="AF651" s="71"/>
    </row>
    <row r="652" spans="1:32" ht="21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  <c r="AA652" s="71"/>
      <c r="AB652" s="71"/>
      <c r="AC652" s="71"/>
      <c r="AD652" s="71"/>
      <c r="AE652" s="71"/>
      <c r="AF652" s="71"/>
    </row>
    <row r="653" spans="1:32" ht="21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  <c r="AA653" s="71"/>
      <c r="AB653" s="71"/>
      <c r="AC653" s="71"/>
      <c r="AD653" s="71"/>
      <c r="AE653" s="71"/>
      <c r="AF653" s="71"/>
    </row>
    <row r="654" spans="1:32" ht="21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  <c r="AA654" s="71"/>
      <c r="AB654" s="71"/>
      <c r="AC654" s="71"/>
      <c r="AD654" s="71"/>
      <c r="AE654" s="71"/>
      <c r="AF654" s="71"/>
    </row>
    <row r="655" spans="1:32" ht="21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  <c r="AA655" s="71"/>
      <c r="AB655" s="71"/>
      <c r="AC655" s="71"/>
      <c r="AD655" s="71"/>
      <c r="AE655" s="71"/>
      <c r="AF655" s="71"/>
    </row>
    <row r="656" spans="1:32" ht="21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  <c r="AA656" s="71"/>
      <c r="AB656" s="71"/>
      <c r="AC656" s="71"/>
      <c r="AD656" s="71"/>
      <c r="AE656" s="71"/>
      <c r="AF656" s="71"/>
    </row>
    <row r="657" spans="1:32" ht="21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  <c r="AA657" s="71"/>
      <c r="AB657" s="71"/>
      <c r="AC657" s="71"/>
      <c r="AD657" s="71"/>
      <c r="AE657" s="71"/>
      <c r="AF657" s="71"/>
    </row>
    <row r="658" spans="1:32" ht="21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  <c r="AA658" s="71"/>
      <c r="AB658" s="71"/>
      <c r="AC658" s="71"/>
      <c r="AD658" s="71"/>
      <c r="AE658" s="71"/>
      <c r="AF658" s="71"/>
    </row>
    <row r="659" spans="1:32" ht="21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  <c r="AA659" s="71"/>
      <c r="AB659" s="71"/>
      <c r="AC659" s="71"/>
      <c r="AD659" s="71"/>
      <c r="AE659" s="71"/>
      <c r="AF659" s="71"/>
    </row>
    <row r="660" spans="1:32" ht="21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  <c r="AA660" s="71"/>
      <c r="AB660" s="71"/>
      <c r="AC660" s="71"/>
      <c r="AD660" s="71"/>
      <c r="AE660" s="71"/>
      <c r="AF660" s="71"/>
    </row>
    <row r="661" spans="1:32" ht="21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  <c r="AA661" s="71"/>
      <c r="AB661" s="71"/>
      <c r="AC661" s="71"/>
      <c r="AD661" s="71"/>
      <c r="AE661" s="71"/>
      <c r="AF661" s="71"/>
    </row>
    <row r="662" spans="1:32" ht="21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  <c r="AA662" s="71"/>
      <c r="AB662" s="71"/>
      <c r="AC662" s="71"/>
      <c r="AD662" s="71"/>
      <c r="AE662" s="71"/>
      <c r="AF662" s="71"/>
    </row>
    <row r="663" spans="1:32" ht="21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  <c r="AA663" s="71"/>
      <c r="AB663" s="71"/>
      <c r="AC663" s="71"/>
      <c r="AD663" s="71"/>
      <c r="AE663" s="71"/>
      <c r="AF663" s="71"/>
    </row>
    <row r="664" spans="1:32" ht="21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  <c r="AA664" s="71"/>
      <c r="AB664" s="71"/>
      <c r="AC664" s="71"/>
      <c r="AD664" s="71"/>
      <c r="AE664" s="71"/>
      <c r="AF664" s="71"/>
    </row>
    <row r="665" spans="1:32" ht="21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  <c r="AA665" s="71"/>
      <c r="AB665" s="71"/>
      <c r="AC665" s="71"/>
      <c r="AD665" s="71"/>
      <c r="AE665" s="71"/>
      <c r="AF665" s="71"/>
    </row>
    <row r="666" spans="1:32" ht="21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  <c r="AA666" s="71"/>
      <c r="AB666" s="71"/>
      <c r="AC666" s="71"/>
      <c r="AD666" s="71"/>
      <c r="AE666" s="71"/>
      <c r="AF666" s="71"/>
    </row>
    <row r="667" spans="1:32" ht="21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  <c r="AA667" s="71"/>
      <c r="AB667" s="71"/>
      <c r="AC667" s="71"/>
      <c r="AD667" s="71"/>
      <c r="AE667" s="71"/>
      <c r="AF667" s="71"/>
    </row>
    <row r="668" spans="1:32" ht="21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  <c r="AA668" s="71"/>
      <c r="AB668" s="71"/>
      <c r="AC668" s="71"/>
      <c r="AD668" s="71"/>
      <c r="AE668" s="71"/>
      <c r="AF668" s="71"/>
    </row>
    <row r="669" spans="1:32" ht="21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  <c r="AA669" s="71"/>
      <c r="AB669" s="71"/>
      <c r="AC669" s="71"/>
      <c r="AD669" s="71"/>
      <c r="AE669" s="71"/>
      <c r="AF669" s="71"/>
    </row>
    <row r="670" spans="1:32" ht="21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  <c r="AA670" s="71"/>
      <c r="AB670" s="71"/>
      <c r="AC670" s="71"/>
      <c r="AD670" s="71"/>
      <c r="AE670" s="71"/>
      <c r="AF670" s="71"/>
    </row>
    <row r="671" spans="1:32" ht="21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  <c r="AA671" s="71"/>
      <c r="AB671" s="71"/>
      <c r="AC671" s="71"/>
      <c r="AD671" s="71"/>
      <c r="AE671" s="71"/>
      <c r="AF671" s="71"/>
    </row>
    <row r="672" spans="1:32" ht="21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  <c r="AA672" s="71"/>
      <c r="AB672" s="71"/>
      <c r="AC672" s="71"/>
      <c r="AD672" s="71"/>
      <c r="AE672" s="71"/>
      <c r="AF672" s="71"/>
    </row>
    <row r="673" spans="1:32" ht="21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  <c r="AA673" s="71"/>
      <c r="AB673" s="71"/>
      <c r="AC673" s="71"/>
      <c r="AD673" s="71"/>
      <c r="AE673" s="71"/>
      <c r="AF673" s="71"/>
    </row>
    <row r="674" spans="1:32" ht="21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  <c r="AA674" s="71"/>
      <c r="AB674" s="71"/>
      <c r="AC674" s="71"/>
      <c r="AD674" s="71"/>
      <c r="AE674" s="71"/>
      <c r="AF674" s="71"/>
    </row>
    <row r="675" spans="1:32" ht="21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  <c r="AA675" s="71"/>
      <c r="AB675" s="71"/>
      <c r="AC675" s="71"/>
      <c r="AD675" s="71"/>
      <c r="AE675" s="71"/>
      <c r="AF675" s="71"/>
    </row>
    <row r="676" spans="1:32" ht="21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  <c r="AA676" s="71"/>
      <c r="AB676" s="71"/>
      <c r="AC676" s="71"/>
      <c r="AD676" s="71"/>
      <c r="AE676" s="71"/>
      <c r="AF676" s="71"/>
    </row>
    <row r="677" spans="1:32" ht="21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  <c r="AA677" s="71"/>
      <c r="AB677" s="71"/>
      <c r="AC677" s="71"/>
      <c r="AD677" s="71"/>
      <c r="AE677" s="71"/>
      <c r="AF677" s="71"/>
    </row>
    <row r="678" spans="1:32" ht="21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  <c r="AA678" s="71"/>
      <c r="AB678" s="71"/>
      <c r="AC678" s="71"/>
      <c r="AD678" s="71"/>
      <c r="AE678" s="71"/>
      <c r="AF678" s="71"/>
    </row>
    <row r="679" spans="1:32" ht="21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  <c r="AA679" s="71"/>
      <c r="AB679" s="71"/>
      <c r="AC679" s="71"/>
      <c r="AD679" s="71"/>
      <c r="AE679" s="71"/>
      <c r="AF679" s="71"/>
    </row>
    <row r="680" spans="1:32" ht="21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  <c r="AA680" s="71"/>
      <c r="AB680" s="71"/>
      <c r="AC680" s="71"/>
      <c r="AD680" s="71"/>
      <c r="AE680" s="71"/>
      <c r="AF680" s="71"/>
    </row>
    <row r="681" spans="1:32" ht="21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  <c r="AA681" s="71"/>
      <c r="AB681" s="71"/>
      <c r="AC681" s="71"/>
      <c r="AD681" s="71"/>
      <c r="AE681" s="71"/>
      <c r="AF681" s="71"/>
    </row>
    <row r="682" spans="1:32" ht="21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  <c r="AA682" s="71"/>
      <c r="AB682" s="71"/>
      <c r="AC682" s="71"/>
      <c r="AD682" s="71"/>
      <c r="AE682" s="71"/>
      <c r="AF682" s="71"/>
    </row>
    <row r="683" spans="1:32" ht="21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  <c r="AA683" s="71"/>
      <c r="AB683" s="71"/>
      <c r="AC683" s="71"/>
      <c r="AD683" s="71"/>
      <c r="AE683" s="71"/>
      <c r="AF683" s="71"/>
    </row>
    <row r="684" spans="1:32" ht="21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  <c r="AA684" s="71"/>
      <c r="AB684" s="71"/>
      <c r="AC684" s="71"/>
      <c r="AD684" s="71"/>
      <c r="AE684" s="71"/>
      <c r="AF684" s="71"/>
    </row>
    <row r="685" spans="1:32" ht="21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  <c r="AA685" s="71"/>
      <c r="AB685" s="71"/>
      <c r="AC685" s="71"/>
      <c r="AD685" s="71"/>
      <c r="AE685" s="71"/>
      <c r="AF685" s="71"/>
    </row>
    <row r="686" spans="1:32" ht="21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  <c r="AA686" s="71"/>
      <c r="AB686" s="71"/>
      <c r="AC686" s="71"/>
      <c r="AD686" s="71"/>
      <c r="AE686" s="71"/>
      <c r="AF686" s="71"/>
    </row>
    <row r="687" spans="1:32" ht="21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  <c r="AA687" s="71"/>
      <c r="AB687" s="71"/>
      <c r="AC687" s="71"/>
      <c r="AD687" s="71"/>
      <c r="AE687" s="71"/>
      <c r="AF687" s="71"/>
    </row>
    <row r="688" spans="1:32" ht="21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  <c r="AA688" s="71"/>
      <c r="AB688" s="71"/>
      <c r="AC688" s="71"/>
      <c r="AD688" s="71"/>
      <c r="AE688" s="71"/>
      <c r="AF688" s="71"/>
    </row>
    <row r="689" spans="1:32" ht="21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  <c r="AA689" s="71"/>
      <c r="AB689" s="71"/>
      <c r="AC689" s="71"/>
      <c r="AD689" s="71"/>
      <c r="AE689" s="71"/>
      <c r="AF689" s="71"/>
    </row>
    <row r="690" spans="1:32" ht="21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  <c r="AA690" s="71"/>
      <c r="AB690" s="71"/>
      <c r="AC690" s="71"/>
      <c r="AD690" s="71"/>
      <c r="AE690" s="71"/>
      <c r="AF690" s="71"/>
    </row>
    <row r="691" spans="1:32" ht="21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  <c r="AA691" s="71"/>
      <c r="AB691" s="71"/>
      <c r="AC691" s="71"/>
      <c r="AD691" s="71"/>
      <c r="AE691" s="71"/>
      <c r="AF691" s="71"/>
    </row>
    <row r="692" spans="1:32" ht="21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  <c r="AA692" s="71"/>
      <c r="AB692" s="71"/>
      <c r="AC692" s="71"/>
      <c r="AD692" s="71"/>
      <c r="AE692" s="71"/>
      <c r="AF692" s="71"/>
    </row>
    <row r="693" spans="1:32" ht="21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  <c r="AA693" s="71"/>
      <c r="AB693" s="71"/>
      <c r="AC693" s="71"/>
      <c r="AD693" s="71"/>
      <c r="AE693" s="71"/>
      <c r="AF693" s="71"/>
    </row>
    <row r="694" spans="1:32" ht="21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  <c r="AA694" s="71"/>
      <c r="AB694" s="71"/>
      <c r="AC694" s="71"/>
      <c r="AD694" s="71"/>
      <c r="AE694" s="71"/>
      <c r="AF694" s="71"/>
    </row>
    <row r="695" spans="1:32" ht="21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  <c r="AA695" s="71"/>
      <c r="AB695" s="71"/>
      <c r="AC695" s="71"/>
      <c r="AD695" s="71"/>
      <c r="AE695" s="71"/>
      <c r="AF695" s="71"/>
    </row>
    <row r="696" spans="1:32" ht="21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  <c r="AA696" s="71"/>
      <c r="AB696" s="71"/>
      <c r="AC696" s="71"/>
      <c r="AD696" s="71"/>
      <c r="AE696" s="71"/>
      <c r="AF696" s="71"/>
    </row>
    <row r="697" spans="1:32" ht="21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  <c r="AA697" s="71"/>
      <c r="AB697" s="71"/>
      <c r="AC697" s="71"/>
      <c r="AD697" s="71"/>
      <c r="AE697" s="71"/>
      <c r="AF697" s="71"/>
    </row>
    <row r="698" spans="1:32" ht="21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  <c r="AA698" s="71"/>
      <c r="AB698" s="71"/>
      <c r="AC698" s="71"/>
      <c r="AD698" s="71"/>
      <c r="AE698" s="71"/>
      <c r="AF698" s="71"/>
    </row>
    <row r="699" spans="1:32" ht="21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  <c r="AA699" s="71"/>
      <c r="AB699" s="71"/>
      <c r="AC699" s="71"/>
      <c r="AD699" s="71"/>
      <c r="AE699" s="71"/>
      <c r="AF699" s="71"/>
    </row>
    <row r="700" spans="1:32" ht="21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  <c r="AA700" s="71"/>
      <c r="AB700" s="71"/>
      <c r="AC700" s="71"/>
      <c r="AD700" s="71"/>
      <c r="AE700" s="71"/>
      <c r="AF700" s="71"/>
    </row>
    <row r="701" spans="1:32" ht="21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  <c r="AA701" s="71"/>
      <c r="AB701" s="71"/>
      <c r="AC701" s="71"/>
      <c r="AD701" s="71"/>
      <c r="AE701" s="71"/>
      <c r="AF701" s="71"/>
    </row>
    <row r="702" spans="1:32" ht="21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  <c r="AA702" s="71"/>
      <c r="AB702" s="71"/>
      <c r="AC702" s="71"/>
      <c r="AD702" s="71"/>
      <c r="AE702" s="71"/>
      <c r="AF702" s="71"/>
    </row>
    <row r="703" spans="1:32" ht="21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  <c r="AA703" s="71"/>
      <c r="AB703" s="71"/>
      <c r="AC703" s="71"/>
      <c r="AD703" s="71"/>
      <c r="AE703" s="71"/>
      <c r="AF703" s="71"/>
    </row>
    <row r="704" spans="1:32" ht="21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  <c r="AA704" s="71"/>
      <c r="AB704" s="71"/>
      <c r="AC704" s="71"/>
      <c r="AD704" s="71"/>
      <c r="AE704" s="71"/>
      <c r="AF704" s="71"/>
    </row>
    <row r="705" spans="1:32" ht="21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  <c r="AA705" s="71"/>
      <c r="AB705" s="71"/>
      <c r="AC705" s="71"/>
      <c r="AD705" s="71"/>
      <c r="AE705" s="71"/>
      <c r="AF705" s="71"/>
    </row>
    <row r="706" spans="1:32" ht="21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  <c r="AA706" s="71"/>
      <c r="AB706" s="71"/>
      <c r="AC706" s="71"/>
      <c r="AD706" s="71"/>
      <c r="AE706" s="71"/>
      <c r="AF706" s="71"/>
    </row>
    <row r="707" spans="1:32" ht="21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  <c r="AA707" s="71"/>
      <c r="AB707" s="71"/>
      <c r="AC707" s="71"/>
      <c r="AD707" s="71"/>
      <c r="AE707" s="71"/>
      <c r="AF707" s="71"/>
    </row>
    <row r="708" spans="1:32" ht="21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  <c r="AA708" s="71"/>
      <c r="AB708" s="71"/>
      <c r="AC708" s="71"/>
      <c r="AD708" s="71"/>
      <c r="AE708" s="71"/>
      <c r="AF708" s="71"/>
    </row>
    <row r="709" spans="1:32" ht="21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  <c r="AA709" s="71"/>
      <c r="AB709" s="71"/>
      <c r="AC709" s="71"/>
      <c r="AD709" s="71"/>
      <c r="AE709" s="71"/>
      <c r="AF709" s="71"/>
    </row>
    <row r="710" spans="1:32" ht="21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  <c r="AA710" s="71"/>
      <c r="AB710" s="71"/>
      <c r="AC710" s="71"/>
      <c r="AD710" s="71"/>
      <c r="AE710" s="71"/>
      <c r="AF710" s="71"/>
    </row>
    <row r="711" spans="1:32" ht="21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  <c r="AA711" s="71"/>
      <c r="AB711" s="71"/>
      <c r="AC711" s="71"/>
      <c r="AD711" s="71"/>
      <c r="AE711" s="71"/>
      <c r="AF711" s="71"/>
    </row>
    <row r="712" spans="1:32" ht="21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  <c r="AA712" s="71"/>
      <c r="AB712" s="71"/>
      <c r="AC712" s="71"/>
      <c r="AD712" s="71"/>
      <c r="AE712" s="71"/>
      <c r="AF712" s="71"/>
    </row>
    <row r="713" spans="1:32" ht="21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  <c r="AA713" s="71"/>
      <c r="AB713" s="71"/>
      <c r="AC713" s="71"/>
      <c r="AD713" s="71"/>
      <c r="AE713" s="71"/>
      <c r="AF713" s="71"/>
    </row>
    <row r="714" spans="1:32" ht="21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</row>
    <row r="715" spans="1:32" ht="21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  <c r="AA715" s="71"/>
      <c r="AB715" s="71"/>
      <c r="AC715" s="71"/>
      <c r="AD715" s="71"/>
      <c r="AE715" s="71"/>
      <c r="AF715" s="71"/>
    </row>
    <row r="716" spans="1:32" ht="21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  <c r="AA716" s="71"/>
      <c r="AB716" s="71"/>
      <c r="AC716" s="71"/>
      <c r="AD716" s="71"/>
      <c r="AE716" s="71"/>
      <c r="AF716" s="71"/>
    </row>
    <row r="717" spans="1:32" ht="21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  <c r="AA717" s="71"/>
      <c r="AB717" s="71"/>
      <c r="AC717" s="71"/>
      <c r="AD717" s="71"/>
      <c r="AE717" s="71"/>
      <c r="AF717" s="71"/>
    </row>
    <row r="718" spans="1:32" ht="21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  <c r="AA718" s="71"/>
      <c r="AB718" s="71"/>
      <c r="AC718" s="71"/>
      <c r="AD718" s="71"/>
      <c r="AE718" s="71"/>
      <c r="AF718" s="71"/>
    </row>
    <row r="719" spans="1:32" ht="21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  <c r="AA719" s="71"/>
      <c r="AB719" s="71"/>
      <c r="AC719" s="71"/>
      <c r="AD719" s="71"/>
      <c r="AE719" s="71"/>
      <c r="AF719" s="71"/>
    </row>
    <row r="720" spans="1:32" ht="21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  <c r="AA720" s="71"/>
      <c r="AB720" s="71"/>
      <c r="AC720" s="71"/>
      <c r="AD720" s="71"/>
      <c r="AE720" s="71"/>
      <c r="AF720" s="71"/>
    </row>
    <row r="721" spans="1:32" ht="21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</row>
    <row r="722" spans="1:32" ht="21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  <c r="AA722" s="71"/>
      <c r="AB722" s="71"/>
      <c r="AC722" s="71"/>
      <c r="AD722" s="71"/>
      <c r="AE722" s="71"/>
      <c r="AF722" s="71"/>
    </row>
    <row r="723" spans="1:32" ht="21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  <c r="AA723" s="71"/>
      <c r="AB723" s="71"/>
      <c r="AC723" s="71"/>
      <c r="AD723" s="71"/>
      <c r="AE723" s="71"/>
      <c r="AF723" s="71"/>
    </row>
    <row r="724" spans="1:32" ht="21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  <c r="AA724" s="71"/>
      <c r="AB724" s="71"/>
      <c r="AC724" s="71"/>
      <c r="AD724" s="71"/>
      <c r="AE724" s="71"/>
      <c r="AF724" s="71"/>
    </row>
    <row r="725" spans="1:32" ht="21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  <c r="AA725" s="71"/>
      <c r="AB725" s="71"/>
      <c r="AC725" s="71"/>
      <c r="AD725" s="71"/>
      <c r="AE725" s="71"/>
      <c r="AF725" s="71"/>
    </row>
    <row r="726" spans="1:32" ht="21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  <c r="AA726" s="71"/>
      <c r="AB726" s="71"/>
      <c r="AC726" s="71"/>
      <c r="AD726" s="71"/>
      <c r="AE726" s="71"/>
      <c r="AF726" s="71"/>
    </row>
    <row r="727" spans="1:32" ht="21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  <c r="AA727" s="71"/>
      <c r="AB727" s="71"/>
      <c r="AC727" s="71"/>
      <c r="AD727" s="71"/>
      <c r="AE727" s="71"/>
      <c r="AF727" s="71"/>
    </row>
    <row r="728" spans="1:32" ht="21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  <c r="AA728" s="71"/>
      <c r="AB728" s="71"/>
      <c r="AC728" s="71"/>
      <c r="AD728" s="71"/>
      <c r="AE728" s="71"/>
      <c r="AF728" s="71"/>
    </row>
    <row r="729" spans="1:32" ht="21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  <c r="AA729" s="71"/>
      <c r="AB729" s="71"/>
      <c r="AC729" s="71"/>
      <c r="AD729" s="71"/>
      <c r="AE729" s="71"/>
      <c r="AF729" s="71"/>
    </row>
    <row r="730" spans="1:32" ht="21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  <c r="AA730" s="71"/>
      <c r="AB730" s="71"/>
      <c r="AC730" s="71"/>
      <c r="AD730" s="71"/>
      <c r="AE730" s="71"/>
      <c r="AF730" s="71"/>
    </row>
    <row r="731" spans="1:32" ht="21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  <c r="AA731" s="71"/>
      <c r="AB731" s="71"/>
      <c r="AC731" s="71"/>
      <c r="AD731" s="71"/>
      <c r="AE731" s="71"/>
      <c r="AF731" s="71"/>
    </row>
    <row r="732" spans="1:32" ht="21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  <c r="AA732" s="71"/>
      <c r="AB732" s="71"/>
      <c r="AC732" s="71"/>
      <c r="AD732" s="71"/>
      <c r="AE732" s="71"/>
      <c r="AF732" s="71"/>
    </row>
    <row r="733" spans="1:32" ht="21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  <c r="AA733" s="71"/>
      <c r="AB733" s="71"/>
      <c r="AC733" s="71"/>
      <c r="AD733" s="71"/>
      <c r="AE733" s="71"/>
      <c r="AF733" s="71"/>
    </row>
    <row r="734" spans="1:32" ht="21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  <c r="AA734" s="71"/>
      <c r="AB734" s="71"/>
      <c r="AC734" s="71"/>
      <c r="AD734" s="71"/>
      <c r="AE734" s="71"/>
      <c r="AF734" s="71"/>
    </row>
    <row r="735" spans="1:32" ht="21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  <c r="AA735" s="71"/>
      <c r="AB735" s="71"/>
      <c r="AC735" s="71"/>
      <c r="AD735" s="71"/>
      <c r="AE735" s="71"/>
      <c r="AF735" s="71"/>
    </row>
    <row r="736" spans="1:32" ht="21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  <c r="AA736" s="71"/>
      <c r="AB736" s="71"/>
      <c r="AC736" s="71"/>
      <c r="AD736" s="71"/>
      <c r="AE736" s="71"/>
      <c r="AF736" s="71"/>
    </row>
    <row r="737" spans="1:32" ht="21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  <c r="AA737" s="71"/>
      <c r="AB737" s="71"/>
      <c r="AC737" s="71"/>
      <c r="AD737" s="71"/>
      <c r="AE737" s="71"/>
      <c r="AF737" s="71"/>
    </row>
    <row r="738" spans="1:32" ht="21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  <c r="AA738" s="71"/>
      <c r="AB738" s="71"/>
      <c r="AC738" s="71"/>
      <c r="AD738" s="71"/>
      <c r="AE738" s="71"/>
      <c r="AF738" s="71"/>
    </row>
    <row r="739" spans="1:32" ht="21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  <c r="AA739" s="71"/>
      <c r="AB739" s="71"/>
      <c r="AC739" s="71"/>
      <c r="AD739" s="71"/>
      <c r="AE739" s="71"/>
      <c r="AF739" s="71"/>
    </row>
    <row r="740" spans="1:32" ht="21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  <c r="AA740" s="71"/>
      <c r="AB740" s="71"/>
      <c r="AC740" s="71"/>
      <c r="AD740" s="71"/>
      <c r="AE740" s="71"/>
      <c r="AF740" s="71"/>
    </row>
    <row r="741" spans="1:32" ht="21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  <c r="AA741" s="71"/>
      <c r="AB741" s="71"/>
      <c r="AC741" s="71"/>
      <c r="AD741" s="71"/>
      <c r="AE741" s="71"/>
      <c r="AF741" s="71"/>
    </row>
    <row r="742" spans="1:32" ht="21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  <c r="AA742" s="71"/>
      <c r="AB742" s="71"/>
      <c r="AC742" s="71"/>
      <c r="AD742" s="71"/>
      <c r="AE742" s="71"/>
      <c r="AF742" s="71"/>
    </row>
    <row r="743" spans="1:32" ht="21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  <c r="AA743" s="71"/>
      <c r="AB743" s="71"/>
      <c r="AC743" s="71"/>
      <c r="AD743" s="71"/>
      <c r="AE743" s="71"/>
      <c r="AF743" s="71"/>
    </row>
    <row r="744" spans="1:32" ht="21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  <c r="AA744" s="71"/>
      <c r="AB744" s="71"/>
      <c r="AC744" s="71"/>
      <c r="AD744" s="71"/>
      <c r="AE744" s="71"/>
      <c r="AF744" s="71"/>
    </row>
    <row r="745" spans="1:32" ht="21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  <c r="AA745" s="71"/>
      <c r="AB745" s="71"/>
      <c r="AC745" s="71"/>
      <c r="AD745" s="71"/>
      <c r="AE745" s="71"/>
      <c r="AF745" s="71"/>
    </row>
    <row r="746" spans="1:32" ht="21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  <c r="AA746" s="71"/>
      <c r="AB746" s="71"/>
      <c r="AC746" s="71"/>
      <c r="AD746" s="71"/>
      <c r="AE746" s="71"/>
      <c r="AF746" s="71"/>
    </row>
    <row r="747" spans="1:32" ht="21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  <c r="AA747" s="71"/>
      <c r="AB747" s="71"/>
      <c r="AC747" s="71"/>
      <c r="AD747" s="71"/>
      <c r="AE747" s="71"/>
      <c r="AF747" s="71"/>
    </row>
    <row r="748" spans="1:32" ht="21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  <c r="AA748" s="71"/>
      <c r="AB748" s="71"/>
      <c r="AC748" s="71"/>
      <c r="AD748" s="71"/>
      <c r="AE748" s="71"/>
      <c r="AF748" s="71"/>
    </row>
    <row r="749" spans="1:32" ht="21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  <c r="AA749" s="71"/>
      <c r="AB749" s="71"/>
      <c r="AC749" s="71"/>
      <c r="AD749" s="71"/>
      <c r="AE749" s="71"/>
      <c r="AF749" s="71"/>
    </row>
    <row r="750" spans="1:32" ht="21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  <c r="AA750" s="71"/>
      <c r="AB750" s="71"/>
      <c r="AC750" s="71"/>
      <c r="AD750" s="71"/>
      <c r="AE750" s="71"/>
      <c r="AF750" s="71"/>
    </row>
    <row r="751" spans="1:32" ht="21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  <c r="AA751" s="71"/>
      <c r="AB751" s="71"/>
      <c r="AC751" s="71"/>
      <c r="AD751" s="71"/>
      <c r="AE751" s="71"/>
      <c r="AF751" s="71"/>
    </row>
    <row r="752" spans="1:32" ht="21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  <c r="AA752" s="71"/>
      <c r="AB752" s="71"/>
      <c r="AC752" s="71"/>
      <c r="AD752" s="71"/>
      <c r="AE752" s="71"/>
      <c r="AF752" s="71"/>
    </row>
    <row r="753" spans="1:32" ht="21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  <c r="AA753" s="71"/>
      <c r="AB753" s="71"/>
      <c r="AC753" s="71"/>
      <c r="AD753" s="71"/>
      <c r="AE753" s="71"/>
      <c r="AF753" s="71"/>
    </row>
    <row r="754" spans="1:32" ht="21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  <c r="AA754" s="71"/>
      <c r="AB754" s="71"/>
      <c r="AC754" s="71"/>
      <c r="AD754" s="71"/>
      <c r="AE754" s="71"/>
      <c r="AF754" s="71"/>
    </row>
    <row r="755" spans="1:32" ht="21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  <c r="AA755" s="71"/>
      <c r="AB755" s="71"/>
      <c r="AC755" s="71"/>
      <c r="AD755" s="71"/>
      <c r="AE755" s="71"/>
      <c r="AF755" s="71"/>
    </row>
    <row r="756" spans="1:32" ht="21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  <c r="AA756" s="71"/>
      <c r="AB756" s="71"/>
      <c r="AC756" s="71"/>
      <c r="AD756" s="71"/>
      <c r="AE756" s="71"/>
      <c r="AF756" s="71"/>
    </row>
    <row r="757" spans="1:32" ht="21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  <c r="AA757" s="71"/>
      <c r="AB757" s="71"/>
      <c r="AC757" s="71"/>
      <c r="AD757" s="71"/>
      <c r="AE757" s="71"/>
      <c r="AF757" s="71"/>
    </row>
    <row r="758" spans="1:32" ht="21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  <c r="AA758" s="71"/>
      <c r="AB758" s="71"/>
      <c r="AC758" s="71"/>
      <c r="AD758" s="71"/>
      <c r="AE758" s="71"/>
      <c r="AF758" s="71"/>
    </row>
    <row r="759" spans="1:32" ht="21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  <c r="AA759" s="71"/>
      <c r="AB759" s="71"/>
      <c r="AC759" s="71"/>
      <c r="AD759" s="71"/>
      <c r="AE759" s="71"/>
      <c r="AF759" s="71"/>
    </row>
    <row r="760" spans="1:32" ht="21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  <c r="AA760" s="71"/>
      <c r="AB760" s="71"/>
      <c r="AC760" s="71"/>
      <c r="AD760" s="71"/>
      <c r="AE760" s="71"/>
      <c r="AF760" s="71"/>
    </row>
    <row r="761" spans="1:32" ht="21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  <c r="AA761" s="71"/>
      <c r="AB761" s="71"/>
      <c r="AC761" s="71"/>
      <c r="AD761" s="71"/>
      <c r="AE761" s="71"/>
      <c r="AF761" s="71"/>
    </row>
    <row r="762" spans="1:32" ht="21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  <c r="AA762" s="71"/>
      <c r="AB762" s="71"/>
      <c r="AC762" s="71"/>
      <c r="AD762" s="71"/>
      <c r="AE762" s="71"/>
      <c r="AF762" s="71"/>
    </row>
    <row r="763" spans="1:32" ht="21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  <c r="AA763" s="71"/>
      <c r="AB763" s="71"/>
      <c r="AC763" s="71"/>
      <c r="AD763" s="71"/>
      <c r="AE763" s="71"/>
      <c r="AF763" s="71"/>
    </row>
    <row r="764" spans="1:32" ht="21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  <c r="AA764" s="71"/>
      <c r="AB764" s="71"/>
      <c r="AC764" s="71"/>
      <c r="AD764" s="71"/>
      <c r="AE764" s="71"/>
      <c r="AF764" s="71"/>
    </row>
    <row r="765" spans="1:32" ht="21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  <c r="AA765" s="71"/>
      <c r="AB765" s="71"/>
      <c r="AC765" s="71"/>
      <c r="AD765" s="71"/>
      <c r="AE765" s="71"/>
      <c r="AF765" s="71"/>
    </row>
    <row r="766" spans="1:32" ht="21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  <c r="AA766" s="71"/>
      <c r="AB766" s="71"/>
      <c r="AC766" s="71"/>
      <c r="AD766" s="71"/>
      <c r="AE766" s="71"/>
      <c r="AF766" s="71"/>
    </row>
    <row r="767" spans="1:32" ht="21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  <c r="AA767" s="71"/>
      <c r="AB767" s="71"/>
      <c r="AC767" s="71"/>
      <c r="AD767" s="71"/>
      <c r="AE767" s="71"/>
      <c r="AF767" s="71"/>
    </row>
    <row r="768" spans="1:32" ht="21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  <c r="AA768" s="71"/>
      <c r="AB768" s="71"/>
      <c r="AC768" s="71"/>
      <c r="AD768" s="71"/>
      <c r="AE768" s="71"/>
      <c r="AF768" s="71"/>
    </row>
    <row r="769" spans="1:32" ht="21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  <c r="AA769" s="71"/>
      <c r="AB769" s="71"/>
      <c r="AC769" s="71"/>
      <c r="AD769" s="71"/>
      <c r="AE769" s="71"/>
      <c r="AF769" s="71"/>
    </row>
    <row r="770" spans="1:32" ht="21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  <c r="AA770" s="71"/>
      <c r="AB770" s="71"/>
      <c r="AC770" s="71"/>
      <c r="AD770" s="71"/>
      <c r="AE770" s="71"/>
      <c r="AF770" s="71"/>
    </row>
    <row r="771" spans="1:32" ht="21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  <c r="AA771" s="71"/>
      <c r="AB771" s="71"/>
      <c r="AC771" s="71"/>
      <c r="AD771" s="71"/>
      <c r="AE771" s="71"/>
      <c r="AF771" s="71"/>
    </row>
    <row r="772" spans="1:32" ht="21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  <c r="AA772" s="71"/>
      <c r="AB772" s="71"/>
      <c r="AC772" s="71"/>
      <c r="AD772" s="71"/>
      <c r="AE772" s="71"/>
      <c r="AF772" s="71"/>
    </row>
    <row r="773" spans="1:32" ht="21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  <c r="AA773" s="71"/>
      <c r="AB773" s="71"/>
      <c r="AC773" s="71"/>
      <c r="AD773" s="71"/>
      <c r="AE773" s="71"/>
      <c r="AF773" s="71"/>
    </row>
    <row r="774" spans="1:32" ht="21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  <c r="AA774" s="71"/>
      <c r="AB774" s="71"/>
      <c r="AC774" s="71"/>
      <c r="AD774" s="71"/>
      <c r="AE774" s="71"/>
      <c r="AF774" s="71"/>
    </row>
    <row r="775" spans="1:32" ht="21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  <c r="AA775" s="71"/>
      <c r="AB775" s="71"/>
      <c r="AC775" s="71"/>
      <c r="AD775" s="71"/>
      <c r="AE775" s="71"/>
      <c r="AF775" s="71"/>
    </row>
    <row r="776" spans="1:32" ht="21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  <c r="AA776" s="71"/>
      <c r="AB776" s="71"/>
      <c r="AC776" s="71"/>
      <c r="AD776" s="71"/>
      <c r="AE776" s="71"/>
      <c r="AF776" s="71"/>
    </row>
    <row r="777" spans="1:32" ht="21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  <c r="AA777" s="71"/>
      <c r="AB777" s="71"/>
      <c r="AC777" s="71"/>
      <c r="AD777" s="71"/>
      <c r="AE777" s="71"/>
      <c r="AF777" s="71"/>
    </row>
    <row r="778" spans="1:32" ht="21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  <c r="AA778" s="71"/>
      <c r="AB778" s="71"/>
      <c r="AC778" s="71"/>
      <c r="AD778" s="71"/>
      <c r="AE778" s="71"/>
      <c r="AF778" s="71"/>
    </row>
    <row r="779" spans="1:32" ht="21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  <c r="AA779" s="71"/>
      <c r="AB779" s="71"/>
      <c r="AC779" s="71"/>
      <c r="AD779" s="71"/>
      <c r="AE779" s="71"/>
      <c r="AF779" s="71"/>
    </row>
    <row r="780" spans="1:32" ht="21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  <c r="AA780" s="71"/>
      <c r="AB780" s="71"/>
      <c r="AC780" s="71"/>
      <c r="AD780" s="71"/>
      <c r="AE780" s="71"/>
      <c r="AF780" s="71"/>
    </row>
    <row r="781" spans="1:32" ht="21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  <c r="AA781" s="71"/>
      <c r="AB781" s="71"/>
      <c r="AC781" s="71"/>
      <c r="AD781" s="71"/>
      <c r="AE781" s="71"/>
      <c r="AF781" s="71"/>
    </row>
    <row r="782" spans="1:32" ht="21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  <c r="AA782" s="71"/>
      <c r="AB782" s="71"/>
      <c r="AC782" s="71"/>
      <c r="AD782" s="71"/>
      <c r="AE782" s="71"/>
      <c r="AF782" s="71"/>
    </row>
    <row r="783" spans="1:32" ht="21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  <c r="AA783" s="71"/>
      <c r="AB783" s="71"/>
      <c r="AC783" s="71"/>
      <c r="AD783" s="71"/>
      <c r="AE783" s="71"/>
      <c r="AF783" s="71"/>
    </row>
    <row r="784" spans="1:32" ht="21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  <c r="AA784" s="71"/>
      <c r="AB784" s="71"/>
      <c r="AC784" s="71"/>
      <c r="AD784" s="71"/>
      <c r="AE784" s="71"/>
      <c r="AF784" s="71"/>
    </row>
    <row r="785" spans="1:32" ht="21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  <c r="AA785" s="71"/>
      <c r="AB785" s="71"/>
      <c r="AC785" s="71"/>
      <c r="AD785" s="71"/>
      <c r="AE785" s="71"/>
      <c r="AF785" s="71"/>
    </row>
    <row r="786" spans="1:32" ht="21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  <c r="AA786" s="71"/>
      <c r="AB786" s="71"/>
      <c r="AC786" s="71"/>
      <c r="AD786" s="71"/>
      <c r="AE786" s="71"/>
      <c r="AF786" s="71"/>
    </row>
    <row r="787" spans="1:32" ht="21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  <c r="AA787" s="71"/>
      <c r="AB787" s="71"/>
      <c r="AC787" s="71"/>
      <c r="AD787" s="71"/>
      <c r="AE787" s="71"/>
      <c r="AF787" s="71"/>
    </row>
    <row r="788" spans="1:32" ht="21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  <c r="AA788" s="71"/>
      <c r="AB788" s="71"/>
      <c r="AC788" s="71"/>
      <c r="AD788" s="71"/>
      <c r="AE788" s="71"/>
      <c r="AF788" s="71"/>
    </row>
    <row r="789" spans="1:32" ht="21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  <c r="AA789" s="71"/>
      <c r="AB789" s="71"/>
      <c r="AC789" s="71"/>
      <c r="AD789" s="71"/>
      <c r="AE789" s="71"/>
      <c r="AF789" s="71"/>
    </row>
    <row r="790" spans="1:32" ht="21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  <c r="AA790" s="71"/>
      <c r="AB790" s="71"/>
      <c r="AC790" s="71"/>
      <c r="AD790" s="71"/>
      <c r="AE790" s="71"/>
      <c r="AF790" s="71"/>
    </row>
    <row r="791" spans="1:32" ht="21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  <c r="AA791" s="71"/>
      <c r="AB791" s="71"/>
      <c r="AC791" s="71"/>
      <c r="AD791" s="71"/>
      <c r="AE791" s="71"/>
      <c r="AF791" s="71"/>
    </row>
    <row r="792" spans="1:32" ht="21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  <c r="AA792" s="71"/>
      <c r="AB792" s="71"/>
      <c r="AC792" s="71"/>
      <c r="AD792" s="71"/>
      <c r="AE792" s="71"/>
      <c r="AF792" s="71"/>
    </row>
    <row r="793" spans="1:32" ht="21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  <c r="AA793" s="71"/>
      <c r="AB793" s="71"/>
      <c r="AC793" s="71"/>
      <c r="AD793" s="71"/>
      <c r="AE793" s="71"/>
      <c r="AF793" s="71"/>
    </row>
    <row r="794" spans="1:32" ht="21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  <c r="AA794" s="71"/>
      <c r="AB794" s="71"/>
      <c r="AC794" s="71"/>
      <c r="AD794" s="71"/>
      <c r="AE794" s="71"/>
      <c r="AF794" s="71"/>
    </row>
    <row r="795" spans="1:32" ht="21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  <c r="AA795" s="71"/>
      <c r="AB795" s="71"/>
      <c r="AC795" s="71"/>
      <c r="AD795" s="71"/>
      <c r="AE795" s="71"/>
      <c r="AF795" s="71"/>
    </row>
    <row r="796" spans="1:32" ht="21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  <c r="AA796" s="71"/>
      <c r="AB796" s="71"/>
      <c r="AC796" s="71"/>
      <c r="AD796" s="71"/>
      <c r="AE796" s="71"/>
      <c r="AF796" s="71"/>
    </row>
    <row r="797" spans="1:32" ht="21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  <c r="AA797" s="71"/>
      <c r="AB797" s="71"/>
      <c r="AC797" s="71"/>
      <c r="AD797" s="71"/>
      <c r="AE797" s="71"/>
      <c r="AF797" s="71"/>
    </row>
    <row r="798" spans="1:32" ht="21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  <c r="AA798" s="71"/>
      <c r="AB798" s="71"/>
      <c r="AC798" s="71"/>
      <c r="AD798" s="71"/>
      <c r="AE798" s="71"/>
      <c r="AF798" s="71"/>
    </row>
    <row r="799" spans="1:32" ht="21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  <c r="AA799" s="71"/>
      <c r="AB799" s="71"/>
      <c r="AC799" s="71"/>
      <c r="AD799" s="71"/>
      <c r="AE799" s="71"/>
      <c r="AF799" s="71"/>
    </row>
    <row r="800" spans="1:32" ht="21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  <c r="AA800" s="71"/>
      <c r="AB800" s="71"/>
      <c r="AC800" s="71"/>
      <c r="AD800" s="71"/>
      <c r="AE800" s="71"/>
      <c r="AF800" s="71"/>
    </row>
    <row r="801" spans="1:32" ht="21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  <c r="AA801" s="71"/>
      <c r="AB801" s="71"/>
      <c r="AC801" s="71"/>
      <c r="AD801" s="71"/>
      <c r="AE801" s="71"/>
      <c r="AF801" s="71"/>
    </row>
    <row r="802" spans="1:32" ht="21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  <c r="AA802" s="71"/>
      <c r="AB802" s="71"/>
      <c r="AC802" s="71"/>
      <c r="AD802" s="71"/>
      <c r="AE802" s="71"/>
      <c r="AF802" s="71"/>
    </row>
    <row r="803" spans="1:32" ht="21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  <c r="AA803" s="71"/>
      <c r="AB803" s="71"/>
      <c r="AC803" s="71"/>
      <c r="AD803" s="71"/>
      <c r="AE803" s="71"/>
      <c r="AF803" s="71"/>
    </row>
    <row r="804" spans="1:32" ht="21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  <c r="AA804" s="71"/>
      <c r="AB804" s="71"/>
      <c r="AC804" s="71"/>
      <c r="AD804" s="71"/>
      <c r="AE804" s="71"/>
      <c r="AF804" s="71"/>
    </row>
    <row r="805" spans="1:32" ht="21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  <c r="AA805" s="71"/>
      <c r="AB805" s="71"/>
      <c r="AC805" s="71"/>
      <c r="AD805" s="71"/>
      <c r="AE805" s="71"/>
      <c r="AF805" s="71"/>
    </row>
    <row r="806" spans="1:32" ht="21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  <c r="AA806" s="71"/>
      <c r="AB806" s="71"/>
      <c r="AC806" s="71"/>
      <c r="AD806" s="71"/>
      <c r="AE806" s="71"/>
      <c r="AF806" s="71"/>
    </row>
    <row r="807" spans="1:32" ht="21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  <c r="AA807" s="71"/>
      <c r="AB807" s="71"/>
      <c r="AC807" s="71"/>
      <c r="AD807" s="71"/>
      <c r="AE807" s="71"/>
      <c r="AF807" s="71"/>
    </row>
    <row r="808" spans="1:32" ht="21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  <c r="AA808" s="71"/>
      <c r="AB808" s="71"/>
      <c r="AC808" s="71"/>
      <c r="AD808" s="71"/>
      <c r="AE808" s="71"/>
      <c r="AF808" s="71"/>
    </row>
    <row r="809" spans="1:32" ht="21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  <c r="AA809" s="71"/>
      <c r="AB809" s="71"/>
      <c r="AC809" s="71"/>
      <c r="AD809" s="71"/>
      <c r="AE809" s="71"/>
      <c r="AF809" s="71"/>
    </row>
    <row r="810" spans="1:32" ht="21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  <c r="AA810" s="71"/>
      <c r="AB810" s="71"/>
      <c r="AC810" s="71"/>
      <c r="AD810" s="71"/>
      <c r="AE810" s="71"/>
      <c r="AF810" s="71"/>
    </row>
    <row r="811" spans="1:32" ht="21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</row>
    <row r="812" spans="1:32" ht="21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  <c r="AA812" s="71"/>
      <c r="AB812" s="71"/>
      <c r="AC812" s="71"/>
      <c r="AD812" s="71"/>
      <c r="AE812" s="71"/>
      <c r="AF812" s="71"/>
    </row>
    <row r="813" spans="1:32" ht="21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  <c r="AA813" s="71"/>
      <c r="AB813" s="71"/>
      <c r="AC813" s="71"/>
      <c r="AD813" s="71"/>
      <c r="AE813" s="71"/>
      <c r="AF813" s="71"/>
    </row>
    <row r="814" spans="1:32" ht="21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  <c r="AA814" s="71"/>
      <c r="AB814" s="71"/>
      <c r="AC814" s="71"/>
      <c r="AD814" s="71"/>
      <c r="AE814" s="71"/>
      <c r="AF814" s="71"/>
    </row>
    <row r="815" spans="1:32" ht="21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  <c r="AA815" s="71"/>
      <c r="AB815" s="71"/>
      <c r="AC815" s="71"/>
      <c r="AD815" s="71"/>
      <c r="AE815" s="71"/>
      <c r="AF815" s="71"/>
    </row>
    <row r="816" spans="1:32" ht="21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  <c r="AA816" s="71"/>
      <c r="AB816" s="71"/>
      <c r="AC816" s="71"/>
      <c r="AD816" s="71"/>
      <c r="AE816" s="71"/>
      <c r="AF816" s="71"/>
    </row>
    <row r="817" spans="1:32" ht="21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  <c r="AA817" s="71"/>
      <c r="AB817" s="71"/>
      <c r="AC817" s="71"/>
      <c r="AD817" s="71"/>
      <c r="AE817" s="71"/>
      <c r="AF817" s="71"/>
    </row>
    <row r="818" spans="1:32" ht="21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  <c r="AA818" s="71"/>
      <c r="AB818" s="71"/>
      <c r="AC818" s="71"/>
      <c r="AD818" s="71"/>
      <c r="AE818" s="71"/>
      <c r="AF818" s="71"/>
    </row>
    <row r="819" spans="1:32" ht="21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  <c r="AA819" s="71"/>
      <c r="AB819" s="71"/>
      <c r="AC819" s="71"/>
      <c r="AD819" s="71"/>
      <c r="AE819" s="71"/>
      <c r="AF819" s="71"/>
    </row>
    <row r="820" spans="1:32" ht="21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  <c r="AA820" s="71"/>
      <c r="AB820" s="71"/>
      <c r="AC820" s="71"/>
      <c r="AD820" s="71"/>
      <c r="AE820" s="71"/>
      <c r="AF820" s="71"/>
    </row>
    <row r="821" spans="1:32" ht="21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  <c r="AA821" s="71"/>
      <c r="AB821" s="71"/>
      <c r="AC821" s="71"/>
      <c r="AD821" s="71"/>
      <c r="AE821" s="71"/>
      <c r="AF821" s="71"/>
    </row>
    <row r="822" spans="1:32" ht="21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  <c r="AA822" s="71"/>
      <c r="AB822" s="71"/>
      <c r="AC822" s="71"/>
      <c r="AD822" s="71"/>
      <c r="AE822" s="71"/>
      <c r="AF822" s="71"/>
    </row>
    <row r="823" spans="1:32" ht="21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  <c r="AA823" s="71"/>
      <c r="AB823" s="71"/>
      <c r="AC823" s="71"/>
      <c r="AD823" s="71"/>
      <c r="AE823" s="71"/>
      <c r="AF823" s="71"/>
    </row>
    <row r="824" spans="1:32" ht="21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  <c r="AA824" s="71"/>
      <c r="AB824" s="71"/>
      <c r="AC824" s="71"/>
      <c r="AD824" s="71"/>
      <c r="AE824" s="71"/>
      <c r="AF824" s="71"/>
    </row>
    <row r="825" spans="1:32" ht="21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  <c r="AA825" s="71"/>
      <c r="AB825" s="71"/>
      <c r="AC825" s="71"/>
      <c r="AD825" s="71"/>
      <c r="AE825" s="71"/>
      <c r="AF825" s="71"/>
    </row>
    <row r="826" spans="1:32" ht="21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  <c r="AA826" s="71"/>
      <c r="AB826" s="71"/>
      <c r="AC826" s="71"/>
      <c r="AD826" s="71"/>
      <c r="AE826" s="71"/>
      <c r="AF826" s="71"/>
    </row>
    <row r="827" spans="1:32" ht="21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  <c r="AA827" s="71"/>
      <c r="AB827" s="71"/>
      <c r="AC827" s="71"/>
      <c r="AD827" s="71"/>
      <c r="AE827" s="71"/>
      <c r="AF827" s="71"/>
    </row>
    <row r="828" spans="1:32" ht="21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  <c r="AA828" s="71"/>
      <c r="AB828" s="71"/>
      <c r="AC828" s="71"/>
      <c r="AD828" s="71"/>
      <c r="AE828" s="71"/>
      <c r="AF828" s="71"/>
    </row>
    <row r="829" spans="1:32" ht="21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  <c r="AA829" s="71"/>
      <c r="AB829" s="71"/>
      <c r="AC829" s="71"/>
      <c r="AD829" s="71"/>
      <c r="AE829" s="71"/>
      <c r="AF829" s="71"/>
    </row>
    <row r="830" spans="1:32" ht="21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  <c r="AA830" s="71"/>
      <c r="AB830" s="71"/>
      <c r="AC830" s="71"/>
      <c r="AD830" s="71"/>
      <c r="AE830" s="71"/>
      <c r="AF830" s="71"/>
    </row>
    <row r="831" spans="1:32" ht="21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  <c r="AA831" s="71"/>
      <c r="AB831" s="71"/>
      <c r="AC831" s="71"/>
      <c r="AD831" s="71"/>
      <c r="AE831" s="71"/>
      <c r="AF831" s="71"/>
    </row>
    <row r="832" spans="1:32" ht="21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  <c r="AA832" s="71"/>
      <c r="AB832" s="71"/>
      <c r="AC832" s="71"/>
      <c r="AD832" s="71"/>
      <c r="AE832" s="71"/>
      <c r="AF832" s="71"/>
    </row>
    <row r="833" spans="1:32" ht="21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  <c r="AA833" s="71"/>
      <c r="AB833" s="71"/>
      <c r="AC833" s="71"/>
      <c r="AD833" s="71"/>
      <c r="AE833" s="71"/>
      <c r="AF833" s="71"/>
    </row>
    <row r="834" spans="1:32" ht="21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  <c r="AA834" s="71"/>
      <c r="AB834" s="71"/>
      <c r="AC834" s="71"/>
      <c r="AD834" s="71"/>
      <c r="AE834" s="71"/>
      <c r="AF834" s="71"/>
    </row>
    <row r="835" spans="1:32" ht="21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  <c r="AA835" s="71"/>
      <c r="AB835" s="71"/>
      <c r="AC835" s="71"/>
      <c r="AD835" s="71"/>
      <c r="AE835" s="71"/>
      <c r="AF835" s="71"/>
    </row>
    <row r="836" spans="1:32" ht="21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  <c r="AA836" s="71"/>
      <c r="AB836" s="71"/>
      <c r="AC836" s="71"/>
      <c r="AD836" s="71"/>
      <c r="AE836" s="71"/>
      <c r="AF836" s="71"/>
    </row>
    <row r="837" spans="1:32" ht="21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  <c r="AA837" s="71"/>
      <c r="AB837" s="71"/>
      <c r="AC837" s="71"/>
      <c r="AD837" s="71"/>
      <c r="AE837" s="71"/>
      <c r="AF837" s="71"/>
    </row>
    <row r="838" spans="1:32" ht="21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  <c r="AA838" s="71"/>
      <c r="AB838" s="71"/>
      <c r="AC838" s="71"/>
      <c r="AD838" s="71"/>
      <c r="AE838" s="71"/>
      <c r="AF838" s="71"/>
    </row>
    <row r="839" spans="1:32" ht="21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  <c r="AA839" s="71"/>
      <c r="AB839" s="71"/>
      <c r="AC839" s="71"/>
      <c r="AD839" s="71"/>
      <c r="AE839" s="71"/>
      <c r="AF839" s="71"/>
    </row>
    <row r="840" spans="1:32" ht="21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  <c r="AA840" s="71"/>
      <c r="AB840" s="71"/>
      <c r="AC840" s="71"/>
      <c r="AD840" s="71"/>
      <c r="AE840" s="71"/>
      <c r="AF840" s="71"/>
    </row>
    <row r="841" spans="1:32" ht="21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  <c r="AA841" s="71"/>
      <c r="AB841" s="71"/>
      <c r="AC841" s="71"/>
      <c r="AD841" s="71"/>
      <c r="AE841" s="71"/>
      <c r="AF841" s="71"/>
    </row>
    <row r="842" spans="1:32" ht="21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  <c r="AA842" s="71"/>
      <c r="AB842" s="71"/>
      <c r="AC842" s="71"/>
      <c r="AD842" s="71"/>
      <c r="AE842" s="71"/>
      <c r="AF842" s="71"/>
    </row>
    <row r="843" spans="1:32" ht="21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  <c r="AA843" s="71"/>
      <c r="AB843" s="71"/>
      <c r="AC843" s="71"/>
      <c r="AD843" s="71"/>
      <c r="AE843" s="71"/>
      <c r="AF843" s="71"/>
    </row>
    <row r="844" spans="1:32" ht="21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  <c r="AA844" s="71"/>
      <c r="AB844" s="71"/>
      <c r="AC844" s="71"/>
      <c r="AD844" s="71"/>
      <c r="AE844" s="71"/>
      <c r="AF844" s="71"/>
    </row>
    <row r="845" spans="1:32" ht="21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  <c r="AA845" s="71"/>
      <c r="AB845" s="71"/>
      <c r="AC845" s="71"/>
      <c r="AD845" s="71"/>
      <c r="AE845" s="71"/>
      <c r="AF845" s="71"/>
    </row>
    <row r="846" spans="1:32" ht="21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  <c r="AA846" s="71"/>
      <c r="AB846" s="71"/>
      <c r="AC846" s="71"/>
      <c r="AD846" s="71"/>
      <c r="AE846" s="71"/>
      <c r="AF846" s="71"/>
    </row>
    <row r="847" spans="1:32" ht="21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  <c r="AA847" s="71"/>
      <c r="AB847" s="71"/>
      <c r="AC847" s="71"/>
      <c r="AD847" s="71"/>
      <c r="AE847" s="71"/>
      <c r="AF847" s="71"/>
    </row>
    <row r="848" spans="1:32" ht="21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  <c r="AA848" s="71"/>
      <c r="AB848" s="71"/>
      <c r="AC848" s="71"/>
      <c r="AD848" s="71"/>
      <c r="AE848" s="71"/>
      <c r="AF848" s="71"/>
    </row>
    <row r="849" spans="1:32" ht="21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  <c r="AA849" s="71"/>
      <c r="AB849" s="71"/>
      <c r="AC849" s="71"/>
      <c r="AD849" s="71"/>
      <c r="AE849" s="71"/>
      <c r="AF849" s="71"/>
    </row>
    <row r="850" spans="1:32" ht="21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  <c r="AA850" s="71"/>
      <c r="AB850" s="71"/>
      <c r="AC850" s="71"/>
      <c r="AD850" s="71"/>
      <c r="AE850" s="71"/>
      <c r="AF850" s="71"/>
    </row>
    <row r="851" spans="1:32" ht="21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  <c r="AA851" s="71"/>
      <c r="AB851" s="71"/>
      <c r="AC851" s="71"/>
      <c r="AD851" s="71"/>
      <c r="AE851" s="71"/>
      <c r="AF851" s="71"/>
    </row>
    <row r="852" spans="1:32" ht="21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  <c r="AA852" s="71"/>
      <c r="AB852" s="71"/>
      <c r="AC852" s="71"/>
      <c r="AD852" s="71"/>
      <c r="AE852" s="71"/>
      <c r="AF852" s="71"/>
    </row>
    <row r="853" spans="1:32" ht="21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  <c r="AA853" s="71"/>
      <c r="AB853" s="71"/>
      <c r="AC853" s="71"/>
      <c r="AD853" s="71"/>
      <c r="AE853" s="71"/>
      <c r="AF853" s="71"/>
    </row>
    <row r="854" spans="1:32" ht="21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  <c r="AA854" s="71"/>
      <c r="AB854" s="71"/>
      <c r="AC854" s="71"/>
      <c r="AD854" s="71"/>
      <c r="AE854" s="71"/>
      <c r="AF854" s="71"/>
    </row>
    <row r="855" spans="1:32" ht="21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  <c r="AA855" s="71"/>
      <c r="AB855" s="71"/>
      <c r="AC855" s="71"/>
      <c r="AD855" s="71"/>
      <c r="AE855" s="71"/>
      <c r="AF855" s="71"/>
    </row>
    <row r="856" spans="1:32" ht="21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  <c r="AA856" s="71"/>
      <c r="AB856" s="71"/>
      <c r="AC856" s="71"/>
      <c r="AD856" s="71"/>
      <c r="AE856" s="71"/>
      <c r="AF856" s="71"/>
    </row>
    <row r="857" spans="1:32" ht="21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  <c r="AA857" s="71"/>
      <c r="AB857" s="71"/>
      <c r="AC857" s="71"/>
      <c r="AD857" s="71"/>
      <c r="AE857" s="71"/>
      <c r="AF857" s="71"/>
    </row>
    <row r="858" spans="1:32" ht="21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  <c r="AA858" s="71"/>
      <c r="AB858" s="71"/>
      <c r="AC858" s="71"/>
      <c r="AD858" s="71"/>
      <c r="AE858" s="71"/>
      <c r="AF858" s="71"/>
    </row>
    <row r="859" spans="1:32" ht="21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  <c r="AA859" s="71"/>
      <c r="AB859" s="71"/>
      <c r="AC859" s="71"/>
      <c r="AD859" s="71"/>
      <c r="AE859" s="71"/>
      <c r="AF859" s="71"/>
    </row>
    <row r="860" spans="1:32" ht="21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  <c r="AA860" s="71"/>
      <c r="AB860" s="71"/>
      <c r="AC860" s="71"/>
      <c r="AD860" s="71"/>
      <c r="AE860" s="71"/>
      <c r="AF860" s="71"/>
    </row>
    <row r="861" spans="1:32" ht="21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  <c r="AA861" s="71"/>
      <c r="AB861" s="71"/>
      <c r="AC861" s="71"/>
      <c r="AD861" s="71"/>
      <c r="AE861" s="71"/>
      <c r="AF861" s="71"/>
    </row>
    <row r="862" spans="1:32" ht="21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  <c r="AA862" s="71"/>
      <c r="AB862" s="71"/>
      <c r="AC862" s="71"/>
      <c r="AD862" s="71"/>
      <c r="AE862" s="71"/>
      <c r="AF862" s="71"/>
    </row>
    <row r="863" spans="1:32" ht="21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  <c r="AA863" s="71"/>
      <c r="AB863" s="71"/>
      <c r="AC863" s="71"/>
      <c r="AD863" s="71"/>
      <c r="AE863" s="71"/>
      <c r="AF863" s="71"/>
    </row>
    <row r="864" spans="1:32" ht="21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  <c r="AA864" s="71"/>
      <c r="AB864" s="71"/>
      <c r="AC864" s="71"/>
      <c r="AD864" s="71"/>
      <c r="AE864" s="71"/>
      <c r="AF864" s="71"/>
    </row>
    <row r="865" spans="1:32" ht="21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  <c r="AA865" s="71"/>
      <c r="AB865" s="71"/>
      <c r="AC865" s="71"/>
      <c r="AD865" s="71"/>
      <c r="AE865" s="71"/>
      <c r="AF865" s="71"/>
    </row>
    <row r="866" spans="1:32" ht="21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  <c r="AA866" s="71"/>
      <c r="AB866" s="71"/>
      <c r="AC866" s="71"/>
      <c r="AD866" s="71"/>
      <c r="AE866" s="71"/>
      <c r="AF866" s="71"/>
    </row>
    <row r="867" spans="1:32" ht="21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  <c r="AA867" s="71"/>
      <c r="AB867" s="71"/>
      <c r="AC867" s="71"/>
      <c r="AD867" s="71"/>
      <c r="AE867" s="71"/>
      <c r="AF867" s="71"/>
    </row>
    <row r="868" spans="1:32" ht="21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  <c r="AA868" s="71"/>
      <c r="AB868" s="71"/>
      <c r="AC868" s="71"/>
      <c r="AD868" s="71"/>
      <c r="AE868" s="71"/>
      <c r="AF868" s="71"/>
    </row>
    <row r="869" spans="1:32" ht="21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  <c r="AA869" s="71"/>
      <c r="AB869" s="71"/>
      <c r="AC869" s="71"/>
      <c r="AD869" s="71"/>
      <c r="AE869" s="71"/>
      <c r="AF869" s="71"/>
    </row>
    <row r="870" spans="1:32" ht="21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  <c r="AA870" s="71"/>
      <c r="AB870" s="71"/>
      <c r="AC870" s="71"/>
      <c r="AD870" s="71"/>
      <c r="AE870" s="71"/>
      <c r="AF870" s="71"/>
    </row>
    <row r="871" spans="1:32" ht="21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  <c r="AA871" s="71"/>
      <c r="AB871" s="71"/>
      <c r="AC871" s="71"/>
      <c r="AD871" s="71"/>
      <c r="AE871" s="71"/>
      <c r="AF871" s="71"/>
    </row>
    <row r="872" spans="1:32" ht="21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  <c r="AA872" s="71"/>
      <c r="AB872" s="71"/>
      <c r="AC872" s="71"/>
      <c r="AD872" s="71"/>
      <c r="AE872" s="71"/>
      <c r="AF872" s="71"/>
    </row>
    <row r="873" spans="1:32" ht="21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  <c r="AA873" s="71"/>
      <c r="AB873" s="71"/>
      <c r="AC873" s="71"/>
      <c r="AD873" s="71"/>
      <c r="AE873" s="71"/>
      <c r="AF873" s="71"/>
    </row>
    <row r="874" spans="1:32" ht="21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  <c r="AA874" s="71"/>
      <c r="AB874" s="71"/>
      <c r="AC874" s="71"/>
      <c r="AD874" s="71"/>
      <c r="AE874" s="71"/>
      <c r="AF874" s="71"/>
    </row>
    <row r="875" spans="1:32" ht="21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  <c r="AA875" s="71"/>
      <c r="AB875" s="71"/>
      <c r="AC875" s="71"/>
      <c r="AD875" s="71"/>
      <c r="AE875" s="71"/>
      <c r="AF875" s="71"/>
    </row>
    <row r="876" spans="1:32" ht="21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  <c r="AA876" s="71"/>
      <c r="AB876" s="71"/>
      <c r="AC876" s="71"/>
      <c r="AD876" s="71"/>
      <c r="AE876" s="71"/>
      <c r="AF876" s="71"/>
    </row>
    <row r="877" spans="1:32" ht="21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  <c r="AA877" s="71"/>
      <c r="AB877" s="71"/>
      <c r="AC877" s="71"/>
      <c r="AD877" s="71"/>
      <c r="AE877" s="71"/>
      <c r="AF877" s="71"/>
    </row>
    <row r="878" spans="1:32" ht="21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  <c r="AA878" s="71"/>
      <c r="AB878" s="71"/>
      <c r="AC878" s="71"/>
      <c r="AD878" s="71"/>
      <c r="AE878" s="71"/>
      <c r="AF878" s="71"/>
    </row>
    <row r="879" spans="1:32" ht="21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  <c r="AA879" s="71"/>
      <c r="AB879" s="71"/>
      <c r="AC879" s="71"/>
      <c r="AD879" s="71"/>
      <c r="AE879" s="71"/>
      <c r="AF879" s="71"/>
    </row>
    <row r="880" spans="1:32" ht="21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  <c r="AA880" s="71"/>
      <c r="AB880" s="71"/>
      <c r="AC880" s="71"/>
      <c r="AD880" s="71"/>
      <c r="AE880" s="71"/>
      <c r="AF880" s="71"/>
    </row>
    <row r="881" spans="1:32" ht="21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  <c r="AA881" s="71"/>
      <c r="AB881" s="71"/>
      <c r="AC881" s="71"/>
      <c r="AD881" s="71"/>
      <c r="AE881" s="71"/>
      <c r="AF881" s="71"/>
    </row>
    <row r="882" spans="1:32" ht="21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  <c r="AA882" s="71"/>
      <c r="AB882" s="71"/>
      <c r="AC882" s="71"/>
      <c r="AD882" s="71"/>
      <c r="AE882" s="71"/>
      <c r="AF882" s="71"/>
    </row>
    <row r="883" spans="1:32" ht="21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  <c r="AA883" s="71"/>
      <c r="AB883" s="71"/>
      <c r="AC883" s="71"/>
      <c r="AD883" s="71"/>
      <c r="AE883" s="71"/>
      <c r="AF883" s="71"/>
    </row>
    <row r="884" spans="1:32" ht="21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  <c r="AA884" s="71"/>
      <c r="AB884" s="71"/>
      <c r="AC884" s="71"/>
      <c r="AD884" s="71"/>
      <c r="AE884" s="71"/>
      <c r="AF884" s="71"/>
    </row>
    <row r="885" spans="1:32" ht="21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  <c r="AA885" s="71"/>
      <c r="AB885" s="71"/>
      <c r="AC885" s="71"/>
      <c r="AD885" s="71"/>
      <c r="AE885" s="71"/>
      <c r="AF885" s="71"/>
    </row>
    <row r="886" spans="1:32" ht="21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  <c r="AA886" s="71"/>
      <c r="AB886" s="71"/>
      <c r="AC886" s="71"/>
      <c r="AD886" s="71"/>
      <c r="AE886" s="71"/>
      <c r="AF886" s="71"/>
    </row>
    <row r="887" spans="1:32" ht="21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  <c r="AA887" s="71"/>
      <c r="AB887" s="71"/>
      <c r="AC887" s="71"/>
      <c r="AD887" s="71"/>
      <c r="AE887" s="71"/>
      <c r="AF887" s="71"/>
    </row>
    <row r="888" spans="1:32" ht="21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  <c r="AA888" s="71"/>
      <c r="AB888" s="71"/>
      <c r="AC888" s="71"/>
      <c r="AD888" s="71"/>
      <c r="AE888" s="71"/>
      <c r="AF888" s="71"/>
    </row>
    <row r="889" spans="1:32" ht="21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  <c r="AA889" s="71"/>
      <c r="AB889" s="71"/>
      <c r="AC889" s="71"/>
      <c r="AD889" s="71"/>
      <c r="AE889" s="71"/>
      <c r="AF889" s="71"/>
    </row>
    <row r="890" spans="1:32" ht="21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  <c r="AA890" s="71"/>
      <c r="AB890" s="71"/>
      <c r="AC890" s="71"/>
      <c r="AD890" s="71"/>
      <c r="AE890" s="71"/>
      <c r="AF890" s="71"/>
    </row>
    <row r="891" spans="1:32" ht="21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  <c r="AA891" s="71"/>
      <c r="AB891" s="71"/>
      <c r="AC891" s="71"/>
      <c r="AD891" s="71"/>
      <c r="AE891" s="71"/>
      <c r="AF891" s="71"/>
    </row>
    <row r="892" spans="1:32" ht="21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  <c r="AA892" s="71"/>
      <c r="AB892" s="71"/>
      <c r="AC892" s="71"/>
      <c r="AD892" s="71"/>
      <c r="AE892" s="71"/>
      <c r="AF892" s="71"/>
    </row>
    <row r="893" spans="1:32" ht="21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  <c r="AA893" s="71"/>
      <c r="AB893" s="71"/>
      <c r="AC893" s="71"/>
      <c r="AD893" s="71"/>
      <c r="AE893" s="71"/>
      <c r="AF893" s="71"/>
    </row>
    <row r="894" spans="1:32" ht="21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  <c r="AA894" s="71"/>
      <c r="AB894" s="71"/>
      <c r="AC894" s="71"/>
      <c r="AD894" s="71"/>
      <c r="AE894" s="71"/>
      <c r="AF894" s="71"/>
    </row>
    <row r="895" spans="1:32" ht="21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  <c r="AA895" s="71"/>
      <c r="AB895" s="71"/>
      <c r="AC895" s="71"/>
      <c r="AD895" s="71"/>
      <c r="AE895" s="71"/>
      <c r="AF895" s="71"/>
    </row>
    <row r="896" spans="1:32" ht="21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  <c r="AA896" s="71"/>
      <c r="AB896" s="71"/>
      <c r="AC896" s="71"/>
      <c r="AD896" s="71"/>
      <c r="AE896" s="71"/>
      <c r="AF896" s="71"/>
    </row>
    <row r="897" spans="1:32" ht="21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  <c r="AA897" s="71"/>
      <c r="AB897" s="71"/>
      <c r="AC897" s="71"/>
      <c r="AD897" s="71"/>
      <c r="AE897" s="71"/>
      <c r="AF897" s="71"/>
    </row>
    <row r="898" spans="1:32" ht="21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  <c r="AA898" s="71"/>
      <c r="AB898" s="71"/>
      <c r="AC898" s="71"/>
      <c r="AD898" s="71"/>
      <c r="AE898" s="71"/>
      <c r="AF898" s="71"/>
    </row>
    <row r="899" spans="1:32" ht="21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  <c r="AA899" s="71"/>
      <c r="AB899" s="71"/>
      <c r="AC899" s="71"/>
      <c r="AD899" s="71"/>
      <c r="AE899" s="71"/>
      <c r="AF899" s="71"/>
    </row>
    <row r="900" spans="1:32" ht="21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  <c r="AA900" s="71"/>
      <c r="AB900" s="71"/>
      <c r="AC900" s="71"/>
      <c r="AD900" s="71"/>
      <c r="AE900" s="71"/>
      <c r="AF900" s="71"/>
    </row>
    <row r="901" spans="1:32" ht="21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</row>
    <row r="902" spans="1:32" ht="21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  <c r="AA902" s="71"/>
      <c r="AB902" s="71"/>
      <c r="AC902" s="71"/>
      <c r="AD902" s="71"/>
      <c r="AE902" s="71"/>
      <c r="AF902" s="71"/>
    </row>
    <row r="903" spans="1:32" ht="21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  <c r="AA903" s="71"/>
      <c r="AB903" s="71"/>
      <c r="AC903" s="71"/>
      <c r="AD903" s="71"/>
      <c r="AE903" s="71"/>
      <c r="AF903" s="71"/>
    </row>
    <row r="904" spans="1:32" ht="21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  <c r="AA904" s="71"/>
      <c r="AB904" s="71"/>
      <c r="AC904" s="71"/>
      <c r="AD904" s="71"/>
      <c r="AE904" s="71"/>
      <c r="AF904" s="71"/>
    </row>
    <row r="905" spans="1:32" ht="21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  <c r="AA905" s="71"/>
      <c r="AB905" s="71"/>
      <c r="AC905" s="71"/>
      <c r="AD905" s="71"/>
      <c r="AE905" s="71"/>
      <c r="AF905" s="71"/>
    </row>
    <row r="906" spans="1:32" ht="21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  <c r="AA906" s="71"/>
      <c r="AB906" s="71"/>
      <c r="AC906" s="71"/>
      <c r="AD906" s="71"/>
      <c r="AE906" s="71"/>
      <c r="AF906" s="71"/>
    </row>
    <row r="907" spans="1:32" ht="21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  <c r="AA907" s="71"/>
      <c r="AB907" s="71"/>
      <c r="AC907" s="71"/>
      <c r="AD907" s="71"/>
      <c r="AE907" s="71"/>
      <c r="AF907" s="71"/>
    </row>
    <row r="908" spans="1:32" ht="21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  <c r="AA908" s="71"/>
      <c r="AB908" s="71"/>
      <c r="AC908" s="71"/>
      <c r="AD908" s="71"/>
      <c r="AE908" s="71"/>
      <c r="AF908" s="71"/>
    </row>
    <row r="909" spans="1:32" ht="21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  <c r="AA909" s="71"/>
      <c r="AB909" s="71"/>
      <c r="AC909" s="71"/>
      <c r="AD909" s="71"/>
      <c r="AE909" s="71"/>
      <c r="AF909" s="71"/>
    </row>
    <row r="910" spans="1:32" ht="21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  <c r="AA910" s="71"/>
      <c r="AB910" s="71"/>
      <c r="AC910" s="71"/>
      <c r="AD910" s="71"/>
      <c r="AE910" s="71"/>
      <c r="AF910" s="71"/>
    </row>
    <row r="911" spans="1:32" ht="21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  <c r="AA911" s="71"/>
      <c r="AB911" s="71"/>
      <c r="AC911" s="71"/>
      <c r="AD911" s="71"/>
      <c r="AE911" s="71"/>
      <c r="AF911" s="71"/>
    </row>
    <row r="912" spans="1:32" ht="21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  <c r="AA912" s="71"/>
      <c r="AB912" s="71"/>
      <c r="AC912" s="71"/>
      <c r="AD912" s="71"/>
      <c r="AE912" s="71"/>
      <c r="AF912" s="71"/>
    </row>
    <row r="913" spans="1:32" ht="21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  <c r="AA913" s="71"/>
      <c r="AB913" s="71"/>
      <c r="AC913" s="71"/>
      <c r="AD913" s="71"/>
      <c r="AE913" s="71"/>
      <c r="AF913" s="71"/>
    </row>
    <row r="914" spans="1:32" ht="21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  <c r="AA914" s="71"/>
      <c r="AB914" s="71"/>
      <c r="AC914" s="71"/>
      <c r="AD914" s="71"/>
      <c r="AE914" s="71"/>
      <c r="AF914" s="71"/>
    </row>
    <row r="915" spans="1:32" ht="21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  <c r="AA915" s="71"/>
      <c r="AB915" s="71"/>
      <c r="AC915" s="71"/>
      <c r="AD915" s="71"/>
      <c r="AE915" s="71"/>
      <c r="AF915" s="71"/>
    </row>
    <row r="916" spans="1:32" ht="21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  <c r="AA916" s="71"/>
      <c r="AB916" s="71"/>
      <c r="AC916" s="71"/>
      <c r="AD916" s="71"/>
      <c r="AE916" s="71"/>
      <c r="AF916" s="71"/>
    </row>
    <row r="917" spans="1:32" ht="21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  <c r="AA917" s="71"/>
      <c r="AB917" s="71"/>
      <c r="AC917" s="71"/>
      <c r="AD917" s="71"/>
      <c r="AE917" s="71"/>
      <c r="AF917" s="71"/>
    </row>
    <row r="918" spans="1:32" ht="21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  <c r="AA918" s="71"/>
      <c r="AB918" s="71"/>
      <c r="AC918" s="71"/>
      <c r="AD918" s="71"/>
      <c r="AE918" s="71"/>
      <c r="AF918" s="71"/>
    </row>
    <row r="919" spans="1:32" ht="21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  <c r="AA919" s="71"/>
      <c r="AB919" s="71"/>
      <c r="AC919" s="71"/>
      <c r="AD919" s="71"/>
      <c r="AE919" s="71"/>
      <c r="AF919" s="71"/>
    </row>
    <row r="920" spans="1:32" ht="21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  <c r="AA920" s="71"/>
      <c r="AB920" s="71"/>
      <c r="AC920" s="71"/>
      <c r="AD920" s="71"/>
      <c r="AE920" s="71"/>
      <c r="AF920" s="71"/>
    </row>
    <row r="921" spans="1:32" ht="21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  <c r="AA921" s="71"/>
      <c r="AB921" s="71"/>
      <c r="AC921" s="71"/>
      <c r="AD921" s="71"/>
      <c r="AE921" s="71"/>
      <c r="AF921" s="71"/>
    </row>
    <row r="922" spans="1:32" ht="21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  <c r="AA922" s="71"/>
      <c r="AB922" s="71"/>
      <c r="AC922" s="71"/>
      <c r="AD922" s="71"/>
      <c r="AE922" s="71"/>
      <c r="AF922" s="71"/>
    </row>
    <row r="923" spans="1:32" ht="21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  <c r="AA923" s="71"/>
      <c r="AB923" s="71"/>
      <c r="AC923" s="71"/>
      <c r="AD923" s="71"/>
      <c r="AE923" s="71"/>
      <c r="AF923" s="71"/>
    </row>
    <row r="924" spans="1:32" ht="21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  <c r="AA924" s="71"/>
      <c r="AB924" s="71"/>
      <c r="AC924" s="71"/>
      <c r="AD924" s="71"/>
      <c r="AE924" s="71"/>
      <c r="AF924" s="71"/>
    </row>
    <row r="925" spans="1:32" ht="21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  <c r="AA925" s="71"/>
      <c r="AB925" s="71"/>
      <c r="AC925" s="71"/>
      <c r="AD925" s="71"/>
      <c r="AE925" s="71"/>
      <c r="AF925" s="71"/>
    </row>
    <row r="926" spans="1:32" ht="21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  <c r="AA926" s="71"/>
      <c r="AB926" s="71"/>
      <c r="AC926" s="71"/>
      <c r="AD926" s="71"/>
      <c r="AE926" s="71"/>
      <c r="AF926" s="71"/>
    </row>
    <row r="927" spans="1:32" ht="21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  <c r="AA927" s="71"/>
      <c r="AB927" s="71"/>
      <c r="AC927" s="71"/>
      <c r="AD927" s="71"/>
      <c r="AE927" s="71"/>
      <c r="AF927" s="71"/>
    </row>
    <row r="928" spans="1:32" ht="21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  <c r="AA928" s="71"/>
      <c r="AB928" s="71"/>
      <c r="AC928" s="71"/>
      <c r="AD928" s="71"/>
      <c r="AE928" s="71"/>
      <c r="AF928" s="71"/>
    </row>
    <row r="929" spans="1:32" ht="21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</row>
    <row r="930" spans="1:32" ht="21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  <c r="AA930" s="71"/>
      <c r="AB930" s="71"/>
      <c r="AC930" s="71"/>
      <c r="AD930" s="71"/>
      <c r="AE930" s="71"/>
      <c r="AF930" s="71"/>
    </row>
    <row r="931" spans="1:32" ht="21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  <c r="AA931" s="71"/>
      <c r="AB931" s="71"/>
      <c r="AC931" s="71"/>
      <c r="AD931" s="71"/>
      <c r="AE931" s="71"/>
      <c r="AF931" s="71"/>
    </row>
    <row r="932" spans="1:32" ht="21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  <c r="AA932" s="71"/>
      <c r="AB932" s="71"/>
      <c r="AC932" s="71"/>
      <c r="AD932" s="71"/>
      <c r="AE932" s="71"/>
      <c r="AF932" s="71"/>
    </row>
    <row r="933" spans="1:32" ht="21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  <c r="AA933" s="71"/>
      <c r="AB933" s="71"/>
      <c r="AC933" s="71"/>
      <c r="AD933" s="71"/>
      <c r="AE933" s="71"/>
      <c r="AF933" s="71"/>
    </row>
    <row r="934" spans="1:32" ht="21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  <c r="AA934" s="71"/>
      <c r="AB934" s="71"/>
      <c r="AC934" s="71"/>
      <c r="AD934" s="71"/>
      <c r="AE934" s="71"/>
      <c r="AF934" s="71"/>
    </row>
    <row r="935" spans="1:32" ht="21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  <c r="AA935" s="71"/>
      <c r="AB935" s="71"/>
      <c r="AC935" s="71"/>
      <c r="AD935" s="71"/>
      <c r="AE935" s="71"/>
      <c r="AF935" s="71"/>
    </row>
    <row r="936" spans="1:32" ht="21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  <c r="AA936" s="71"/>
      <c r="AB936" s="71"/>
      <c r="AC936" s="71"/>
      <c r="AD936" s="71"/>
      <c r="AE936" s="71"/>
      <c r="AF936" s="71"/>
    </row>
    <row r="937" spans="1:32" ht="21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  <c r="AA937" s="71"/>
      <c r="AB937" s="71"/>
      <c r="AC937" s="71"/>
      <c r="AD937" s="71"/>
      <c r="AE937" s="71"/>
      <c r="AF937" s="71"/>
    </row>
    <row r="938" spans="1:32" ht="21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  <c r="AA938" s="71"/>
      <c r="AB938" s="71"/>
      <c r="AC938" s="71"/>
      <c r="AD938" s="71"/>
      <c r="AE938" s="71"/>
      <c r="AF938" s="71"/>
    </row>
    <row r="939" spans="1:32" ht="21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  <c r="AA939" s="71"/>
      <c r="AB939" s="71"/>
      <c r="AC939" s="71"/>
      <c r="AD939" s="71"/>
      <c r="AE939" s="71"/>
      <c r="AF939" s="71"/>
    </row>
    <row r="940" spans="1:32" ht="21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  <c r="AA940" s="71"/>
      <c r="AB940" s="71"/>
      <c r="AC940" s="71"/>
      <c r="AD940" s="71"/>
      <c r="AE940" s="71"/>
      <c r="AF940" s="71"/>
    </row>
    <row r="941" spans="1:32" ht="21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  <c r="AA941" s="71"/>
      <c r="AB941" s="71"/>
      <c r="AC941" s="71"/>
      <c r="AD941" s="71"/>
      <c r="AE941" s="71"/>
      <c r="AF941" s="71"/>
    </row>
    <row r="942" spans="1:32" ht="21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  <c r="AA942" s="71"/>
      <c r="AB942" s="71"/>
      <c r="AC942" s="71"/>
      <c r="AD942" s="71"/>
      <c r="AE942" s="71"/>
      <c r="AF942" s="71"/>
    </row>
    <row r="943" spans="1:32" ht="21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  <c r="AA943" s="71"/>
      <c r="AB943" s="71"/>
      <c r="AC943" s="71"/>
      <c r="AD943" s="71"/>
      <c r="AE943" s="71"/>
      <c r="AF943" s="71"/>
    </row>
    <row r="944" spans="1:32" ht="21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  <c r="AA944" s="71"/>
      <c r="AB944" s="71"/>
      <c r="AC944" s="71"/>
      <c r="AD944" s="71"/>
      <c r="AE944" s="71"/>
      <c r="AF944" s="71"/>
    </row>
    <row r="945" spans="1:32" ht="21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  <c r="AA945" s="71"/>
      <c r="AB945" s="71"/>
      <c r="AC945" s="71"/>
      <c r="AD945" s="71"/>
      <c r="AE945" s="71"/>
      <c r="AF945" s="71"/>
    </row>
    <row r="946" spans="1:32" ht="21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  <c r="AA946" s="71"/>
      <c r="AB946" s="71"/>
      <c r="AC946" s="71"/>
      <c r="AD946" s="71"/>
      <c r="AE946" s="71"/>
      <c r="AF946" s="71"/>
    </row>
    <row r="947" spans="1:32" ht="21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  <c r="AA947" s="71"/>
      <c r="AB947" s="71"/>
      <c r="AC947" s="71"/>
      <c r="AD947" s="71"/>
      <c r="AE947" s="71"/>
      <c r="AF947" s="71"/>
    </row>
    <row r="948" spans="1:32" ht="21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  <c r="AA948" s="71"/>
      <c r="AB948" s="71"/>
      <c r="AC948" s="71"/>
      <c r="AD948" s="71"/>
      <c r="AE948" s="71"/>
      <c r="AF948" s="71"/>
    </row>
    <row r="949" spans="1:32" ht="21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  <c r="AA949" s="71"/>
      <c r="AB949" s="71"/>
      <c r="AC949" s="71"/>
      <c r="AD949" s="71"/>
      <c r="AE949" s="71"/>
      <c r="AF949" s="71"/>
    </row>
    <row r="950" spans="1:32" ht="21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  <c r="AA950" s="71"/>
      <c r="AB950" s="71"/>
      <c r="AC950" s="71"/>
      <c r="AD950" s="71"/>
      <c r="AE950" s="71"/>
      <c r="AF950" s="71"/>
    </row>
    <row r="951" spans="1:32" ht="21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  <c r="AA951" s="71"/>
      <c r="AB951" s="71"/>
      <c r="AC951" s="71"/>
      <c r="AD951" s="71"/>
      <c r="AE951" s="71"/>
      <c r="AF951" s="71"/>
    </row>
    <row r="952" spans="1:32" ht="21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  <c r="AA952" s="71"/>
      <c r="AB952" s="71"/>
      <c r="AC952" s="71"/>
      <c r="AD952" s="71"/>
      <c r="AE952" s="71"/>
      <c r="AF952" s="71"/>
    </row>
    <row r="953" spans="1:32" ht="21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  <c r="AA953" s="71"/>
      <c r="AB953" s="71"/>
      <c r="AC953" s="71"/>
      <c r="AD953" s="71"/>
      <c r="AE953" s="71"/>
      <c r="AF953" s="71"/>
    </row>
    <row r="954" spans="1:32" ht="21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  <c r="AA954" s="71"/>
      <c r="AB954" s="71"/>
      <c r="AC954" s="71"/>
      <c r="AD954" s="71"/>
      <c r="AE954" s="71"/>
      <c r="AF954" s="71"/>
    </row>
    <row r="955" spans="1:32" ht="21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  <c r="AA955" s="71"/>
      <c r="AB955" s="71"/>
      <c r="AC955" s="71"/>
      <c r="AD955" s="71"/>
      <c r="AE955" s="71"/>
      <c r="AF955" s="71"/>
    </row>
    <row r="956" spans="1:32" ht="21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  <c r="AA956" s="71"/>
      <c r="AB956" s="71"/>
      <c r="AC956" s="71"/>
      <c r="AD956" s="71"/>
      <c r="AE956" s="71"/>
      <c r="AF956" s="71"/>
    </row>
    <row r="957" spans="1:32" ht="21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  <c r="AA957" s="71"/>
      <c r="AB957" s="71"/>
      <c r="AC957" s="71"/>
      <c r="AD957" s="71"/>
      <c r="AE957" s="71"/>
      <c r="AF957" s="71"/>
    </row>
    <row r="958" spans="1:32" ht="21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  <c r="AA958" s="71"/>
      <c r="AB958" s="71"/>
      <c r="AC958" s="71"/>
      <c r="AD958" s="71"/>
      <c r="AE958" s="71"/>
      <c r="AF958" s="71"/>
    </row>
    <row r="959" spans="1:32" ht="21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  <c r="AA959" s="71"/>
      <c r="AB959" s="71"/>
      <c r="AC959" s="71"/>
      <c r="AD959" s="71"/>
      <c r="AE959" s="71"/>
      <c r="AF959" s="71"/>
    </row>
    <row r="960" spans="1:32" ht="21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  <c r="AA960" s="71"/>
      <c r="AB960" s="71"/>
      <c r="AC960" s="71"/>
      <c r="AD960" s="71"/>
      <c r="AE960" s="71"/>
      <c r="AF960" s="71"/>
    </row>
    <row r="961" spans="1:32" ht="21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  <c r="AA961" s="71"/>
      <c r="AB961" s="71"/>
      <c r="AC961" s="71"/>
      <c r="AD961" s="71"/>
      <c r="AE961" s="71"/>
      <c r="AF961" s="71"/>
    </row>
    <row r="962" spans="1:32" ht="21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  <c r="AA962" s="71"/>
      <c r="AB962" s="71"/>
      <c r="AC962" s="71"/>
      <c r="AD962" s="71"/>
      <c r="AE962" s="71"/>
      <c r="AF962" s="71"/>
    </row>
    <row r="963" spans="1:32" ht="21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  <c r="AA963" s="71"/>
      <c r="AB963" s="71"/>
      <c r="AC963" s="71"/>
      <c r="AD963" s="71"/>
      <c r="AE963" s="71"/>
      <c r="AF963" s="71"/>
    </row>
    <row r="964" spans="1:32" ht="21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  <c r="AA964" s="71"/>
      <c r="AB964" s="71"/>
      <c r="AC964" s="71"/>
      <c r="AD964" s="71"/>
      <c r="AE964" s="71"/>
      <c r="AF964" s="71"/>
    </row>
    <row r="965" spans="1:32" ht="21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  <c r="AA965" s="71"/>
      <c r="AB965" s="71"/>
      <c r="AC965" s="71"/>
      <c r="AD965" s="71"/>
      <c r="AE965" s="71"/>
      <c r="AF965" s="71"/>
    </row>
    <row r="966" spans="1:32" ht="21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  <c r="AA966" s="71"/>
      <c r="AB966" s="71"/>
      <c r="AC966" s="71"/>
      <c r="AD966" s="71"/>
      <c r="AE966" s="71"/>
      <c r="AF966" s="71"/>
    </row>
    <row r="967" spans="1:32" ht="21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  <c r="AA967" s="71"/>
      <c r="AB967" s="71"/>
      <c r="AC967" s="71"/>
      <c r="AD967" s="71"/>
      <c r="AE967" s="71"/>
      <c r="AF967" s="71"/>
    </row>
    <row r="968" spans="1:32" ht="21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  <c r="AA968" s="71"/>
      <c r="AB968" s="71"/>
      <c r="AC968" s="71"/>
      <c r="AD968" s="71"/>
      <c r="AE968" s="71"/>
      <c r="AF968" s="71"/>
    </row>
    <row r="969" spans="1:32" ht="21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  <c r="AA969" s="71"/>
      <c r="AB969" s="71"/>
      <c r="AC969" s="71"/>
      <c r="AD969" s="71"/>
      <c r="AE969" s="71"/>
      <c r="AF969" s="71"/>
    </row>
    <row r="970" spans="1:32" ht="21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  <c r="AA970" s="71"/>
      <c r="AB970" s="71"/>
      <c r="AC970" s="71"/>
      <c r="AD970" s="71"/>
      <c r="AE970" s="71"/>
      <c r="AF970" s="71"/>
    </row>
    <row r="971" spans="1:32" ht="21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  <c r="AA971" s="71"/>
      <c r="AB971" s="71"/>
      <c r="AC971" s="71"/>
      <c r="AD971" s="71"/>
      <c r="AE971" s="71"/>
      <c r="AF971" s="71"/>
    </row>
    <row r="972" spans="1:32" ht="21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  <c r="AA972" s="71"/>
      <c r="AB972" s="71"/>
      <c r="AC972" s="71"/>
      <c r="AD972" s="71"/>
      <c r="AE972" s="71"/>
      <c r="AF972" s="71"/>
    </row>
    <row r="973" spans="1:32" ht="21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  <c r="AA973" s="71"/>
      <c r="AB973" s="71"/>
      <c r="AC973" s="71"/>
      <c r="AD973" s="71"/>
      <c r="AE973" s="71"/>
      <c r="AF973" s="71"/>
    </row>
    <row r="974" spans="1:32" ht="21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  <c r="AA974" s="71"/>
      <c r="AB974" s="71"/>
      <c r="AC974" s="71"/>
      <c r="AD974" s="71"/>
      <c r="AE974" s="71"/>
      <c r="AF974" s="71"/>
    </row>
    <row r="975" spans="1:32" ht="21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  <c r="AA975" s="71"/>
      <c r="AB975" s="71"/>
      <c r="AC975" s="71"/>
      <c r="AD975" s="71"/>
      <c r="AE975" s="71"/>
      <c r="AF975" s="71"/>
    </row>
    <row r="976" spans="1:32" ht="21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  <c r="AA976" s="71"/>
      <c r="AB976" s="71"/>
      <c r="AC976" s="71"/>
      <c r="AD976" s="71"/>
      <c r="AE976" s="71"/>
      <c r="AF976" s="71"/>
    </row>
    <row r="977" spans="1:32" ht="21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  <c r="AA977" s="71"/>
      <c r="AB977" s="71"/>
      <c r="AC977" s="71"/>
      <c r="AD977" s="71"/>
      <c r="AE977" s="71"/>
      <c r="AF977" s="71"/>
    </row>
    <row r="978" spans="1:32" ht="21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  <c r="AA978" s="71"/>
      <c r="AB978" s="71"/>
      <c r="AC978" s="71"/>
      <c r="AD978" s="71"/>
      <c r="AE978" s="71"/>
      <c r="AF978" s="71"/>
    </row>
    <row r="979" spans="1:32" ht="21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  <c r="AA979" s="71"/>
      <c r="AB979" s="71"/>
      <c r="AC979" s="71"/>
      <c r="AD979" s="71"/>
      <c r="AE979" s="71"/>
      <c r="AF979" s="71"/>
    </row>
    <row r="980" spans="1:32" ht="21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  <c r="AA980" s="71"/>
      <c r="AB980" s="71"/>
      <c r="AC980" s="71"/>
      <c r="AD980" s="71"/>
      <c r="AE980" s="71"/>
      <c r="AF980" s="71"/>
    </row>
    <row r="981" spans="1:32" ht="21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  <c r="AA981" s="71"/>
      <c r="AB981" s="71"/>
      <c r="AC981" s="71"/>
      <c r="AD981" s="71"/>
      <c r="AE981" s="71"/>
      <c r="AF981" s="71"/>
    </row>
    <row r="982" spans="1:32" ht="21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  <c r="AA982" s="71"/>
      <c r="AB982" s="71"/>
      <c r="AC982" s="71"/>
      <c r="AD982" s="71"/>
      <c r="AE982" s="71"/>
      <c r="AF982" s="71"/>
    </row>
    <row r="983" spans="1:32" ht="21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  <c r="AA983" s="71"/>
      <c r="AB983" s="71"/>
      <c r="AC983" s="71"/>
      <c r="AD983" s="71"/>
      <c r="AE983" s="71"/>
      <c r="AF983" s="71"/>
    </row>
    <row r="984" spans="1:32" ht="21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  <c r="AA984" s="71"/>
      <c r="AB984" s="71"/>
      <c r="AC984" s="71"/>
      <c r="AD984" s="71"/>
      <c r="AE984" s="71"/>
      <c r="AF984" s="71"/>
    </row>
    <row r="985" spans="1:32" ht="21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  <c r="AA985" s="71"/>
      <c r="AB985" s="71"/>
      <c r="AC985" s="71"/>
      <c r="AD985" s="71"/>
      <c r="AE985" s="71"/>
      <c r="AF985" s="71"/>
    </row>
    <row r="986" spans="1:32" ht="21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  <c r="AA986" s="71"/>
      <c r="AB986" s="71"/>
      <c r="AC986" s="71"/>
      <c r="AD986" s="71"/>
      <c r="AE986" s="71"/>
      <c r="AF986" s="71"/>
    </row>
    <row r="987" spans="1:32" ht="21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  <c r="AA987" s="71"/>
      <c r="AB987" s="71"/>
      <c r="AC987" s="71"/>
      <c r="AD987" s="71"/>
      <c r="AE987" s="71"/>
      <c r="AF987" s="71"/>
    </row>
    <row r="988" spans="1:32" ht="21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  <c r="AA988" s="71"/>
      <c r="AB988" s="71"/>
      <c r="AC988" s="71"/>
      <c r="AD988" s="71"/>
      <c r="AE988" s="71"/>
      <c r="AF988" s="71"/>
    </row>
    <row r="989" spans="1:32" ht="21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  <c r="AA989" s="71"/>
      <c r="AB989" s="71"/>
      <c r="AC989" s="71"/>
      <c r="AD989" s="71"/>
      <c r="AE989" s="71"/>
      <c r="AF989" s="71"/>
    </row>
    <row r="990" spans="1:32" ht="21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  <c r="AA990" s="71"/>
      <c r="AB990" s="71"/>
      <c r="AC990" s="71"/>
      <c r="AD990" s="71"/>
      <c r="AE990" s="71"/>
      <c r="AF990" s="71"/>
    </row>
    <row r="991" spans="1:32" ht="21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</row>
    <row r="992" spans="1:32" ht="21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  <c r="AA992" s="71"/>
      <c r="AB992" s="71"/>
      <c r="AC992" s="71"/>
      <c r="AD992" s="71"/>
      <c r="AE992" s="71"/>
      <c r="AF992" s="71"/>
    </row>
    <row r="993" spans="1:32" ht="21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  <c r="AA993" s="71"/>
      <c r="AB993" s="71"/>
      <c r="AC993" s="71"/>
      <c r="AD993" s="71"/>
      <c r="AE993" s="71"/>
      <c r="AF993" s="71"/>
    </row>
    <row r="994" spans="1:32" ht="21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  <c r="AA994" s="71"/>
      <c r="AB994" s="71"/>
      <c r="AC994" s="71"/>
      <c r="AD994" s="71"/>
      <c r="AE994" s="71"/>
      <c r="AF994" s="71"/>
    </row>
    <row r="995" spans="1:32" ht="21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  <c r="AA995" s="71"/>
      <c r="AB995" s="71"/>
      <c r="AC995" s="71"/>
      <c r="AD995" s="71"/>
      <c r="AE995" s="71"/>
      <c r="AF995" s="71"/>
    </row>
    <row r="996" spans="1:32" ht="21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  <c r="AA996" s="71"/>
      <c r="AB996" s="71"/>
      <c r="AC996" s="71"/>
      <c r="AD996" s="71"/>
      <c r="AE996" s="71"/>
      <c r="AF996" s="71"/>
    </row>
    <row r="997" spans="1:32" ht="21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  <c r="AA997" s="71"/>
      <c r="AB997" s="71"/>
      <c r="AC997" s="71"/>
      <c r="AD997" s="71"/>
      <c r="AE997" s="71"/>
      <c r="AF997" s="71"/>
    </row>
    <row r="998" spans="1:32" ht="21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  <c r="AA998" s="71"/>
      <c r="AB998" s="71"/>
      <c r="AC998" s="71"/>
      <c r="AD998" s="71"/>
      <c r="AE998" s="71"/>
      <c r="AF998" s="71"/>
    </row>
    <row r="999" spans="1:32" ht="21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  <c r="AA999" s="71"/>
      <c r="AB999" s="71"/>
      <c r="AC999" s="71"/>
      <c r="AD999" s="71"/>
      <c r="AE999" s="71"/>
      <c r="AF999" s="71"/>
    </row>
    <row r="1000" spans="1:32" ht="21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  <c r="AA1000" s="71"/>
      <c r="AB1000" s="71"/>
      <c r="AC1000" s="71"/>
      <c r="AD1000" s="71"/>
      <c r="AE1000" s="71"/>
      <c r="AF1000" s="71"/>
    </row>
    <row r="1001" spans="1:32" ht="21" customHeight="1">
      <c r="A1001" s="71"/>
      <c r="B1001" s="71"/>
      <c r="C1001" s="71"/>
      <c r="D1001" s="71"/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71"/>
      <c r="S1001" s="71"/>
      <c r="T1001" s="71"/>
      <c r="U1001" s="71"/>
      <c r="V1001" s="71"/>
      <c r="W1001" s="71"/>
      <c r="X1001" s="71"/>
      <c r="Y1001" s="71"/>
      <c r="Z1001" s="71"/>
      <c r="AA1001" s="71"/>
      <c r="AB1001" s="71"/>
      <c r="AC1001" s="71"/>
      <c r="AD1001" s="71"/>
      <c r="AE1001" s="71"/>
      <c r="AF1001" s="71"/>
    </row>
    <row r="1002" spans="1:32" ht="21" customHeight="1">
      <c r="A1002" s="71"/>
      <c r="B1002" s="71"/>
      <c r="C1002" s="71"/>
      <c r="D1002" s="71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71"/>
      <c r="U1002" s="71"/>
      <c r="V1002" s="71"/>
      <c r="W1002" s="71"/>
      <c r="X1002" s="71"/>
      <c r="Y1002" s="71"/>
      <c r="Z1002" s="71"/>
      <c r="AA1002" s="71"/>
      <c r="AB1002" s="71"/>
      <c r="AC1002" s="71"/>
      <c r="AD1002" s="71"/>
      <c r="AE1002" s="71"/>
      <c r="AF1002" s="71"/>
    </row>
    <row r="1003" spans="1:32" ht="21" customHeight="1">
      <c r="A1003" s="71"/>
      <c r="B1003" s="71"/>
      <c r="C1003" s="71"/>
      <c r="D1003" s="71"/>
      <c r="E1003" s="71"/>
      <c r="F1003" s="71"/>
      <c r="G1003" s="71"/>
      <c r="H1003" s="71"/>
      <c r="I1003" s="71"/>
      <c r="J1003" s="71"/>
      <c r="K1003" s="71"/>
      <c r="L1003" s="71"/>
      <c r="M1003" s="71"/>
      <c r="N1003" s="71"/>
      <c r="O1003" s="71"/>
      <c r="P1003" s="71"/>
      <c r="Q1003" s="71"/>
      <c r="R1003" s="71"/>
      <c r="S1003" s="71"/>
      <c r="T1003" s="71"/>
      <c r="U1003" s="71"/>
      <c r="V1003" s="71"/>
      <c r="W1003" s="71"/>
      <c r="X1003" s="71"/>
      <c r="Y1003" s="71"/>
      <c r="Z1003" s="71"/>
      <c r="AA1003" s="71"/>
      <c r="AB1003" s="71"/>
      <c r="AC1003" s="71"/>
      <c r="AD1003" s="71"/>
      <c r="AE1003" s="71"/>
      <c r="AF1003" s="71"/>
    </row>
    <row r="1004" spans="1:32" ht="21" customHeight="1">
      <c r="A1004" s="71"/>
      <c r="B1004" s="71"/>
      <c r="C1004" s="71"/>
      <c r="D1004" s="71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71"/>
      <c r="U1004" s="71"/>
      <c r="V1004" s="71"/>
      <c r="W1004" s="71"/>
      <c r="X1004" s="71"/>
      <c r="Y1004" s="71"/>
      <c r="Z1004" s="71"/>
      <c r="AA1004" s="71"/>
      <c r="AB1004" s="71"/>
      <c r="AC1004" s="71"/>
      <c r="AD1004" s="71"/>
      <c r="AE1004" s="71"/>
      <c r="AF1004" s="71"/>
    </row>
    <row r="1005" spans="1:32" ht="21" customHeight="1">
      <c r="A1005" s="71"/>
      <c r="B1005" s="71"/>
      <c r="C1005" s="71"/>
      <c r="D1005" s="71"/>
      <c r="E1005" s="71"/>
      <c r="F1005" s="71"/>
      <c r="G1005" s="71"/>
      <c r="H1005" s="71"/>
      <c r="I1005" s="71"/>
      <c r="J1005" s="71"/>
      <c r="K1005" s="71"/>
      <c r="L1005" s="71"/>
      <c r="M1005" s="71"/>
      <c r="N1005" s="71"/>
      <c r="O1005" s="71"/>
      <c r="P1005" s="71"/>
      <c r="Q1005" s="71"/>
      <c r="R1005" s="71"/>
      <c r="S1005" s="71"/>
      <c r="T1005" s="71"/>
      <c r="U1005" s="71"/>
      <c r="V1005" s="71"/>
      <c r="W1005" s="71"/>
      <c r="X1005" s="71"/>
      <c r="Y1005" s="71"/>
      <c r="Z1005" s="71"/>
      <c r="AA1005" s="71"/>
      <c r="AB1005" s="71"/>
      <c r="AC1005" s="71"/>
      <c r="AD1005" s="71"/>
      <c r="AE1005" s="71"/>
      <c r="AF1005" s="71"/>
    </row>
    <row r="1006" spans="1:32" ht="21" customHeight="1">
      <c r="A1006" s="71"/>
      <c r="B1006" s="71"/>
      <c r="C1006" s="71"/>
      <c r="D1006" s="71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71"/>
      <c r="U1006" s="71"/>
      <c r="V1006" s="71"/>
      <c r="W1006" s="71"/>
      <c r="X1006" s="71"/>
      <c r="Y1006" s="71"/>
      <c r="Z1006" s="71"/>
      <c r="AA1006" s="71"/>
      <c r="AB1006" s="71"/>
      <c r="AC1006" s="71"/>
      <c r="AD1006" s="71"/>
      <c r="AE1006" s="71"/>
      <c r="AF1006" s="71"/>
    </row>
    <row r="1007" spans="1:32" ht="21" customHeight="1">
      <c r="A1007" s="71"/>
      <c r="B1007" s="71"/>
      <c r="C1007" s="71"/>
      <c r="D1007" s="71"/>
      <c r="E1007" s="71"/>
      <c r="F1007" s="71"/>
      <c r="G1007" s="71"/>
      <c r="H1007" s="71"/>
      <c r="I1007" s="71"/>
      <c r="J1007" s="71"/>
      <c r="K1007" s="71"/>
      <c r="L1007" s="71"/>
      <c r="M1007" s="71"/>
      <c r="N1007" s="71"/>
      <c r="O1007" s="71"/>
      <c r="P1007" s="71"/>
      <c r="Q1007" s="71"/>
      <c r="R1007" s="71"/>
      <c r="S1007" s="71"/>
      <c r="T1007" s="71"/>
      <c r="U1007" s="71"/>
      <c r="V1007" s="71"/>
      <c r="W1007" s="71"/>
      <c r="X1007" s="71"/>
      <c r="Y1007" s="71"/>
      <c r="Z1007" s="71"/>
      <c r="AA1007" s="71"/>
      <c r="AB1007" s="71"/>
      <c r="AC1007" s="71"/>
      <c r="AD1007" s="71"/>
      <c r="AE1007" s="71"/>
      <c r="AF1007" s="71"/>
    </row>
  </sheetData>
  <mergeCells count="2">
    <mergeCell ref="D6:F6"/>
    <mergeCell ref="H6:J6"/>
  </mergeCells>
  <pageMargins left="0.78740157480315" right="0.47244094488189" top="0.748031496062992" bottom="0.748031496062992" header="0" footer="0"/>
  <pageSetup firstPageNumber="10" useFirstPageNumber="1" orientation="portrait" paperSize="9" scale="68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51" max="9" man="1"/>
  </rowBreak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7" ma:contentTypeDescription="Create a new document." ma:contentTypeScope="" ma:versionID="c384b10fee35174415f9a620b642c812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1b1997f6f0e77376984626fe7c32df40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QFNPUR7M3UUJ-2063448130-18385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https://synteccon0.sharepoint.com/sites/IFS-ACC/_layouts/15/DocIdRedir.aspx?ID=QFNPUR7M3UUJ-2063448130-18385</Url>
      <Description>QFNPUR7M3UUJ-2063448130-18385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18CD8E-C82C-4992-9D89-AEC51C022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EE6F08-729C-4CAA-B929-0AC00C3B5DD5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dc2a7ff1-9d5c-48e7-a16d-d3747c12c538"/>
    <ds:schemaRef ds:uri="http://schemas.openxmlformats.org/package/2006/metadata/core-properties"/>
    <ds:schemaRef ds:uri="87331487-98d3-4325-bde7-2df1ab4c16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E2879BE-036C-4755-9945-74F70E62686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7926CF-FA19-47A4-885D-531B109648F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 3M</vt:lpstr>
      <vt:lpstr>PL9M</vt:lpstr>
      <vt:lpstr>PL 6M</vt:lpstr>
      <vt:lpstr>CH-Conso</vt:lpstr>
      <vt:lpstr>CH</vt:lpstr>
      <vt:lpstr>CF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ANUKOOL KARRUNLANJAKORN</cp:lastModifiedBy>
  <cp:lastPrinted>2024-08-11T19:52:38Z</cp:lastPrinted>
  <dcterms:created xsi:type="dcterms:W3CDTF">2019-03-12T07:27:50Z</dcterms:created>
  <dcterms:modified xsi:type="dcterms:W3CDTF">2024-08-13T10:39:57Z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54a7880e-963e-4458-a42d-23f8fb6b27cb</vt:lpwstr>
  </property>
  <property fmtid="{D5CDD505-2E9C-101B-9397-08002B2CF9AE}" pid="4" name="MediaServiceImageTags">
    <vt:lpwstr/>
  </property>
</Properties>
</file>