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IBI_DATA\Tumavadee\2024\FS send SET\Q2-2024\"/>
    </mc:Choice>
  </mc:AlternateContent>
  <xr:revisionPtr revIDLastSave="0" documentId="8_{A5C9BA44-11BD-4AAD-92A3-95A30147F95E}" xr6:coauthVersionLast="37" xr6:coauthVersionMax="37" xr10:uidLastSave="{00000000-0000-0000-0000-000000000000}"/>
  <bookViews>
    <workbookView xWindow="0" yWindow="0" windowWidth="20490" windowHeight="8940" tabRatio="811" xr2:uid="{8EE2BD2D-761B-4A20-91B8-21160E358DD8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" sheetId="10" r:id="rId6"/>
    <sheet name="กำไรขาดทุน 6 เดือน (2)" sheetId="11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>#REF!</definedName>
    <definedName name="_Us2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>#REF!</definedName>
    <definedName name="Asse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>#REF!</definedName>
    <definedName name="dfsr">[11]เงินกู้ธนชาติ!$B$4</definedName>
    <definedName name="DISCOUNT99">#REF!</definedName>
    <definedName name="DiscountRate_Base">[6]Assump!$I$4</definedName>
    <definedName name="DKK">'[12]ADJ - RATE'!$B$4</definedName>
    <definedName name="Duree">'[13]Sommaire général'!$D$3</definedName>
    <definedName name="DureeAnt">'[13]Sommaire général'!$D$4</definedName>
    <definedName name="ee">'[7]เงินกู้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[14]BOUGHT!#REF!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[8]Checking!$B$54</definedName>
    <definedName name="fre">#REF!</definedName>
    <definedName name="free">#REF!</definedName>
    <definedName name="fs">#REF!</definedName>
    <definedName name="fv">'[15]N-2'!#REF!</definedName>
    <definedName name="ghvj">[16]เงินกู้ธนชาติ!$B$4</definedName>
    <definedName name="h">[16]เงินกู้ธนชาติ!$G$2</definedName>
    <definedName name="Heading">#REF!</definedName>
    <definedName name="hjjkkkl">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[17]Summary!$E$14</definedName>
    <definedName name="iuoo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>#REF!</definedName>
    <definedName name="LIT">'[12]ADJ - RATE'!$B$2</definedName>
    <definedName name="ll">#REF!</definedName>
    <definedName name="lll">[11]เงินกู้ธนชาติ!$F$15</definedName>
    <definedName name="Loan">[16]เงินกู้ธนชาติ!$B$4</definedName>
    <definedName name="Loan1">'[16]เงินกู้ MGC'!$B$4</definedName>
    <definedName name="Loannn">[18]เงินกู้ธนชาติ!$B$4</definedName>
    <definedName name="Long">[16]เงินกู้ธนชาติ!$F$15</definedName>
    <definedName name="Long1">'[16]เงินกู้ MGC'!$F$15</definedName>
    <definedName name="Longgg">'[18]เงินกู้ MGC'!$F$15</definedName>
    <definedName name="Longggg">[18]เงินกู้ธนชาติ!$F$15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>#REF!</definedName>
    <definedName name="Monthly">[8]Checking!$C$53</definedName>
    <definedName name="nnn">#REF!</definedName>
    <definedName name="NSProjectionMethodIndex">'[19]Non-Statistical Sampling Master'!$C$63</definedName>
    <definedName name="NSRequiredLevelOfEvidenceItems">'[19]Non-Statistical Sampling Master'!$C$50:$C$53</definedName>
    <definedName name="NSTargetedTestingItems">'[19]Two Step Revenue Testing Master'!$E$47</definedName>
    <definedName name="oldData">#REF!</definedName>
    <definedName name="oo">#REF!</definedName>
    <definedName name="OUI">#REF!</definedName>
    <definedName name="PIE">'[19]Two Step Revenue Testing Master'!$C$87</definedName>
    <definedName name="poil">#REF!</definedName>
    <definedName name="pom">#REF!</definedName>
    <definedName name="pp">#REF!</definedName>
    <definedName name="_xlnm.Print_Area" localSheetId="3">'กำไรขาดทุน 3 เดือน'!$A$1:$J$41</definedName>
    <definedName name="_xlnm.Print_Area" localSheetId="4">'กำไรขาดทุน 3 เดือน (2)'!$A$1:$J$22</definedName>
    <definedName name="_xlnm.Print_Area" localSheetId="5">'กำไรขาดทุน 6 เดือน'!$A$1:$J$41</definedName>
    <definedName name="_xlnm.Print_Area" localSheetId="6">'กำไรขาดทุน 6 เดือน (2)'!$A$1:$J$22</definedName>
    <definedName name="_xlnm.Print_Area" localSheetId="9">งบกระแสเงินสด1!$A$1:$H$41</definedName>
    <definedName name="_xlnm.Print_Area" localSheetId="10">งบกระแสเงินสด2!$A$1:$I$40</definedName>
    <definedName name="_xlnm.Print_Area" localSheetId="2">ส่วนทุน!$A$1:$I$26</definedName>
    <definedName name="_xlnm.Print_Area" localSheetId="8">'ส่วนป.ป(เดี่ยว)'!$A$1:$N$21</definedName>
    <definedName name="_xlnm.Print_Area" localSheetId="7">'ส่วนปป(รวม)'!$A$1:$Z$26</definedName>
    <definedName name="_xlnm.Print_Area" localSheetId="0">สินทรัพย์!$A$1:$J$37</definedName>
    <definedName name="_xlnm.Print_Area" localSheetId="1">หนี้สิน!$A$1:$J$40</definedName>
    <definedName name="_xlnm.Print_Area">'[15]N-2'!#REF!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[7]เงินกู้ธนชาติ!$E$17</definedName>
    <definedName name="Reinstatement">[6]Assump!$B$10</definedName>
    <definedName name="RM">'[12]ADJ - RATE'!$B$5</definedName>
    <definedName name="rty">[16]เงินกู้ธนชาติ!$G$2</definedName>
    <definedName name="S1s" hidden="1">[2]明細!#REF!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'[3]ADJ - RATE'!#REF!</definedName>
    <definedName name="Scenario">[6]Assump!$B$3</definedName>
    <definedName name="Short">[16]เงินกู้ธนชาติ!$E$17</definedName>
    <definedName name="short1">'[16]เงินกู้ MGC'!$E$17</definedName>
    <definedName name="shortt1">'[18]เงินกู้ MGC'!$E$17</definedName>
    <definedName name="shorttt">'[18]เงินกู้ MGC'!$E$17</definedName>
    <definedName name="ss" hidden="1">[2]明細!#REF!</definedName>
    <definedName name="TB">'[20]2002'!$A$2:$H$301</definedName>
    <definedName name="tbold">#REF!</definedName>
    <definedName name="tribal">#REF!</definedName>
    <definedName name="TTDesiredLevelOfEvidenceItems">'[19]Global Data'!$B$92:$B$95</definedName>
    <definedName name="TwoStepMisstatementIdentified">'[19]Two Step Revenue Testing Master'!$C$85</definedName>
    <definedName name="TwoStepTolerableEstMisstmtCalc">'[19]Two Step Revenue Testing Master'!$T$45</definedName>
    <definedName name="UR_REVENUE5\DESCRIPTION_0G">[4]IR!#REF!</definedName>
    <definedName name="US">'[12]ADJ - RATE'!$B$3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'[15]N-2'!#REF!</definedName>
    <definedName name="ytuio">#REF!</definedName>
    <definedName name="しさん">'[21]22'!#REF!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[22]Summary!$E$15</definedName>
    <definedName name="ฟๅ">#REF!</definedName>
    <definedName name="หุ้นกู้">#REF!</definedName>
    <definedName name="ออ" hidden="1">[2]明細!#REF!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5" i="6" l="1"/>
  <c r="V24" i="6"/>
  <c r="V23" i="6"/>
  <c r="V22" i="6"/>
  <c r="V21" i="6"/>
  <c r="V18" i="6"/>
  <c r="V17" i="6"/>
  <c r="V16" i="6"/>
  <c r="V15" i="6"/>
  <c r="V14" i="6"/>
  <c r="D36" i="1" l="1"/>
  <c r="N14" i="7"/>
  <c r="N13" i="7"/>
  <c r="Z17" i="6"/>
  <c r="T17" i="6"/>
  <c r="Z15" i="6"/>
  <c r="Z16" i="6"/>
  <c r="Z14" i="6"/>
  <c r="T15" i="6"/>
  <c r="T16" i="6"/>
  <c r="T14" i="6"/>
  <c r="C25" i="9" l="1"/>
  <c r="C15" i="9"/>
  <c r="H24" i="4"/>
  <c r="C21" i="3" l="1"/>
  <c r="H20" i="7"/>
  <c r="F20" i="7"/>
  <c r="D20" i="7"/>
  <c r="B24" i="6" l="1"/>
  <c r="D24" i="6"/>
  <c r="F24" i="6"/>
  <c r="H24" i="6"/>
  <c r="L24" i="6"/>
  <c r="P24" i="6"/>
  <c r="R24" i="6"/>
  <c r="Z21" i="6"/>
  <c r="T21" i="6"/>
  <c r="G25" i="9" l="1"/>
  <c r="H16" i="10" l="1"/>
  <c r="H16" i="4" l="1"/>
  <c r="I25" i="9" l="1"/>
  <c r="E25" i="9"/>
  <c r="N18" i="7"/>
  <c r="T22" i="6"/>
  <c r="Z20" i="6"/>
  <c r="T20" i="6"/>
  <c r="F34" i="1"/>
  <c r="T23" i="6" l="1"/>
  <c r="N24" i="6"/>
  <c r="Z22" i="6"/>
  <c r="X24" i="6"/>
  <c r="H28" i="8"/>
  <c r="H39" i="8" s="1"/>
  <c r="D28" i="8"/>
  <c r="L21" i="7"/>
  <c r="L20" i="7"/>
  <c r="L15" i="7"/>
  <c r="L16" i="7" s="1"/>
  <c r="L25" i="6"/>
  <c r="L18" i="6"/>
  <c r="D39" i="8" l="1"/>
  <c r="T24" i="6"/>
  <c r="J16" i="4"/>
  <c r="J21" i="1"/>
  <c r="F21" i="1"/>
  <c r="E21" i="3"/>
  <c r="H37" i="4"/>
  <c r="H21" i="1"/>
  <c r="D21" i="1"/>
  <c r="Z23" i="6" l="1"/>
  <c r="Z24" i="6" s="1"/>
  <c r="E15" i="9"/>
  <c r="I15" i="9"/>
  <c r="F37" i="10"/>
  <c r="J17" i="11" l="1"/>
  <c r="F17" i="11"/>
  <c r="D17" i="11"/>
  <c r="J12" i="11"/>
  <c r="F12" i="11"/>
  <c r="D12" i="11"/>
  <c r="J37" i="10"/>
  <c r="H37" i="10"/>
  <c r="D37" i="10"/>
  <c r="J24" i="10"/>
  <c r="H24" i="10"/>
  <c r="H26" i="10" s="1"/>
  <c r="F24" i="10"/>
  <c r="D24" i="10"/>
  <c r="J16" i="10"/>
  <c r="F16" i="10"/>
  <c r="D16" i="10"/>
  <c r="J17" i="5"/>
  <c r="F17" i="5"/>
  <c r="J12" i="5"/>
  <c r="F12" i="5"/>
  <c r="G15" i="9"/>
  <c r="H41" i="8"/>
  <c r="I28" i="9" s="1"/>
  <c r="D41" i="8"/>
  <c r="E28" i="9" s="1"/>
  <c r="E31" i="9" s="1"/>
  <c r="B20" i="7"/>
  <c r="J15" i="7"/>
  <c r="J16" i="7" s="1"/>
  <c r="H15" i="7"/>
  <c r="H16" i="7" s="1"/>
  <c r="F15" i="7"/>
  <c r="F16" i="7" s="1"/>
  <c r="D15" i="7"/>
  <c r="D16" i="7" s="1"/>
  <c r="B15" i="7"/>
  <c r="R25" i="6"/>
  <c r="P25" i="6"/>
  <c r="H25" i="6"/>
  <c r="F25" i="6"/>
  <c r="D25" i="6"/>
  <c r="B25" i="6"/>
  <c r="X25" i="6"/>
  <c r="J24" i="6"/>
  <c r="J25" i="6" s="1"/>
  <c r="R18" i="6"/>
  <c r="P18" i="6"/>
  <c r="H18" i="6"/>
  <c r="F18" i="6"/>
  <c r="D18" i="6"/>
  <c r="B18" i="6"/>
  <c r="X18" i="6"/>
  <c r="D17" i="5"/>
  <c r="D12" i="5"/>
  <c r="J37" i="4"/>
  <c r="F37" i="4"/>
  <c r="D37" i="4"/>
  <c r="J24" i="4"/>
  <c r="F24" i="4"/>
  <c r="D24" i="4"/>
  <c r="F16" i="4"/>
  <c r="D16" i="4"/>
  <c r="I21" i="3"/>
  <c r="I23" i="3" s="1"/>
  <c r="E23" i="3"/>
  <c r="C23" i="3"/>
  <c r="J37" i="2"/>
  <c r="H37" i="2"/>
  <c r="F37" i="2"/>
  <c r="D37" i="2"/>
  <c r="J27" i="2"/>
  <c r="H27" i="2"/>
  <c r="F27" i="2"/>
  <c r="D27" i="2"/>
  <c r="J34" i="1"/>
  <c r="D34" i="1"/>
  <c r="B16" i="7" l="1"/>
  <c r="N15" i="7"/>
  <c r="N16" i="7" s="1"/>
  <c r="I31" i="9"/>
  <c r="J39" i="2"/>
  <c r="I25" i="3" s="1"/>
  <c r="F26" i="4"/>
  <c r="F28" i="4" s="1"/>
  <c r="F30" i="4" s="1"/>
  <c r="F39" i="4" s="1"/>
  <c r="D26" i="10"/>
  <c r="D28" i="10" s="1"/>
  <c r="D30" i="10" s="1"/>
  <c r="D26" i="4"/>
  <c r="D28" i="4" s="1"/>
  <c r="D30" i="4" s="1"/>
  <c r="D39" i="4" s="1"/>
  <c r="F39" i="2"/>
  <c r="E25" i="3" s="1"/>
  <c r="J36" i="1"/>
  <c r="F21" i="7"/>
  <c r="F36" i="1"/>
  <c r="H21" i="7"/>
  <c r="D21" i="7"/>
  <c r="H28" i="10"/>
  <c r="H30" i="10" s="1"/>
  <c r="F26" i="10"/>
  <c r="J26" i="10"/>
  <c r="J26" i="4"/>
  <c r="J28" i="4" s="1"/>
  <c r="J30" i="4" s="1"/>
  <c r="J39" i="4" s="1"/>
  <c r="H39" i="2"/>
  <c r="D39" i="2"/>
  <c r="C25" i="3" s="1"/>
  <c r="H26" i="4"/>
  <c r="H28" i="4" s="1"/>
  <c r="H30" i="4" s="1"/>
  <c r="B21" i="7"/>
  <c r="T18" i="6"/>
  <c r="T25" i="6"/>
  <c r="J18" i="6"/>
  <c r="N18" i="6"/>
  <c r="N25" i="6"/>
  <c r="D39" i="10" l="1"/>
  <c r="B28" i="8"/>
  <c r="B39" i="8" s="1"/>
  <c r="B41" i="8" s="1"/>
  <c r="C28" i="9" s="1"/>
  <c r="C31" i="9" s="1"/>
  <c r="H39" i="10"/>
  <c r="H17" i="11" s="1"/>
  <c r="E26" i="3"/>
  <c r="I26" i="3"/>
  <c r="H39" i="4"/>
  <c r="H17" i="5" s="1"/>
  <c r="J28" i="10"/>
  <c r="J30" i="10" s="1"/>
  <c r="F28" i="10"/>
  <c r="C26" i="3"/>
  <c r="Z18" i="6"/>
  <c r="Z25" i="6"/>
  <c r="F28" i="8" l="1"/>
  <c r="F39" i="8" s="1"/>
  <c r="F41" i="8" s="1"/>
  <c r="G28" i="9" s="1"/>
  <c r="G31" i="9" s="1"/>
  <c r="H12" i="5"/>
  <c r="H12" i="11"/>
  <c r="F30" i="10"/>
  <c r="J39" i="10"/>
  <c r="N19" i="7" l="1"/>
  <c r="N20" i="7" s="1"/>
  <c r="N21" i="7" s="1"/>
  <c r="J20" i="7"/>
  <c r="J21" i="7" s="1"/>
  <c r="G21" i="3" s="1"/>
  <c r="G23" i="3" s="1"/>
  <c r="F39" i="10"/>
  <c r="G25" i="3" l="1"/>
  <c r="H34" i="1"/>
  <c r="H36" i="1" s="1"/>
  <c r="G26" i="3" l="1"/>
</calcChain>
</file>

<file path=xl/sharedStrings.xml><?xml version="1.0" encoding="utf-8"?>
<sst xmlns="http://schemas.openxmlformats.org/spreadsheetml/2006/main" count="403" uniqueCount="230">
  <si>
    <t>บริษัท ซีเฟรชอินดัสตรี จำกัด (มหาชน) และบริษัทย่อย</t>
  </si>
  <si>
    <t>พันบาท</t>
  </si>
  <si>
    <t>งบการเงินรวม</t>
  </si>
  <si>
    <t>งบการเงินเฉพาะกิจการ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</si>
  <si>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</si>
  <si>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</si>
  <si>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</si>
  <si>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</si>
  <si>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</si>
  <si>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</si>
  <si>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</si>
  <si>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</si>
  <si>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</si>
  <si>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</si>
  <si>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</si>
  <si>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</si>
  <si>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</si>
  <si>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</si>
  <si>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</si>
  <si>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</si>
  <si>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</si>
  <si>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</si>
  <si>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</si>
  <si>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</si>
  <si>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</si>
  <si>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</si>
  <si>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</si>
  <si>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</si>
  <si>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</si>
  <si>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</si>
  <si>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>เงินกู้ยืมระยะสั้นจากบุคคลและกิจการที่เกี่ยวข้องกัน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</si>
  <si>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</si>
  <si>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</si>
  <si>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</si>
  <si>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</si>
  <si>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</si>
  <si>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</si>
  <si>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</si>
  <si>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</si>
  <si>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</si>
  <si>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</si>
  <si>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</si>
  <si>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</si>
  <si>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</si>
  <si>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</si>
  <si>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</si>
  <si>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</si>
  <si>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</si>
  <si>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</si>
  <si>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</si>
  <si>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</si>
  <si>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</si>
  <si>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</si>
  <si>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</si>
  <si>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</si>
  <si>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2566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</si>
  <si>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</si>
  <si>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</si>
  <si>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</si>
  <si>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</si>
  <si>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</si>
  <si>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</si>
  <si>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</si>
  <si>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</si>
  <si>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</si>
  <si>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</si>
  <si>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</si>
  <si>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</si>
  <si>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กำไร (ขาดทุน) สำหรับงวด</t>
  </si>
  <si>
    <t xml:space="preserve">    กำไรหรือขาดทุนในภายหลัง</t>
  </si>
  <si>
    <t>กำไรขาดทุนเบ็ดเสร็จอื่นสำหรับงวด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</si>
  <si>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</si>
  <si>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</si>
  <si>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>กำไรต่อหุ้นขั้นพื้นฐาน / ปรับลด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</si>
  <si>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</si>
  <si>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</si>
  <si>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</si>
  <si>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</si>
  <si>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ส่วนเกินจากการลงทุน</t>
  </si>
  <si>
    <t>ส่วนเกินจากการ</t>
  </si>
  <si>
    <t>รวม</t>
  </si>
  <si>
    <t>ส่วนได้เสีย</t>
  </si>
  <si>
    <t>ส่วนเกิน</t>
  </si>
  <si>
    <t>ส่วนเกินทุน</t>
  </si>
  <si>
    <t>สำรองตาม</t>
  </si>
  <si>
    <t>ยังไม่ได้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</si>
  <si>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</si>
  <si>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</si>
  <si>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</si>
  <si>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</si>
  <si>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มูลค่าหุ้นสามัญ</t>
  </si>
  <si>
    <t>หุ้นทุนซื้อคืน</t>
  </si>
  <si>
    <t>กฎหมาย</t>
  </si>
  <si>
    <t>จัดสรร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</si>
  <si>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</si>
  <si>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</si>
  <si>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</si>
  <si>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</si>
  <si>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</si>
  <si>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กำไรสำหรับงวด</t>
  </si>
  <si>
    <t>ยอดคงเหลือ ณ วันที่ 1 มกราคม 2566</t>
  </si>
  <si>
    <t xml:space="preserve"> 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</si>
  <si>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</si>
  <si>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</si>
  <si>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</si>
  <si>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ค่าเสื่อมราคาและค่าตัดจำหน่าย</t>
  </si>
  <si>
    <t>ค่าเผื่อ (กลับรายการค่าเผื่อ) การลดมูลค่าของสินค้าคงเหลือ</t>
  </si>
  <si>
    <t>กลับรายการค่าเผื่อการลดมูลค่าของสินทรัพย์ชีวภาพ</t>
  </si>
  <si>
    <t>กำไรจากการจำหน่ายสินทรัพย์ถาวร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</si>
  <si>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</si>
  <si>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</si>
  <si>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</si>
  <si>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</si>
  <si>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</si>
  <si>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</si>
  <si>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</si>
  <si>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</si>
  <si>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</si>
  <si>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</si>
  <si>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</si>
  <si>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</si>
  <si>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</si>
  <si>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</si>
  <si>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</si>
  <si>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</si>
  <si>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</si>
  <si>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</si>
  <si>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</si>
  <si>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</si>
  <si>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</si>
  <si>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</si>
  <si>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</si>
  <si>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</si>
  <si>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สิทธิการใช้สินทรัพย์เพิ่มขึ้นจากหนี้สินตามสัญญาเช่า</t>
  </si>
  <si>
    <t>สำหรับงวดหกเดือนสิ้นสุดวันที่ 30 มิถุนายน (ยังไม่ได้ตรวจสอบ แต่สอบทานแล้ว)</t>
  </si>
  <si>
    <t>สำหรับงวดสามเดือนสิ้นสุดวันที่ 30 มิถุนายน (ยังไม่ได้ตรวจสอบ แต่สอบทานแล้ว)</t>
  </si>
  <si>
    <t>ยอดคงเหลือ ณ วันที่ 30 มิถุนายน 2566</t>
  </si>
  <si>
    <t>ขาดทุนสำหรับงวด</t>
  </si>
  <si>
    <t>กำไรจากการเปลี่ยนแปลงสัญญาเช่า</t>
  </si>
  <si>
    <t>กำไรก่อนต้นทุนทางการเงินและภาษีเงินได้</t>
  </si>
  <si>
    <t>กำไรก่อนภาษีเงินได้</t>
  </si>
  <si>
    <t>กำไร (ขาดทุน) ต่อหุ้นขั้นพื้นฐาน / ปรับลด</t>
  </si>
  <si>
    <t>กำไรจากอัตราแลกเปลี่ยนเงินตราต่างประเทศที่ยังไม่เกิดขึ้นจริง</t>
  </si>
  <si>
    <t>30 มิถุนายน 2567</t>
  </si>
  <si>
    <t>31 ธันวาคม 2566</t>
  </si>
  <si>
    <t>ลูกหนี้การค้าและลูกหนี้หมุนเวียนอื่น</t>
  </si>
  <si>
    <t>เงินให้กู้ยืมระยะสั้นแก่บุคคลที่เกี่ยวข้องกัน</t>
  </si>
  <si>
    <t>สินทรัพย์ชีวภาพหมุนเวียน</t>
  </si>
  <si>
    <t>สินทรัพย์ทางการเงินหมุนเวียนอื่น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</si>
  <si>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</si>
  <si>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</si>
  <si>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</si>
  <si>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>เจ้าหนี้การค้าและเจ้าหนี้หมุนเวียนอื่น</t>
  </si>
  <si>
    <t xml:space="preserve">    - ประมาณการหนี้สินหมุนเวียนสำหรับ</t>
  </si>
  <si>
    <t>ผลประโยชน์พนักงาน</t>
  </si>
  <si>
    <t>ภาษีเงินได้นิติบุคคลค้างจ่าย</t>
  </si>
  <si>
    <t>หนี้สินทางการเงินหมุนเวียนอื่น</t>
  </si>
  <si>
    <t xml:space="preserve">หนี้สินตามสัญญาเช่า </t>
  </si>
  <si>
    <t>ประมาณการหนี้สินไม่หมุนเวียนสำหรับ</t>
  </si>
  <si>
    <t>2567</t>
  </si>
  <si>
    <t>ผลกำไรจากการวัดมูลค่า</t>
  </si>
  <si>
    <t>ใหม่ของผลประโยชน์</t>
  </si>
  <si>
    <t>พนักงานที่กำหนดไว้</t>
  </si>
  <si>
    <t>ยอดคงเหลือ ณ วันที่ 1 มกราคม 2567</t>
  </si>
  <si>
    <t>ยอดคงเหลือ ณ วันที่ 30 มิถุนายน 2567</t>
  </si>
  <si>
    <t>องค์ประกอบอื่น</t>
  </si>
  <si>
    <t>ของส่วนของ</t>
  </si>
  <si>
    <t>6, 17</t>
  </si>
  <si>
    <t>กำไรจากอัตราแลกเปลี่ยนเงินตราต่างประเทศ</t>
  </si>
  <si>
    <t>ต้นทุนในการจัดจำหน่าย</t>
  </si>
  <si>
    <t>ขาดทุนจากการปรับมูลค่ายุติธรรม</t>
  </si>
  <si>
    <t xml:space="preserve">     ผลต่างของอัตราแลกเปลี่ยน</t>
  </si>
  <si>
    <t>รายการปรับปรุงกระทบกำไร (ขาดทุน)</t>
  </si>
  <si>
    <t>ผลประโยชน์พนักงานจ่าย</t>
  </si>
  <si>
    <t>ภาษีเงินได้จ่ายออก</t>
  </si>
  <si>
    <t>เงินสดรับจากการลดทุนจดทะเบียนในบริษัทย่อย</t>
  </si>
  <si>
    <t xml:space="preserve">  จากสถาบันการเงินลดลง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</si>
  <si>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</si>
  <si>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</si>
  <si>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</si>
  <si>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</si>
  <si>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เงินสดและรายการเทียบเท่าเงินสดต้นงวด</t>
  </si>
  <si>
    <t>ผลต่างของ</t>
  </si>
  <si>
    <t>อัตราแลกเปลี่ยน</t>
  </si>
  <si>
    <t>จากการแปลงค่างบการเงิน</t>
  </si>
  <si>
    <t>เงินสดสุทธิใช้ไปในกิจกรรมจัดหาเงิน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</si>
  <si>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</si>
  <si>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</si>
  <si>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เงินให้กู้ยืมระยะยาวและดอกเบี้ยค้างรับ</t>
  </si>
  <si>
    <t>ค่าใช้จ่ายภาษีเงินได้</t>
  </si>
  <si>
    <t>ค่าความนิยม</t>
  </si>
  <si>
    <t>เจ้าหนี้ค่าซื้อสินทรัพย์ถาวร</t>
  </si>
  <si>
    <t>เงินกู้ยืมระยะยาวจากสถาบันการเงิน</t>
  </si>
  <si>
    <t>รายได้ทางการเงิน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</si>
  <si>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</si>
  <si>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</si>
  <si>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เงินปันผลจ่าย</t>
  </si>
  <si>
    <t>หักกลบเงินให้กู้ยืมแก่บุคคลที่เกี่ยวข้องกัน</t>
  </si>
  <si>
    <t>เงินให้กู้ยืมแก่กิจการที่เกี่ยวข้องกัน</t>
  </si>
  <si>
    <t>11, 17</t>
  </si>
  <si>
    <t>5, 17</t>
  </si>
  <si>
    <t xml:space="preserve">กำไรเบ็ดเสร็จอื่น </t>
  </si>
  <si>
    <t>ขาดทุนจากการปรับปรุงมูลค่ายุติธรรม</t>
  </si>
  <si>
    <t xml:space="preserve">เงินกู้ยืมระยะยาวจากกิจการอื่น </t>
  </si>
  <si>
    <t xml:space="preserve">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</si>
  <si>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แก่กิจการที่เกี่ยวข้องกัน</t>
  </si>
  <si>
    <t xml:space="preserve">    - ทุนที่ออกและชำระแล้ว</t>
  </si>
  <si>
    <t>รายได้เงินปันผล</t>
  </si>
  <si>
    <t xml:space="preserve">          จากการแปลงค่างบการเงิน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</si>
  <si>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</si>
  <si>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</si>
  <si>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</si>
  <si>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รายการที่อาจถูกจัดประเภทใหม่ไว้ใน</t>
  </si>
  <si>
    <t>ทุนที่ออก</t>
  </si>
  <si>
    <t>และชำระแล้ว</t>
  </si>
  <si>
    <t>เงินสดจ่ายจากการเบิกเกินบัญชีและเงินกู้ยืมระยะสั้น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</si>
  <si>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</si>
  <si>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</si>
  <si>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</si>
  <si>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งบฐานะการเงิน</t>
  </si>
  <si>
    <t xml:space="preserve">    ส่วนของผู้เป็นเจ้าของของบริษัทใหญ่</t>
  </si>
  <si>
    <t xml:space="preserve">    ส่วนได้เสียที่ไม่มีอำนาจควบคุม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</si>
  <si>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</si>
  <si>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</si>
  <si>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รวมส่วนของผู้เป็นเจ้าของของบริษัทใหญ่</t>
  </si>
  <si>
    <t xml:space="preserve">         ผลประโยชน์พนักงาน 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</si>
  <si>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</si>
  <si>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</si>
  <si>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 xml:space="preserve">    กำไร (บาทต่อหุ้น)</t>
  </si>
  <si>
    <t>กำไรขาดทุนเบ็ดเสร็จอื่นรวมสำหรับงวด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</si>
</sst>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_-* #,##0.000_-;\-* #,##0.000_-;_-* &quot;-&quot;??_-;_-@_-"/>
    <numFmt numFmtId="171" formatCode="_(* #,##0.000_);_(* \(#,##0.000\);_(* &quot;-&quot;???_);_(@_)"/>
    <numFmt numFmtId="172" formatCode="_(* #,##0.0000_);_(* \(#,##0.0000\);_(* &quot;-&quot;??_);_(@_)"/>
    <numFmt numFmtId="173" formatCode="_(* #,##0.00000_);_(* \(#,##0.00000\);_(* &quot;-&quot;??_);_(@_)"/>
    <numFmt numFmtId="174" formatCode="#,##0;\(#,##0\)"/>
    <numFmt numFmtId="175" formatCode="_(* #,##0.000_);_(* \(#,##0.000\);_(* &quot;-&quot;??_);_(@_)"/>
    <numFmt numFmtId="176" formatCode="#,##0.0000_);\(#,##0.0000\)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165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0" xfId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8" fontId="11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10" fontId="5" fillId="0" borderId="0" xfId="2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73" fontId="5" fillId="0" borderId="0" xfId="1" applyNumberFormat="1" applyFont="1" applyFill="1" applyAlignment="1">
      <alignment vertical="center"/>
    </xf>
    <xf numFmtId="164" fontId="5" fillId="0" borderId="0" xfId="1" applyFont="1" applyFill="1" applyAlignment="1">
      <alignment horizontal="right" vertical="center"/>
    </xf>
    <xf numFmtId="165" fontId="17" fillId="0" borderId="0" xfId="1" applyNumberFormat="1" applyFont="1" applyFill="1" applyAlignment="1">
      <alignment vertical="center"/>
    </xf>
    <xf numFmtId="164" fontId="17" fillId="0" borderId="0" xfId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1" xfId="4" applyFont="1" applyBorder="1" applyAlignment="1">
      <alignment horizontal="centerContinuous" vertical="center"/>
    </xf>
    <xf numFmtId="0" fontId="16" fillId="0" borderId="1" xfId="4" applyFont="1" applyBorder="1" applyAlignment="1">
      <alignment horizontal="centerContinuous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4" applyNumberFormat="1" applyFont="1" applyAlignment="1">
      <alignment horizontal="center" vertical="center"/>
    </xf>
    <xf numFmtId="49" fontId="16" fillId="0" borderId="0" xfId="4" applyNumberFormat="1" applyFont="1" applyAlignment="1">
      <alignment horizontal="center" vertical="center"/>
    </xf>
    <xf numFmtId="174" fontId="5" fillId="0" borderId="0" xfId="4" applyNumberFormat="1" applyFont="1" applyAlignment="1">
      <alignment horizontal="right" vertical="center"/>
    </xf>
    <xf numFmtId="174" fontId="15" fillId="0" borderId="0" xfId="4" applyNumberFormat="1" applyFont="1" applyAlignment="1">
      <alignment horizontal="right" vertical="center"/>
    </xf>
    <xf numFmtId="174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65" fontId="5" fillId="0" borderId="0" xfId="4" applyNumberFormat="1" applyFont="1" applyAlignment="1">
      <alignment vertical="center"/>
    </xf>
    <xf numFmtId="165" fontId="15" fillId="0" borderId="0" xfId="4" applyNumberFormat="1" applyFont="1" applyAlignment="1">
      <alignment vertical="center"/>
    </xf>
    <xf numFmtId="37" fontId="4" fillId="0" borderId="0" xfId="4" quotePrefix="1" applyNumberFormat="1" applyFont="1" applyAlignment="1">
      <alignment horizontal="left" vertical="center"/>
    </xf>
    <xf numFmtId="37" fontId="5" fillId="0" borderId="0" xfId="4" quotePrefix="1" applyNumberFormat="1" applyFont="1" applyAlignment="1">
      <alignment horizontal="left" vertical="center"/>
    </xf>
    <xf numFmtId="37" fontId="5" fillId="0" borderId="0" xfId="4" quotePrefix="1" applyNumberFormat="1" applyFont="1" applyAlignment="1">
      <alignment horizontal="left" vertical="center" indent="1"/>
    </xf>
    <xf numFmtId="37" fontId="5" fillId="0" borderId="0" xfId="4" quotePrefix="1" applyNumberFormat="1" applyFont="1" applyAlignment="1">
      <alignment horizontal="left" vertical="center" indent="2"/>
    </xf>
    <xf numFmtId="0" fontId="5" fillId="0" borderId="0" xfId="4" applyFont="1" applyAlignment="1">
      <alignment horizontal="right" vertical="center"/>
    </xf>
    <xf numFmtId="0" fontId="15" fillId="0" borderId="0" xfId="4" applyFont="1" applyAlignment="1">
      <alignment horizontal="right" vertical="center"/>
    </xf>
    <xf numFmtId="0" fontId="5" fillId="0" borderId="0" xfId="4" applyFont="1" applyAlignment="1">
      <alignment horizontal="left" vertical="center" indent="1"/>
    </xf>
    <xf numFmtId="0" fontId="5" fillId="0" borderId="0" xfId="4" applyFont="1" applyAlignment="1">
      <alignment horizontal="left" vertical="center" indent="2"/>
    </xf>
    <xf numFmtId="165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indent="2"/>
    </xf>
    <xf numFmtId="170" fontId="5" fillId="0" borderId="0" xfId="1" applyNumberFormat="1" applyFont="1" applyFill="1" applyAlignment="1">
      <alignment vertical="center"/>
    </xf>
    <xf numFmtId="17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5" fontId="5" fillId="0" borderId="3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70" fontId="4" fillId="0" borderId="0" xfId="1" applyNumberFormat="1" applyFont="1" applyFill="1" applyAlignment="1">
      <alignment vertical="center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169" fontId="5" fillId="0" borderId="0" xfId="0" applyNumberFormat="1" applyFont="1" applyAlignment="1">
      <alignment horizontal="center" vertical="top"/>
    </xf>
    <xf numFmtId="169" fontId="5" fillId="0" borderId="0" xfId="0" applyNumberFormat="1" applyFont="1" applyAlignment="1">
      <alignment vertical="top"/>
    </xf>
    <xf numFmtId="167" fontId="5" fillId="0" borderId="0" xfId="1" applyNumberFormat="1" applyFont="1" applyAlignment="1">
      <alignment vertical="center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wrapText="1" indent="4"/>
    </xf>
    <xf numFmtId="43" fontId="4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3" fontId="4" fillId="0" borderId="1" xfId="0" applyNumberFormat="1" applyFont="1" applyBorder="1" applyAlignment="1">
      <alignment horizontal="centerContinuous" vertical="center"/>
    </xf>
    <xf numFmtId="43" fontId="4" fillId="0" borderId="0" xfId="0" applyNumberFormat="1" applyFont="1" applyAlignment="1">
      <alignment horizontal="center" vertical="center"/>
    </xf>
    <xf numFmtId="4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39" fontId="5" fillId="0" borderId="0" xfId="1" applyNumberFormat="1" applyFont="1" applyFill="1" applyAlignment="1">
      <alignment vertical="center"/>
    </xf>
    <xf numFmtId="172" fontId="5" fillId="0" borderId="3" xfId="1" applyNumberFormat="1" applyFont="1" applyFill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43" fontId="5" fillId="0" borderId="0" xfId="4" applyNumberFormat="1" applyFont="1" applyAlignment="1">
      <alignment vertical="center"/>
    </xf>
    <xf numFmtId="43" fontId="17" fillId="0" borderId="0" xfId="1" applyNumberFormat="1" applyFont="1" applyFill="1" applyAlignment="1">
      <alignment vertical="center"/>
    </xf>
    <xf numFmtId="43" fontId="15" fillId="0" borderId="0" xfId="4" applyNumberFormat="1" applyFont="1" applyAlignment="1">
      <alignment vertical="center"/>
    </xf>
    <xf numFmtId="167" fontId="4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/>
    </xf>
    <xf numFmtId="167" fontId="4" fillId="0" borderId="1" xfId="0" applyNumberFormat="1" applyFont="1" applyBorder="1" applyAlignment="1">
      <alignment horizontal="center" vertical="top"/>
    </xf>
    <xf numFmtId="167" fontId="8" fillId="0" borderId="0" xfId="1" applyNumberFormat="1" applyFont="1" applyFill="1" applyAlignment="1">
      <alignment horizontal="center" vertical="center"/>
    </xf>
    <xf numFmtId="167" fontId="5" fillId="0" borderId="0" xfId="0" applyNumberFormat="1" applyFont="1" applyAlignment="1">
      <alignment horizontal="right" vertical="center" wrapText="1"/>
    </xf>
    <xf numFmtId="167" fontId="8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Alignment="1">
      <alignment horizontal="center" vertical="top"/>
    </xf>
    <xf numFmtId="167" fontId="4" fillId="0" borderId="1" xfId="1" applyNumberFormat="1" applyFont="1" applyFill="1" applyBorder="1" applyAlignment="1">
      <alignment horizontal="center" vertical="top"/>
    </xf>
    <xf numFmtId="167" fontId="4" fillId="0" borderId="0" xfId="1" applyNumberFormat="1" applyFont="1" applyFill="1" applyAlignment="1">
      <alignment horizontal="center" vertical="center"/>
    </xf>
    <xf numFmtId="165" fontId="4" fillId="0" borderId="1" xfId="0" applyNumberFormat="1" applyFont="1" applyBorder="1" applyAlignment="1">
      <alignment horizontal="centerContinuous" vertical="center"/>
    </xf>
    <xf numFmtId="165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5" fontId="11" fillId="0" borderId="0" xfId="1" applyNumberFormat="1" applyFont="1" applyFill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5" fontId="5" fillId="0" borderId="1" xfId="4" applyNumberFormat="1" applyFont="1" applyBorder="1" applyAlignment="1">
      <alignment vertical="center"/>
    </xf>
    <xf numFmtId="165" fontId="5" fillId="0" borderId="5" xfId="4" applyNumberFormat="1" applyFont="1" applyBorder="1" applyAlignment="1">
      <alignment vertical="center"/>
    </xf>
    <xf numFmtId="165" fontId="5" fillId="0" borderId="0" xfId="4" applyNumberFormat="1" applyFont="1" applyAlignment="1">
      <alignment horizontal="right" vertical="center"/>
    </xf>
    <xf numFmtId="165" fontId="5" fillId="0" borderId="2" xfId="4" applyNumberFormat="1" applyFont="1" applyBorder="1" applyAlignment="1">
      <alignment vertical="center"/>
    </xf>
    <xf numFmtId="165" fontId="5" fillId="0" borderId="4" xfId="4" applyNumberFormat="1" applyFont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164" fontId="5" fillId="0" borderId="0" xfId="1" applyFont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vertical="center"/>
    </xf>
    <xf numFmtId="165" fontId="5" fillId="0" borderId="1" xfId="4" applyNumberFormat="1" applyFont="1" applyBorder="1" applyAlignment="1">
      <alignment horizontal="left" vertical="center" indent="1"/>
    </xf>
    <xf numFmtId="165" fontId="5" fillId="0" borderId="4" xfId="4" applyNumberFormat="1" applyFont="1" applyBorder="1" applyAlignment="1">
      <alignment horizontal="left" vertical="center" indent="1"/>
    </xf>
    <xf numFmtId="165" fontId="5" fillId="0" borderId="0" xfId="4" applyNumberFormat="1" applyFont="1" applyAlignment="1">
      <alignment horizontal="left" vertical="center" indent="1"/>
    </xf>
    <xf numFmtId="165" fontId="5" fillId="2" borderId="0" xfId="1" applyNumberFormat="1" applyFont="1" applyFill="1" applyAlignment="1">
      <alignment vertical="center"/>
    </xf>
    <xf numFmtId="176" fontId="5" fillId="0" borderId="3" xfId="1" applyNumberFormat="1" applyFont="1" applyFill="1" applyBorder="1" applyAlignment="1">
      <alignment vertical="center"/>
    </xf>
    <xf numFmtId="176" fontId="5" fillId="0" borderId="3" xfId="1" applyNumberFormat="1" applyFont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37" fontId="12" fillId="0" borderId="0" xfId="1" applyNumberFormat="1" applyFont="1" applyFill="1" applyAlignment="1">
      <alignment vertical="center"/>
    </xf>
    <xf numFmtId="37" fontId="5" fillId="0" borderId="2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left" vertical="center" indent="2"/>
    </xf>
    <xf numFmtId="165" fontId="15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</cellXfs>
  <cellStyles count="12">
    <cellStyle name="Comma" xfId="1" builtinId="3"/>
    <cellStyle name="Comma 2" xfId="6" xr:uid="{2691D953-9733-4A8A-88EB-60460053EDD9}"/>
    <cellStyle name="Comma 3" xfId="11" xr:uid="{9BC2305D-4229-4154-B80B-76990EFFA1B1}"/>
    <cellStyle name="Normal" xfId="0" builtinId="0"/>
    <cellStyle name="Normal 15" xfId="4" xr:uid="{576DBEE7-3AB7-41DE-B32C-A9F604A755A0}"/>
    <cellStyle name="Normal 2" xfId="5" xr:uid="{B2C0CBAB-0FB6-45B5-9FDB-892F4E9FF5AD}"/>
    <cellStyle name="Normal 2 2" xfId="7" xr:uid="{0234B9A7-3230-48CE-8CCB-3DF16E7B8252}"/>
    <cellStyle name="Normal 3" xfId="9" xr:uid="{67B61EA0-C402-4F7C-BF85-D51D4F522339}"/>
    <cellStyle name="Normal 4" xfId="10" xr:uid="{42DCD8C3-8670-48DF-8CDD-9444FC833429}"/>
    <cellStyle name="Normal_กำไรขาดทุน" xfId="3" xr:uid="{E8781B57-5E2C-4A33-91DD-46EABB5AAF58}"/>
    <cellStyle name="Percent" xfId="2" builtinId="5"/>
    <cellStyle name="Percent 2" xfId="8" xr:uid="{5F34A9A4-131E-4D08-BB52-E824110E6B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owalax\Local%20Settings\Temporary%20Internet%20Files\Content.IE5\OESA06CN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3591;&#3634;&#3609;\Employee%20Benefit\Gen%20report\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ABS%20-%20Employee%20Benefit\7.%20Calculation%20method\Prasert\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SFI%20YE'03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bp\My%20Documents\my%20job\Seafresh%20Group\SFI%20Group%20Q2'04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675\My%20Jobs\Documents%20and%20Settings\voravee.kiatiniyomsa\My%20Documents\My%20Jobs\!Seafresh\Seafresh%202008\SEAFRESH%20YE'08\S398_Q1'08\Documents%20and%20Settings\bkkbp\My%20Documents\my%20job\Seafresh%20Group\SFI%20Group%20Q2'04\AP.XLS?D5FF5179" TargetMode="External"/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026sr02\clients\Documents%20and%20Settings\garaus\Mes%20documents\transfert\Doctrine\Productivit&#233;\Bo&#238;te%20&#224;%20outils\FTS%20automatis&#233;%20V2.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KBank/200912%20Valuation/Valuation/0%20Check/Valuation%20Check09%20Subsidia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ettee\OneDrive%20-%20Grant%20Thornton%20Services%20Ltd\Desktop\Seafresh%20YE'2019\YE'19\Details\GT-CFRESH-Data%20Support%20Q4-2019\GT-Contract%20Q4-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PL"/>
      <sheetName val="CA Sheet"/>
      <sheetName val="Trial Balance"/>
      <sheetName val="dongia (2)"/>
      <sheetName val="tb Q3'08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P'ต่าย"/>
      <sheetName val="Bill_No__2_-_Carpark"/>
      <sheetName val="SAN_REDUCED_1"/>
      <sheetName val="Nature of Expense"/>
      <sheetName val="mapping"/>
      <sheetName val="F9 Parameters 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YSS31"/>
      <sheetName val="db"/>
      <sheetName val="REPORT"/>
      <sheetName val="FRECEFECBAILEYS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By  Custome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F8.1 Slw mving stck"/>
      <sheetName val="F 5.7 Value red"/>
      <sheetName val="F6.4 Slow Moving SP 2004"/>
      <sheetName val="PL12M"/>
      <sheetName val="SFFee"/>
      <sheetName val="SAN_REDUCED_11"/>
      <sheetName val="Gen_Info1"/>
      <sheetName val="START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공사비 내역 (가)"/>
      <sheetName val="Ratio"/>
      <sheetName val="Life &amp; Health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original"/>
      <sheetName val="Nature_of_Expense"/>
      <sheetName val="alamat"/>
      <sheetName val="_BANK.XLS뉮׾_x005f_x005f_x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rop Down"/>
      <sheetName val="Summary Adjustment"/>
      <sheetName val="WM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"/>
      <sheetName val="mix"/>
      <sheetName val="cf"/>
      <sheetName val="_BANK_XLS뉮׾_x0003_㌏Joint1"/>
      <sheetName val="9"/>
      <sheetName val="BMCT2003"/>
      <sheetName val="Office Improve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ตารางลูกหนี้สัญญาเช่า__1"/>
      <sheetName val="Quarterly_41"/>
      <sheetName val="ตารางลูกหนี้สัญญาเช่า__2"/>
      <sheetName val="Quarterly_42"/>
      <sheetName val="ตารางลูกหนี้สัญญาเช่า__3"/>
      <sheetName val="Quarterly_43"/>
      <sheetName val="Vol_Rev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เงินกู้_MGC15"/>
      <sheetName val="ข้อมูล_PM15"/>
      <sheetName val="FP_Friends_Other14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B053_(990701)공정실적PP%계산12"/>
      <sheetName val="ADJ_-_RATE12"/>
      <sheetName val="cc_Nov0812"/>
      <sheetName val="2003_Growth12"/>
      <sheetName val="10-1_Media12"/>
      <sheetName val="MPT_07_Sale_Forecast12"/>
      <sheetName val="MPT_08_Sale_Forecast12"/>
      <sheetName val="TL_Scrap_rate12"/>
      <sheetName val="_Direct_load_14"/>
      <sheetName val="ops_tb12"/>
      <sheetName val="Selling_and_Admins_(DONE)12"/>
      <sheetName val="TB_SAP14"/>
      <sheetName val="Standing_Data12"/>
      <sheetName val="pa_group12"/>
      <sheetName val="F1_Log_On12"/>
      <sheetName val="DLD_Query_Query_Query11"/>
      <sheetName val="Unrecorded_Misstatement11"/>
      <sheetName val="REC_GROUP11"/>
      <sheetName val="Write_off12"/>
      <sheetName val="Spa_Sales10"/>
      <sheetName val="Sale_050211"/>
      <sheetName val="U-5_28"/>
      <sheetName val="Seagate__share_in_units8"/>
      <sheetName val="Pd01_vsl_sked6"/>
      <sheetName val="_BANK_XLS뉮׾_x005f_x0003_㌏Joint8"/>
      <sheetName val="IE_UPS8"/>
      <sheetName val="רכוש_קבוע_6"/>
      <sheetName val="Drop_down_list6"/>
      <sheetName val="Bill_No__2_-_Carpark6"/>
      <sheetName val="dongia_(2)6"/>
      <sheetName val="B131_6"/>
      <sheetName val="P&amp;LFINAL_-_444"/>
      <sheetName val="CA_Sheet1"/>
      <sheetName val="[BANK_XLS뉮׾_x005f_x0003_㌏Joint1"/>
      <sheetName val="Trial_Balance6"/>
      <sheetName val="SAN_REDUCED_13"/>
      <sheetName val="Gen_Info3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InvPlan_NI_and_WIN_20176"/>
      <sheetName val="Estimation_-_20181"/>
      <sheetName val="Balance_Sheet"/>
      <sheetName val="_IBPL00011"/>
      <sheetName val="_IB-PL-YTD1"/>
      <sheetName val="OMC_April_021"/>
      <sheetName val="RF_April_02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Nature_of_Expense1"/>
      <sheetName val="Review_wording"/>
      <sheetName val="Summary_of_documents"/>
      <sheetName val="F8_1_Slw_mving_stck"/>
      <sheetName val="F_5_7_Value_red"/>
      <sheetName val="F6_4_Slow_Moving_SP_2004"/>
      <sheetName val="tb_Q3'08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Life_&amp;_Health"/>
      <sheetName val="MD_-_Bank"/>
      <sheetName val="Bank_Country"/>
      <sheetName val="C_1"/>
      <sheetName val="GL_CB"/>
      <sheetName val="GL_M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bs_is"/>
      <sheetName val="공사비_내역_(가)"/>
      <sheetName val="Unit_rate_Architecture"/>
      <sheetName val="KPI_F1_3_พรทิพย์_2559"/>
      <sheetName val="By__Customer"/>
      <sheetName val="DATABASE_-sumifTB"/>
      <sheetName val="PR4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InvPlan_NI_and_WIN_20177"/>
      <sheetName val="Trial_Balance7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InvPlan_NI_and_WIN_20178"/>
      <sheetName val="Estimation_-_20182"/>
      <sheetName val="Trial_Balance8"/>
      <sheetName val="_IBPL00012"/>
      <sheetName val="_IB-PL-YTD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InvPlan_NI_and_WIN_20179"/>
      <sheetName val="SAN_REDUCED_14"/>
      <sheetName val="Estimation_-_20183"/>
      <sheetName val="Trial_Balance9"/>
      <sheetName val="_IBPL00013"/>
      <sheetName val="_IB-PL-YTD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TW_銷售分析_200909"/>
      <sheetName val="Summary_Adjustment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R544"/>
      <sheetName val="group"/>
      <sheetName val="RW6"/>
      <sheetName val="Work sheet FB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Graph"/>
      <sheetName val="รายงาน Promotion"/>
      <sheetName val="Date"/>
      <sheetName val="10-1 Media:10-cut"/>
      <sheetName val="TMS2000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U120_Asset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EQUITY ITEMS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RW1&amp;3 of9"/>
      <sheetName val="Review"/>
      <sheetName val="KPI Score"/>
      <sheetName val="TB1207"/>
      <sheetName val="Employee"/>
      <sheetName val="JobOrder"/>
      <sheetName val="P'Tai(ห้ามลบ)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[BANK_XLS뉮׾_x0003_㌏Joint"/>
      <sheetName val="_BANK_XLS뉮׾㌏Joint2"/>
      <sheetName val="____-__"/>
      <sheetName val="งบบริหาร_PL-report"/>
      <sheetName val="Int_"/>
      <sheetName val="2_Conso"/>
      <sheetName val="8_1|Invest_in_Equity"/>
      <sheetName val="CA"/>
      <sheetName val="SAME"/>
      <sheetName val="Key"/>
      <sheetName val="0100"/>
      <sheetName val="FS"/>
      <sheetName val="เงินกู้MGC"/>
      <sheetName val="ต้นฉบับ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4">
          <cell r="B4">
            <v>111874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>
        <row r="4">
          <cell r="B4">
            <v>111874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0">
          <cell r="F10">
            <v>1746.43</v>
          </cell>
        </row>
      </sheetData>
      <sheetData sheetId="1006" refreshError="1"/>
      <sheetData sheetId="1007" refreshError="1"/>
      <sheetData sheetId="1008">
        <row r="10">
          <cell r="F10">
            <v>6.3812059999999997</v>
          </cell>
        </row>
      </sheetData>
      <sheetData sheetId="1009" refreshError="1"/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 refreshError="1"/>
      <sheetData sheetId="1071">
        <row r="4">
          <cell r="B4">
            <v>111874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10">
          <cell r="F10">
            <v>1746.43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>
        <row r="10">
          <cell r="F10">
            <v>1746.43</v>
          </cell>
        </row>
      </sheetData>
      <sheetData sheetId="1219">
        <row r="10">
          <cell r="F10">
            <v>6.3812059999999997</v>
          </cell>
        </row>
      </sheetData>
      <sheetData sheetId="1220"/>
      <sheetData sheetId="1221"/>
      <sheetData sheetId="1222"/>
      <sheetData sheetId="1223">
        <row r="10">
          <cell r="F10">
            <v>1746.43</v>
          </cell>
        </row>
      </sheetData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/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/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>
        <row r="10">
          <cell r="F10">
            <v>1746.43</v>
          </cell>
        </row>
      </sheetData>
      <sheetData sheetId="1289"/>
      <sheetData sheetId="1290"/>
      <sheetData sheetId="1291"/>
      <sheetData sheetId="1292"/>
      <sheetData sheetId="1293">
        <row r="10">
          <cell r="F10">
            <v>1746.43</v>
          </cell>
        </row>
      </sheetData>
      <sheetData sheetId="1294">
        <row r="10">
          <cell r="F10">
            <v>6.3812059999999997</v>
          </cell>
        </row>
      </sheetData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10">
          <cell r="F10">
            <v>6.3812059999999997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>
        <row r="10">
          <cell r="F10">
            <v>6.3812059999999997</v>
          </cell>
        </row>
      </sheetData>
      <sheetData sheetId="1339"/>
      <sheetData sheetId="1340"/>
      <sheetData sheetId="1341">
        <row r="10">
          <cell r="F10">
            <v>6.3812059999999997</v>
          </cell>
        </row>
      </sheetData>
      <sheetData sheetId="1342"/>
      <sheetData sheetId="1343"/>
      <sheetData sheetId="1344">
        <row r="10">
          <cell r="F10">
            <v>6.3812059999999997</v>
          </cell>
        </row>
      </sheetData>
      <sheetData sheetId="1345"/>
      <sheetData sheetId="1346"/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 refreshError="1"/>
      <sheetData sheetId="1387" refreshError="1"/>
      <sheetData sheetId="1388" refreshError="1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/>
      <sheetData sheetId="1394"/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>
        <row r="10">
          <cell r="F10">
            <v>1746.43</v>
          </cell>
        </row>
      </sheetData>
      <sheetData sheetId="1413"/>
      <sheetData sheetId="1414">
        <row r="10">
          <cell r="F10">
            <v>1746.43</v>
          </cell>
        </row>
      </sheetData>
      <sheetData sheetId="1415"/>
      <sheetData sheetId="1416"/>
      <sheetData sheetId="1417"/>
      <sheetData sheetId="1418"/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/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/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/>
      <sheetData sheetId="1446">
        <row r="10">
          <cell r="F10">
            <v>1746.43</v>
          </cell>
        </row>
      </sheetData>
      <sheetData sheetId="1447">
        <row r="10">
          <cell r="F10">
            <v>6.3812059999999997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/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0">
          <cell r="F10">
            <v>1746.43</v>
          </cell>
        </row>
      </sheetData>
      <sheetData sheetId="1501"/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/>
      <sheetData sheetId="1576"/>
      <sheetData sheetId="1577"/>
      <sheetData sheetId="1578">
        <row r="10">
          <cell r="F10">
            <v>1746.43</v>
          </cell>
        </row>
      </sheetData>
      <sheetData sheetId="1579"/>
      <sheetData sheetId="1580"/>
      <sheetData sheetId="1581">
        <row r="4">
          <cell r="B4">
            <v>111874</v>
          </cell>
        </row>
      </sheetData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/>
      <sheetData sheetId="1613"/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/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>
        <row r="10">
          <cell r="F10">
            <v>1746.43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10">
          <cell r="F10">
            <v>1746.43</v>
          </cell>
        </row>
      </sheetData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/>
      <sheetData sheetId="1740"/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>
        <row r="4">
          <cell r="B4">
            <v>111874</v>
          </cell>
        </row>
      </sheetData>
      <sheetData sheetId="1750"/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>
        <row r="10">
          <cell r="F10">
            <v>1746.43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>
        <row r="4">
          <cell r="B4">
            <v>111874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>
        <row r="4">
          <cell r="B4">
            <v>111874</v>
          </cell>
        </row>
      </sheetData>
      <sheetData sheetId="1828">
        <row r="10">
          <cell r="F10">
            <v>1746.43</v>
          </cell>
        </row>
      </sheetData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/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/>
      <sheetData sheetId="1926"/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/>
      <sheetData sheetId="1951"/>
      <sheetData sheetId="1952"/>
      <sheetData sheetId="1953"/>
      <sheetData sheetId="1954"/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/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/>
      <sheetData sheetId="1962"/>
      <sheetData sheetId="1963"/>
      <sheetData sheetId="1964"/>
      <sheetData sheetId="1965">
        <row r="10">
          <cell r="F10">
            <v>1746.43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/>
      <sheetData sheetId="1980"/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/>
      <sheetData sheetId="1997"/>
      <sheetData sheetId="1998">
        <row r="4">
          <cell r="B4">
            <v>111874</v>
          </cell>
        </row>
      </sheetData>
      <sheetData sheetId="1999"/>
      <sheetData sheetId="2000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10">
          <cell r="F10">
            <v>1746.43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/>
      <sheetData sheetId="2025"/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/>
      <sheetData sheetId="2034"/>
      <sheetData sheetId="2035"/>
      <sheetData sheetId="2036" refreshError="1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6.3812059999999997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/>
      <sheetData sheetId="2104"/>
      <sheetData sheetId="2105"/>
      <sheetData sheetId="2106"/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6.3812059999999997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/>
      <sheetData sheetId="2163"/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/>
      <sheetData sheetId="2175"/>
      <sheetData sheetId="2176"/>
      <sheetData sheetId="2177"/>
      <sheetData sheetId="2178">
        <row r="10">
          <cell r="F10">
            <v>1746.43</v>
          </cell>
        </row>
      </sheetData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/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/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/>
      <sheetData sheetId="2279"/>
      <sheetData sheetId="2280">
        <row r="10">
          <cell r="F10">
            <v>1746.43</v>
          </cell>
        </row>
      </sheetData>
      <sheetData sheetId="2281"/>
      <sheetData sheetId="2282"/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10">
          <cell r="F10">
            <v>1746.43</v>
          </cell>
        </row>
      </sheetData>
      <sheetData sheetId="2296"/>
      <sheetData sheetId="2297"/>
      <sheetData sheetId="2298">
        <row r="10">
          <cell r="F10">
            <v>1746.43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/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/>
      <sheetData sheetId="2345"/>
      <sheetData sheetId="2346">
        <row r="10">
          <cell r="F10">
            <v>1746.43</v>
          </cell>
        </row>
      </sheetData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/>
      <sheetData sheetId="2555"/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 refreshError="1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/>
      <sheetData sheetId="2911"/>
      <sheetData sheetId="2912"/>
      <sheetData sheetId="2913"/>
      <sheetData sheetId="2914" refreshError="1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/>
      <sheetData sheetId="3076"/>
      <sheetData sheetId="3077"/>
      <sheetData sheetId="3078"/>
      <sheetData sheetId="3079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県別ﾏﾙﾁ"/>
      <sheetName val="spr-slow-date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ref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IP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seline"/>
      <sheetName val="K-5"/>
      <sheetName val="DM"/>
      <sheetName val="BMCT2003"/>
      <sheetName val="boq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ist"/>
      <sheetName val="Code"/>
      <sheetName val="REPCO-CCtr"/>
      <sheetName val="ROC-CCTR.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Proj"/>
      <sheetName val="bang_tien_luong"/>
      <sheetName val="Assumption"/>
      <sheetName val="Queries"/>
      <sheetName val="Clean"/>
      <sheetName val="PriorData"/>
      <sheetName val="Inputs"/>
      <sheetName val="OthCode"/>
      <sheetName val="Date"/>
      <sheetName val="Terms and Escrow"/>
      <sheetName val="Actual"/>
      <sheetName val="PAN M4_25 FE CM3 P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_Data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Base"/>
      <sheetName val="25_TB"/>
      <sheetName val="02_Assumption"/>
      <sheetName val="Seagate _share_in_units"/>
      <sheetName val="FF_21_a_"/>
      <sheetName val="CBO0497"/>
      <sheetName val="Sale0402"/>
      <sheetName val="ชื่อหุ้น"/>
      <sheetName val="B&amp;S 1999"/>
      <sheetName val="Tables"/>
      <sheetName val="生涸"/>
      <sheetName val="140100Summ"/>
      <sheetName val="140100_20040430"/>
      <sheetName val="C8198 employee list_20040519"/>
      <sheetName val="WM"/>
      <sheetName val="BUDGET10702"/>
      <sheetName val="RATE"/>
      <sheetName val="Sale0403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OTB_20121"/>
      <sheetName val="RM_Req1"/>
      <sheetName val="OTB_20122"/>
      <sheetName val="RM_Req2"/>
      <sheetName val="OTB_20123"/>
      <sheetName val="BAT_data_entry3"/>
      <sheetName val="BAT_Reserve_data_entry3"/>
      <sheetName val="_IB-PL-00-01_SUMMARY3"/>
      <sheetName val="Call_Down_Data_OLD3"/>
      <sheetName val="RM_Req3"/>
      <sheetName val="文書情報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CRITERIA6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Trial_Balance11"/>
      <sheetName val="SCB_1_-_Current12"/>
      <sheetName val="SCB_2_-_Current12"/>
      <sheetName val="set_date12"/>
      <sheetName val="FDR-Jan-99_11"/>
      <sheetName val="คงเหลือ_GH13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addl_cost"/>
      <sheetName val="Quantum-Machined_Comp_6"/>
      <sheetName val="Assy_Prod_Schedule6"/>
      <sheetName val="Family3-Machined_Comp_6"/>
      <sheetName val="Quest-Machined_Comp_6"/>
      <sheetName val="Alm_CDis_Edif_Terr_CCiales"/>
      <sheetName val="Arrendamiento_CC"/>
      <sheetName val="bang_tien_luong3"/>
      <sheetName val="Asset_Class3"/>
      <sheetName val="Depre__Key3"/>
      <sheetName val="Spirt_Disp3"/>
      <sheetName val="Read_me3"/>
      <sheetName val="Conso_Volume"/>
      <sheetName val="Excess_Calc_(2)6"/>
      <sheetName val="Fields_Worksheet1"/>
      <sheetName val="FF_Volume1"/>
      <sheetName val="Size_Dist1"/>
      <sheetName val="Size_Dist_21"/>
      <sheetName val="Assumption_Data1"/>
      <sheetName val="Weekly_Hires_&amp;_Terms_10-21"/>
      <sheetName val="CPE_Parameters"/>
      <sheetName val="IPVPN_Parameter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Retrieve_in_KLOC_HC_-_Copy_val"/>
      <sheetName val="TB_YEST_ON_JUN'19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Scenarios_and_Sensitivities"/>
      <sheetName val="Global_Assumptions"/>
      <sheetName val="U1_P&amp;L"/>
      <sheetName val="E_PRECIOS1"/>
      <sheetName val="_กระทบผลรวม__1710_"/>
      <sheetName val="_กระทบผลรวม__1710_1"/>
      <sheetName val="PAN_M4_25_FE_CM3_P2"/>
      <sheetName val="Big_C"/>
      <sheetName val="Big_C+npd"/>
      <sheetName val="F20_Promo"/>
      <sheetName val="F21_Promo"/>
      <sheetName val="Cost_tops"/>
      <sheetName val="USAGE_FOOD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STORE_MN"/>
      <sheetName val="ROC-CCTR_"/>
      <sheetName val="ข้อมูลบัญชี_-Sep-06"/>
      <sheetName val="BARS!$B$2787"/>
      <sheetName val="[164]BARS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Cost_Center3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dos."/>
      <sheetName val="MATT"/>
      <sheetName val="ALL"/>
      <sheetName val="N-4.4"/>
      <sheetName val="STRUCTURE"/>
      <sheetName val="AM_COST"/>
      <sheetName val="Apr02 Prod Data"/>
      <sheetName val="Basic Info."/>
      <sheetName val="#REF"/>
      <sheetName val="EXPORT ( US$)"/>
      <sheetName val="Exp"/>
      <sheetName val="data list"/>
      <sheetName val="BRP&amp;L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Seagate__share_in_units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SAD"/>
      <sheetName val="AIL-GL_2-9z"/>
      <sheetName val="Cctmst"/>
      <sheetName val="GIVTR00P"/>
      <sheetName val="sapactivexlhiddensheet"/>
      <sheetName val="PGS"/>
      <sheetName val="DB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Unit Trust Movement"/>
      <sheetName val="マスタ"/>
      <sheetName val="คชจ.ดำเนินงาน6-43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修正存貨"/>
      <sheetName val="Mscb97"/>
      <sheetName val="起始"/>
      <sheetName val="BB19"/>
      <sheetName val="TAX COM"/>
      <sheetName val="Cost_Assumption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ANALYSE DE VENTES"/>
      <sheetName val="MainCom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>
        <row r="2">
          <cell r="V2">
            <v>2317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B2" t="str">
            <v>Pers.no.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1"/>
      <sheetName val="IR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  <sheetName val="인원계획-미화"/>
      <sheetName val="노무비"/>
      <sheetName val="CRITERIA1"/>
      <sheetName val="list"/>
      <sheetName val="Parm"/>
      <sheetName val="CUSTOMER"/>
      <sheetName val="K-5"/>
      <sheetName val="Sheet3"/>
      <sheetName val="VERIFICATION PAYE"/>
      <sheetName val="ｸﾞﾗﾌﾃﾞｰﾀ"/>
      <sheetName val="Month v YTD"/>
      <sheetName val="CIPA"/>
      <sheetName val="AFM"/>
      <sheetName val="NSC"/>
      <sheetName val="Menu"/>
      <sheetName val="DETAILAC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  <sheetName val="ADJ - RATE"/>
      <sheetName val="___________"/>
      <sheetName val="013 - การสั่งการ"/>
      <sheetName val="SKA"/>
      <sheetName val="Ocnis"/>
      <sheetName val="Inv."/>
      <sheetName val="TB 2006"/>
      <sheetName val="Account_List"/>
      <sheetName val="Company_codes"/>
      <sheetName val="Trial_Balance"/>
      <sheetName val="NEW_ZEALAND"/>
      <sheetName val="Stock_Aging"/>
      <sheetName val="Product_Return_Detail"/>
      <sheetName val="เงินกู้_MGC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VERIFICATION_PAYE"/>
      <sheetName val="TrialBalance_Q3-2002"/>
      <sheetName val="Recon_057"/>
      <sheetName val="Recon_292"/>
      <sheetName val="Month_v_YTD"/>
      <sheetName val="xL5_FT"/>
      <sheetName val="am_Goal"/>
      <sheetName val="xW9-13_L_act"/>
      <sheetName val="Ctry_Rank"/>
      <sheetName val="AM_STRETCH"/>
      <sheetName val="Unit_Price_97"/>
      <sheetName val="ADJ_-_RATE"/>
      <sheetName val="013_-_การสั่งการ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  <sheetName val="งบดุล"/>
      <sheetName val="Lead"/>
      <sheetName val="Links"/>
      <sheetName val="FF_4"/>
      <sheetName val="head_Jan3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ZD300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Newspaper"/>
      <sheetName val="TO - SP"/>
      <sheetName val="Company Info"/>
      <sheetName val="CA Comp"/>
      <sheetName val="BPR"/>
      <sheetName val="cost4-47"/>
      <sheetName val="7251-02000-02252"/>
      <sheetName val="7251-01xxxx"/>
      <sheetName val="ref"/>
      <sheetName val="unitcostรวม"/>
      <sheetName val="ค่าขนส่ง"/>
      <sheetName val="Y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alance Sheet"/>
      <sheetName val="detailitems_159"/>
      <sheetName val="Instruction"/>
      <sheetName val="Datasheet"/>
      <sheetName val="OthCode"/>
      <sheetName val="forecast-sgd"/>
      <sheetName val="summary_p2"/>
      <sheetName val="กระจายบอร์ด"/>
      <sheetName val="PUF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ENG_SUM_SBM3_2007"/>
      <sheetName val="REV2_ENG-SUM_SBM2_FOR_AGM_CO"/>
      <sheetName val="CST1198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Group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BAL42"/>
      <sheetName val="FF_2"/>
      <sheetName val="Val_Ind"/>
      <sheetName val="IFS"/>
      <sheetName val="UF"/>
      <sheetName val="HH"/>
      <sheetName val="F-3"/>
      <sheetName val="Detail รายบุคคลปี 58"/>
      <sheetName val="9109"/>
      <sheetName val="Jul.02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คีย์ข้อมูลรายละเอียดต่างๆ"/>
      <sheetName val="Month_v_YTD"/>
      <sheetName val="_IB-PL-YTD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ytd fty (DG) oh 12-2016"/>
      <sheetName val="TON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Cost_Centers12"/>
      <sheetName val="_IB-PL-00-01_SUMMARY12"/>
      <sheetName val="10-1_Media12"/>
      <sheetName val="Customize_Your_Purchase_Order12"/>
      <sheetName val="ALL_KSFC_RIGS_EXCEPT_R-512"/>
      <sheetName val="FP_Friends_Other12"/>
      <sheetName val="163040_LC_TR12"/>
      <sheetName val="ng_126"/>
      <sheetName val="Trial_Balance11"/>
      <sheetName val="_IBPL000111"/>
      <sheetName val="TrialBalance_Q3-200211"/>
      <sheetName val="Workbook_Inputs11"/>
      <sheetName val="163040_LC-TR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By_Person8"/>
      <sheetName val="head_Jan8"/>
      <sheetName val="DB_PPC_PSF8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แบบฟอร์มที่_7_original"/>
      <sheetName val="แบบฟอร์มที่_7_Project_Base"/>
      <sheetName val="n-4_4"/>
      <sheetName val="ADJ_-_RATE18"/>
      <sheetName val="ADJ___RATE18"/>
      <sheetName val="SCB_1_-_Current18"/>
      <sheetName val="SCB_2_-_Current18"/>
      <sheetName val="BALANCE_SHEET_18"/>
      <sheetName val="BS_ATTACH18"/>
      <sheetName val="Sheet1_(2)18"/>
      <sheetName val="เงินกู้_MGC17"/>
      <sheetName val="LC___TR_Listing17"/>
      <sheetName val="Customize_Your_Invoice17"/>
      <sheetName val="Stock_Aging17"/>
      <sheetName val="VariableII__period17"/>
      <sheetName val="Dec_200117"/>
      <sheetName val="CF_RECONCILE_-_117"/>
      <sheetName val="Cost_Centers15"/>
      <sheetName val="_IB-PL-00-01_SUMMARY15"/>
      <sheetName val="10-1_Media15"/>
      <sheetName val="Customize_Your_Purchase_Order15"/>
      <sheetName val="ALL_KSFC_RIGS_EXCEPT_R-515"/>
      <sheetName val="FP_Friends_Other15"/>
      <sheetName val="163040_LC_TR15"/>
      <sheetName val="ng_129"/>
      <sheetName val="Trial_Balance14"/>
      <sheetName val="_IBPL000114"/>
      <sheetName val="TrialBalance_Q3-200214"/>
      <sheetName val="Workbook_Inputs14"/>
      <sheetName val="163040_LC-TR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Valo_DCF11"/>
      <sheetName val="List_info11"/>
      <sheetName val="By_Person11"/>
      <sheetName val="head_Jan11"/>
      <sheetName val="Cost_center6"/>
      <sheetName val="DB_PPC_PSF11"/>
      <sheetName val="Record_CR9"/>
      <sheetName val="Co__Code9"/>
      <sheetName val="Incident__NP_20179"/>
      <sheetName val="Standing_Data3"/>
      <sheetName val="Asset_&amp;_Liability3"/>
      <sheetName val="Net_asset_value3"/>
      <sheetName val="Drop_List3"/>
      <sheetName val="CAN_DOI_-_KET_QUA5"/>
      <sheetName val="Month_v_YTD3"/>
      <sheetName val="_IB-PL-YTD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แบบฟอร์มที่_7_original3"/>
      <sheetName val="แบบฟอร์มที่_7_Project_Base3"/>
      <sheetName val="All_employee3"/>
      <sheetName val="n-4_43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Jul_021"/>
      <sheetName val="Non_Movement1"/>
      <sheetName val="Retire_2015-20171"/>
      <sheetName val="New_Item1"/>
      <sheetName val="B131_1"/>
      <sheetName val="ADJ_-_RATE16"/>
      <sheetName val="ADJ___RATE16"/>
      <sheetName val="SCB_1_-_Current16"/>
      <sheetName val="SCB_2_-_Current16"/>
      <sheetName val="BALANCE_SHEET_16"/>
      <sheetName val="BS_ATTACH16"/>
      <sheetName val="Sheet1_(2)16"/>
      <sheetName val="เงินกู้_MGC15"/>
      <sheetName val="LC___TR_Listing15"/>
      <sheetName val="Customize_Your_Invoice15"/>
      <sheetName val="Stock_Aging15"/>
      <sheetName val="VariableII__period15"/>
      <sheetName val="Dec_200115"/>
      <sheetName val="CF_RECONCILE_-_115"/>
      <sheetName val="Cost_Centers13"/>
      <sheetName val="_IB-PL-00-01_SUMMARY13"/>
      <sheetName val="10-1_Media13"/>
      <sheetName val="Customize_Your_Purchase_Order13"/>
      <sheetName val="ALL_KSFC_RIGS_EXCEPT_R-513"/>
      <sheetName val="FP_Friends_Other13"/>
      <sheetName val="163040_LC_TR13"/>
      <sheetName val="ng_127"/>
      <sheetName val="Trial_Balance12"/>
      <sheetName val="_IBPL000112"/>
      <sheetName val="TrialBalance_Q3-200212"/>
      <sheetName val="Workbook_Inputs12"/>
      <sheetName val="163040_LC-TR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By_Person9"/>
      <sheetName val="head_Jan9"/>
      <sheetName val="DB_PPC_PSF9"/>
      <sheetName val="Record_CR7"/>
      <sheetName val="Co__Code7"/>
      <sheetName val="Incident__NP_20177"/>
      <sheetName val="Standing_Data1"/>
      <sheetName val="Asset_&amp;_Liability1"/>
      <sheetName val="Net_asset_value1"/>
      <sheetName val="Drop_List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แบบฟอร์มที่_7_original1"/>
      <sheetName val="แบบฟอร์มที่_7_Project_Base1"/>
      <sheetName val="All_employee1"/>
      <sheetName val="n-4_41"/>
      <sheetName val="ADJ_-_RATE17"/>
      <sheetName val="ADJ___RATE17"/>
      <sheetName val="SCB_1_-_Current17"/>
      <sheetName val="SCB_2_-_Current17"/>
      <sheetName val="BALANCE_SHEET_17"/>
      <sheetName val="BS_ATTACH17"/>
      <sheetName val="Sheet1_(2)17"/>
      <sheetName val="เงินกู้_MGC16"/>
      <sheetName val="LC___TR_Listing16"/>
      <sheetName val="Customize_Your_Invoice16"/>
      <sheetName val="Stock_Aging16"/>
      <sheetName val="VariableII__period16"/>
      <sheetName val="Dec_200116"/>
      <sheetName val="CF_RECONCILE_-_116"/>
      <sheetName val="Cost_Centers14"/>
      <sheetName val="_IB-PL-00-01_SUMMARY14"/>
      <sheetName val="10-1_Media14"/>
      <sheetName val="Customize_Your_Purchase_Order14"/>
      <sheetName val="ALL_KSFC_RIGS_EXCEPT_R-514"/>
      <sheetName val="FP_Friends_Other14"/>
      <sheetName val="163040_LC_TR14"/>
      <sheetName val="ng_128"/>
      <sheetName val="Trial_Balance13"/>
      <sheetName val="_IBPL000113"/>
      <sheetName val="TrialBalance_Q3-200213"/>
      <sheetName val="Workbook_Inputs13"/>
      <sheetName val="163040_LC-TR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By_Person10"/>
      <sheetName val="head_Jan10"/>
      <sheetName val="Cost_center5"/>
      <sheetName val="DB_PPC_PSF10"/>
      <sheetName val="Record_CR8"/>
      <sheetName val="Co__Code8"/>
      <sheetName val="Incident__NP_20178"/>
      <sheetName val="Standing_Data2"/>
      <sheetName val="Asset_&amp;_Liability2"/>
      <sheetName val="Net_asset_value2"/>
      <sheetName val="Drop_List2"/>
      <sheetName val="CAN_DOI_-_KET_QUA4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แบบฟอร์มที่_7_original2"/>
      <sheetName val="แบบฟอร์มที่_7_Project_Base2"/>
      <sheetName val="All_employee2"/>
      <sheetName val="n-4_42"/>
      <sheetName val="DISCOUNT_(2)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Jul_02"/>
      <sheetName val="Non_Movement"/>
      <sheetName val="Retire_2015-2017"/>
      <sheetName val="New_Item"/>
      <sheetName val="B131_"/>
      <sheetName val="HR Budget"/>
      <sheetName val="Erection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Control_BS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ADJ_-_RATE19"/>
      <sheetName val="ADJ___RATE19"/>
      <sheetName val="SCB_1_-_Current19"/>
      <sheetName val="SCB_2_-_Current19"/>
      <sheetName val="BALANCE_SHEET_19"/>
      <sheetName val="BS_ATTACH19"/>
      <sheetName val="Sheet1_(2)19"/>
      <sheetName val="เงินกู้_MGC18"/>
      <sheetName val="LC___TR_Listing18"/>
      <sheetName val="Customize_Your_Invoice18"/>
      <sheetName val="Stock_Aging18"/>
      <sheetName val="VariableII__period18"/>
      <sheetName val="Dec_200118"/>
      <sheetName val="CF_RECONCILE_-_118"/>
      <sheetName val="Cost_Centers16"/>
      <sheetName val="_IB-PL-00-01_SUMMARY16"/>
      <sheetName val="10-1_Media16"/>
      <sheetName val="Customize_Your_Purchase_Order16"/>
      <sheetName val="ALL_KSFC_RIGS_EXCEPT_R-516"/>
      <sheetName val="FP_Friends_Other16"/>
      <sheetName val="163040_LC_TR16"/>
      <sheetName val="ng_1210"/>
      <sheetName val="Trial_Balance15"/>
      <sheetName val="_IBPL000115"/>
      <sheetName val="TrialBalance_Q3-200215"/>
      <sheetName val="Workbook_Inputs15"/>
      <sheetName val="163040_LC-TR15"/>
      <sheetName val="CA_Sheet16"/>
      <sheetName val="F9_Parameters14"/>
      <sheetName val="Total_Inventory15"/>
      <sheetName val="Semi_FG&amp;FG15"/>
      <sheetName val="Provision_NRV15"/>
      <sheetName val="Customize_Your_Loan_Manager14"/>
      <sheetName val="D190_214"/>
      <sheetName val="Bang_chiet_tinh_TBA14"/>
      <sheetName val="Data_Entry12"/>
      <sheetName val="input_data12"/>
      <sheetName val="Valo_DCF12"/>
      <sheetName val="List_info12"/>
      <sheetName val="By_Person12"/>
      <sheetName val="head_Jan12"/>
      <sheetName val="Cost_center7"/>
      <sheetName val="DB_PPC_PSF12"/>
      <sheetName val="Record_CR10"/>
      <sheetName val="Co__Code10"/>
      <sheetName val="Incident__NP_201710"/>
      <sheetName val="Standing_Data4"/>
      <sheetName val="Asset_&amp;_Liability4"/>
      <sheetName val="Net_asset_value4"/>
      <sheetName val="Drop_List4"/>
      <sheetName val="CAN_DOI_-_KET_QUA6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แบบฟอร์มที่_7_original4"/>
      <sheetName val="แบบฟอร์มที่_7_Project_Base4"/>
      <sheetName val="All_employee4"/>
      <sheetName val="n-4_44"/>
      <sheetName val="ADJ_-_RATE20"/>
      <sheetName val="ADJ___RATE20"/>
      <sheetName val="SCB_1_-_Current20"/>
      <sheetName val="SCB_2_-_Current20"/>
      <sheetName val="BALANCE_SHEET_20"/>
      <sheetName val="BS_ATTACH20"/>
      <sheetName val="Sheet1_(2)20"/>
      <sheetName val="เงินกู้_MGC19"/>
      <sheetName val="LC___TR_Listing19"/>
      <sheetName val="Customize_Your_Invoice19"/>
      <sheetName val="Stock_Aging19"/>
      <sheetName val="VariableII__period19"/>
      <sheetName val="Dec_200119"/>
      <sheetName val="CF_RECONCILE_-_119"/>
      <sheetName val="Cost_Centers17"/>
      <sheetName val="_IB-PL-00-01_SUMMARY17"/>
      <sheetName val="10-1_Media17"/>
      <sheetName val="Customize_Your_Purchase_Order17"/>
      <sheetName val="ALL_KSFC_RIGS_EXCEPT_R-517"/>
      <sheetName val="FP_Friends_Other17"/>
      <sheetName val="163040_LC_TR17"/>
      <sheetName val="ng_1211"/>
      <sheetName val="Trial_Balance16"/>
      <sheetName val="_IBPL000116"/>
      <sheetName val="TrialBalance_Q3-200216"/>
      <sheetName val="Workbook_Inputs16"/>
      <sheetName val="163040_LC-TR16"/>
      <sheetName val="CA_Sheet17"/>
      <sheetName val="F9_Parameters15"/>
      <sheetName val="Total_Inventory16"/>
      <sheetName val="Semi_FG&amp;FG16"/>
      <sheetName val="Provision_NRV16"/>
      <sheetName val="Customize_Your_Loan_Manager15"/>
      <sheetName val="D190_215"/>
      <sheetName val="Bang_chiet_tinh_TBA15"/>
      <sheetName val="Data_Entry13"/>
      <sheetName val="input_data13"/>
      <sheetName val="Valo_DCF13"/>
      <sheetName val="List_info13"/>
      <sheetName val="By_Person13"/>
      <sheetName val="head_Jan13"/>
      <sheetName val="Cost_center8"/>
      <sheetName val="DB_PPC_PSF13"/>
      <sheetName val="Record_CR11"/>
      <sheetName val="Co__Code11"/>
      <sheetName val="Incident__NP_201711"/>
      <sheetName val="Standing_Data5"/>
      <sheetName val="Asset_&amp;_Liability5"/>
      <sheetName val="Net_asset_value5"/>
      <sheetName val="Drop_List5"/>
      <sheetName val="CAN_DOI_-_KET_QUA7"/>
      <sheetName val="Month_v_YTD5"/>
      <sheetName val="_IB-PL-YTD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WT_Util_99_LE5"/>
      <sheetName val="PTA_P&amp;S5"/>
      <sheetName val="Waste_Treatment_Variable_5"/>
      <sheetName val="แบบฟอร์มที่_7_original5"/>
      <sheetName val="แบบฟอร์มที่_7_Project_Base5"/>
      <sheetName val="All_employee5"/>
      <sheetName val="n-4_45"/>
      <sheetName val="ADJ_-_RATE21"/>
      <sheetName val="ADJ___RATE21"/>
      <sheetName val="SCB_1_-_Current21"/>
      <sheetName val="SCB_2_-_Current21"/>
      <sheetName val="BALANCE_SHEET_21"/>
      <sheetName val="BS_ATTACH21"/>
      <sheetName val="Sheet1_(2)21"/>
      <sheetName val="เงินกู้_MGC20"/>
      <sheetName val="LC___TR_Listing20"/>
      <sheetName val="Customize_Your_Invoice20"/>
      <sheetName val="Stock_Aging20"/>
      <sheetName val="VariableII__period20"/>
      <sheetName val="Dec_200120"/>
      <sheetName val="CF_RECONCILE_-_120"/>
      <sheetName val="Cost_Centers18"/>
      <sheetName val="_IB-PL-00-01_SUMMARY18"/>
      <sheetName val="10-1_Media18"/>
      <sheetName val="Customize_Your_Purchase_Order18"/>
      <sheetName val="ALL_KSFC_RIGS_EXCEPT_R-518"/>
      <sheetName val="FP_Friends_Other18"/>
      <sheetName val="163040_LC_TR18"/>
      <sheetName val="ng_1212"/>
      <sheetName val="Trial_Balance17"/>
      <sheetName val="_IBPL000117"/>
      <sheetName val="TrialBalance_Q3-200217"/>
      <sheetName val="Workbook_Inputs17"/>
      <sheetName val="163040_LC-TR17"/>
      <sheetName val="CA_Sheet18"/>
      <sheetName val="F9_Parameters16"/>
      <sheetName val="Total_Inventory17"/>
      <sheetName val="Semi_FG&amp;FG17"/>
      <sheetName val="Provision_NRV17"/>
      <sheetName val="Customize_Your_Loan_Manager16"/>
      <sheetName val="D190_216"/>
      <sheetName val="Bang_chiet_tinh_TBA16"/>
      <sheetName val="Data_Entry14"/>
      <sheetName val="input_data14"/>
      <sheetName val="Valo_DCF14"/>
      <sheetName val="List_info14"/>
      <sheetName val="By_Person14"/>
      <sheetName val="head_Jan14"/>
      <sheetName val="Cost_center9"/>
      <sheetName val="DB_PPC_PSF14"/>
      <sheetName val="Record_CR12"/>
      <sheetName val="Co__Code12"/>
      <sheetName val="Incident__NP_201712"/>
      <sheetName val="Standing_Data6"/>
      <sheetName val="Asset_&amp;_Liability6"/>
      <sheetName val="Net_asset_value6"/>
      <sheetName val="Drop_List6"/>
      <sheetName val="CAN_DOI_-_KET_QUA8"/>
      <sheetName val="Month_v_YTD6"/>
      <sheetName val="_IB-PL-YTD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WT_Util_99_LE6"/>
      <sheetName val="PTA_P&amp;S6"/>
      <sheetName val="Waste_Treatment_Variable_6"/>
      <sheetName val="แบบฟอร์มที่_7_original6"/>
      <sheetName val="แบบฟอร์มที่_7_Project_Base6"/>
      <sheetName val="All_employee6"/>
      <sheetName val="n-4_46"/>
      <sheetName val="ADJ_-_RATE22"/>
      <sheetName val="ADJ___RATE22"/>
      <sheetName val="SCB_1_-_Current22"/>
      <sheetName val="SCB_2_-_Current22"/>
      <sheetName val="BALANCE_SHEET_22"/>
      <sheetName val="BS_ATTACH22"/>
      <sheetName val="Sheet1_(2)22"/>
      <sheetName val="เงินกู้_MGC21"/>
      <sheetName val="LC___TR_Listing21"/>
      <sheetName val="Customize_Your_Invoice21"/>
      <sheetName val="Stock_Aging21"/>
      <sheetName val="VariableII__period21"/>
      <sheetName val="Dec_200121"/>
      <sheetName val="CF_RECONCILE_-_121"/>
      <sheetName val="Cost_Centers19"/>
      <sheetName val="_IB-PL-00-01_SUMMARY19"/>
      <sheetName val="10-1_Media19"/>
      <sheetName val="Customize_Your_Purchase_Order19"/>
      <sheetName val="ALL_KSFC_RIGS_EXCEPT_R-519"/>
      <sheetName val="FP_Friends_Other19"/>
      <sheetName val="163040_LC_TR19"/>
      <sheetName val="ng_1213"/>
      <sheetName val="Trial_Balance18"/>
      <sheetName val="_IBPL000118"/>
      <sheetName val="TrialBalance_Q3-200218"/>
      <sheetName val="Workbook_Inputs18"/>
      <sheetName val="163040_LC-TR18"/>
      <sheetName val="CA_Sheet19"/>
      <sheetName val="F9_Parameters17"/>
      <sheetName val="Total_Inventory18"/>
      <sheetName val="Semi_FG&amp;FG18"/>
      <sheetName val="Provision_NRV18"/>
      <sheetName val="Customize_Your_Loan_Manager17"/>
      <sheetName val="D190_217"/>
      <sheetName val="Bang_chiet_tinh_TBA17"/>
      <sheetName val="Data_Entry15"/>
      <sheetName val="input_data15"/>
      <sheetName val="Valo_DCF15"/>
      <sheetName val="List_info15"/>
      <sheetName val="By_Person15"/>
      <sheetName val="head_Jan15"/>
      <sheetName val="Cost_center10"/>
      <sheetName val="DB_PPC_PSF15"/>
      <sheetName val="Record_CR13"/>
      <sheetName val="Co__Code13"/>
      <sheetName val="Incident__NP_201713"/>
      <sheetName val="Standing_Data7"/>
      <sheetName val="Asset_&amp;_Liability7"/>
      <sheetName val="Net_asset_value7"/>
      <sheetName val="Drop_List7"/>
      <sheetName val="CAN_DOI_-_KET_QUA9"/>
      <sheetName val="Month_v_YTD7"/>
      <sheetName val="_IB-PL-YTD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WT_Util_99_LE7"/>
      <sheetName val="PTA_P&amp;S7"/>
      <sheetName val="Waste_Treatment_Variable_7"/>
      <sheetName val="แบบฟอร์มที่_7_original7"/>
      <sheetName val="แบบฟอร์มที่_7_Project_Base7"/>
      <sheetName val="All_employee7"/>
      <sheetName val="n-4_47"/>
      <sheetName val="ADJ_-_RATE23"/>
      <sheetName val="ADJ___RATE23"/>
      <sheetName val="SCB_1_-_Current23"/>
      <sheetName val="SCB_2_-_Current23"/>
      <sheetName val="BALANCE_SHEET_23"/>
      <sheetName val="BS_ATTACH23"/>
      <sheetName val="Sheet1_(2)23"/>
      <sheetName val="เงินกู้_MGC22"/>
      <sheetName val="LC___TR_Listing22"/>
      <sheetName val="Customize_Your_Invoice22"/>
      <sheetName val="Stock_Aging22"/>
      <sheetName val="VariableII__period22"/>
      <sheetName val="Dec_200122"/>
      <sheetName val="CF_RECONCILE_-_122"/>
      <sheetName val="Cost_Centers20"/>
      <sheetName val="_IB-PL-00-01_SUMMARY20"/>
      <sheetName val="10-1_Media20"/>
      <sheetName val="Customize_Your_Purchase_Order20"/>
      <sheetName val="ALL_KSFC_RIGS_EXCEPT_R-520"/>
      <sheetName val="FP_Friends_Other20"/>
      <sheetName val="163040_LC_TR20"/>
      <sheetName val="ng_1214"/>
      <sheetName val="Trial_Balance19"/>
      <sheetName val="_IBPL000119"/>
      <sheetName val="TrialBalance_Q3-200219"/>
      <sheetName val="Workbook_Inputs19"/>
      <sheetName val="163040_LC-TR19"/>
      <sheetName val="CA_Sheet20"/>
      <sheetName val="F9_Parameters18"/>
      <sheetName val="Total_Inventory19"/>
      <sheetName val="Semi_FG&amp;FG19"/>
      <sheetName val="Provision_NRV19"/>
      <sheetName val="Customize_Your_Loan_Manager18"/>
      <sheetName val="D190_218"/>
      <sheetName val="Bang_chiet_tinh_TBA18"/>
      <sheetName val="Data_Entry16"/>
      <sheetName val="input_data16"/>
      <sheetName val="Valo_DCF16"/>
      <sheetName val="List_info16"/>
      <sheetName val="By_Person16"/>
      <sheetName val="head_Jan16"/>
      <sheetName val="Cost_center11"/>
      <sheetName val="DB_PPC_PSF16"/>
      <sheetName val="Record_CR14"/>
      <sheetName val="Co__Code14"/>
      <sheetName val="Incident__NP_201714"/>
      <sheetName val="Standing_Data8"/>
      <sheetName val="Asset_&amp;_Liability8"/>
      <sheetName val="Net_asset_value8"/>
      <sheetName val="Drop_List8"/>
      <sheetName val="CAN_DOI_-_KET_QUA10"/>
      <sheetName val="Month_v_YTD8"/>
      <sheetName val="_IB-PL-YTD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WT_Util_99_LE8"/>
      <sheetName val="PTA_P&amp;S8"/>
      <sheetName val="Waste_Treatment_Variable_8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CAN_DOI_-_KET_QUA11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CAN_DOI_-_KET_QUA12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DISCOUNT_(2)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Jul_023"/>
      <sheetName val="Non_Movement3"/>
      <sheetName val="Retire_2015-20173"/>
      <sheetName val="New_Item3"/>
      <sheetName val="B131_3"/>
      <sheetName val="DISCOUNT_(2)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Jul_022"/>
      <sheetName val="Non_Movement2"/>
      <sheetName val="Retire_2015-20172"/>
      <sheetName val="New_Item2"/>
      <sheetName val="B131_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Listeverdie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Configuration"/>
      <sheetName val="SoKTMay"/>
      <sheetName val="DaysInMonth"/>
      <sheetName val="A1"/>
      <sheetName val="Arch"/>
      <sheetName val="Seagate__share_in_units"/>
      <sheetName val="3_P&amp;L_"/>
      <sheetName val="Seagate__share_in_units1"/>
      <sheetName val="3_P&amp;L_1"/>
      <sheetName val="แบบประเมิน"/>
      <sheetName val="BARS"/>
      <sheetName val="conso46"/>
      <sheetName val="Lenders_Ratios juneseptnov"/>
      <sheetName val="JB"/>
      <sheetName val="COA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2_Conso2"/>
      <sheetName val="Summary_by_Machine_Type_MAR2"/>
      <sheetName val="stat_local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2_Conso3"/>
      <sheetName val="Summary_by_Machine_Type_MAR3"/>
      <sheetName val="stat_local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5 Code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MM-AU_Validation-Dom"/>
      <sheetName val="PDR_PL _ACCT-MBK"/>
      <sheetName val="TB1"/>
      <sheetName val="TB2"/>
      <sheetName val="Slide_Performance_Shopping"/>
      <sheetName val="Seagate__share_in_units2"/>
      <sheetName val="3_P&amp;L_2"/>
      <sheetName val="Seagate__share_in_units3"/>
      <sheetName val="3_P&amp;L_3"/>
      <sheetName val="11-20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Details 2002"/>
      <sheetName val="Sale Expectation (2)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Seagate__share_in_units4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A5_Code"/>
      <sheetName val="ytd_fty_(DG)_oh_12-2016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DGiaT"/>
      <sheetName val="DGiaTN"/>
      <sheetName val="TT"/>
      <sheetName val="NAV Base"/>
      <sheetName val="AC"/>
      <sheetName val="BUILD95"/>
      <sheetName val="master_plan_"/>
      <sheetName val="ValuationInput"/>
      <sheetName val="評價底稿"/>
      <sheetName val="custommer"/>
      <sheetName val="MMIP(JU)"/>
      <sheetName val="F-1&amp;F-2"/>
      <sheetName val="gvl"/>
      <sheetName val="GEFin"/>
      <sheetName val="Capital"/>
      <sheetName val="New DYNA"/>
      <sheetName val="FN8"/>
      <sheetName val="Oracle Raw"/>
      <sheetName val="Oracle Data Reorg"/>
      <sheetName val="Du_lieu"/>
      <sheetName val="Report"/>
      <sheetName val="ProductName"/>
      <sheetName val="February Export"/>
      <sheetName val="Intercom"/>
      <sheetName val="Intercom _2_"/>
      <sheetName val="Export Sale"/>
      <sheetName val="ซื้อขาย"/>
      <sheetName val="master_plan_1"/>
      <sheetName val="Vat7% ภายในเดือน_Junต้นฉบับ"/>
      <sheetName val="TBA"/>
      <sheetName val="Rates"/>
      <sheetName val="Rateil Pages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Sch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B2">
            <v>1.9678000000000001E-2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 refreshError="1"/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0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 refreshError="1"/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 refreshError="1"/>
      <sheetData sheetId="863" refreshError="1"/>
      <sheetData sheetId="864" refreshError="1"/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3">
          <cell r="B3" t="str">
            <v>Total</v>
          </cell>
        </row>
      </sheetData>
      <sheetData sheetId="1009"/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3">
          <cell r="B3" t="str">
            <v>Total</v>
          </cell>
        </row>
      </sheetData>
      <sheetData sheetId="1013"/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3">
          <cell r="B3" t="str">
            <v>Total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>
        <row r="3">
          <cell r="B3" t="str">
            <v>Total</v>
          </cell>
        </row>
      </sheetData>
      <sheetData sheetId="1027">
        <row r="2">
          <cell r="B2">
            <v>0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3">
          <cell r="B3" t="str">
            <v>Total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/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/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/>
      <sheetData sheetId="1129"/>
      <sheetData sheetId="1130"/>
      <sheetData sheetId="1131"/>
      <sheetData sheetId="1132">
        <row r="2">
          <cell r="B2">
            <v>1.9678000000000001E-2</v>
          </cell>
        </row>
      </sheetData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/>
      <sheetData sheetId="1143"/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/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3">
          <cell r="B3" t="str">
            <v>Total</v>
          </cell>
        </row>
      </sheetData>
      <sheetData sheetId="1153"/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2">
          <cell r="B2">
            <v>1.9678000000000001E-2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/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>
        <row r="3">
          <cell r="B3" t="str">
            <v>Total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/>
      <sheetData sheetId="1204">
        <row r="2">
          <cell r="B2">
            <v>0</v>
          </cell>
        </row>
      </sheetData>
      <sheetData sheetId="1205"/>
      <sheetData sheetId="1206">
        <row r="3">
          <cell r="B3" t="str">
            <v>Total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3">
          <cell r="B3" t="str">
            <v>Total</v>
          </cell>
        </row>
      </sheetData>
      <sheetData sheetId="1213">
        <row r="3">
          <cell r="B3" t="str">
            <v>Total</v>
          </cell>
        </row>
      </sheetData>
      <sheetData sheetId="1214">
        <row r="3">
          <cell r="B3" t="str">
            <v>Total</v>
          </cell>
        </row>
      </sheetData>
      <sheetData sheetId="1215">
        <row r="3">
          <cell r="B3" t="str">
            <v>Total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3">
          <cell r="B3" t="str">
            <v>Total</v>
          </cell>
        </row>
      </sheetData>
      <sheetData sheetId="1222">
        <row r="3">
          <cell r="B3" t="str">
            <v>Total</v>
          </cell>
        </row>
      </sheetData>
      <sheetData sheetId="1223">
        <row r="3">
          <cell r="B3" t="str">
            <v>Total</v>
          </cell>
        </row>
      </sheetData>
      <sheetData sheetId="1224">
        <row r="3">
          <cell r="B3" t="str">
            <v>Total</v>
          </cell>
        </row>
      </sheetData>
      <sheetData sheetId="1225"/>
      <sheetData sheetId="1226">
        <row r="3">
          <cell r="B3" t="str">
            <v>Total</v>
          </cell>
        </row>
      </sheetData>
      <sheetData sheetId="1227">
        <row r="3">
          <cell r="B3" t="str">
            <v>Total</v>
          </cell>
        </row>
      </sheetData>
      <sheetData sheetId="1228">
        <row r="3">
          <cell r="B3" t="str">
            <v>Total</v>
          </cell>
        </row>
      </sheetData>
      <sheetData sheetId="1229">
        <row r="3">
          <cell r="B3" t="str">
            <v>Total</v>
          </cell>
        </row>
      </sheetData>
      <sheetData sheetId="1230">
        <row r="3">
          <cell r="B3" t="str">
            <v>Total</v>
          </cell>
        </row>
      </sheetData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/>
      <sheetData sheetId="1274">
        <row r="2">
          <cell r="B2">
            <v>0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>
        <row r="2">
          <cell r="B2">
            <v>0</v>
          </cell>
        </row>
      </sheetData>
      <sheetData sheetId="1280"/>
      <sheetData sheetId="1281"/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/>
      <sheetData sheetId="1285"/>
      <sheetData sheetId="1286"/>
      <sheetData sheetId="1287">
        <row r="2">
          <cell r="B2">
            <v>0</v>
          </cell>
        </row>
      </sheetData>
      <sheetData sheetId="1288"/>
      <sheetData sheetId="1289">
        <row r="2">
          <cell r="B2">
            <v>1.9678000000000001E-2</v>
          </cell>
        </row>
      </sheetData>
      <sheetData sheetId="1290"/>
      <sheetData sheetId="1291"/>
      <sheetData sheetId="1292">
        <row r="2">
          <cell r="B2">
            <v>0</v>
          </cell>
        </row>
      </sheetData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/>
      <sheetData sheetId="1310">
        <row r="2">
          <cell r="B2">
            <v>1.9678000000000001E-2</v>
          </cell>
        </row>
      </sheetData>
      <sheetData sheetId="1311"/>
      <sheetData sheetId="1312"/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1.9678000000000001E-2</v>
          </cell>
        </row>
      </sheetData>
      <sheetData sheetId="1318"/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/>
      <sheetData sheetId="1338">
        <row r="2">
          <cell r="B2">
            <v>1.9678000000000001E-2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/>
      <sheetData sheetId="1354">
        <row r="3">
          <cell r="B3" t="str">
            <v>Total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/>
      <sheetData sheetId="1361"/>
      <sheetData sheetId="1362">
        <row r="2">
          <cell r="B2">
            <v>1.9678000000000001E-2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B2">
            <v>1.9678000000000001E-2</v>
          </cell>
        </row>
      </sheetData>
      <sheetData sheetId="1372"/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/>
      <sheetData sheetId="1376"/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/>
      <sheetData sheetId="1380"/>
      <sheetData sheetId="1381">
        <row r="2">
          <cell r="B2">
            <v>1.9678000000000001E-2</v>
          </cell>
        </row>
      </sheetData>
      <sheetData sheetId="1382"/>
      <sheetData sheetId="1383"/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/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/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/>
      <sheetData sheetId="1424">
        <row r="2">
          <cell r="B2">
            <v>1.9678000000000001E-2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/>
      <sheetData sheetId="1442"/>
      <sheetData sheetId="1443"/>
      <sheetData sheetId="1444"/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3">
          <cell r="B3" t="str">
            <v>Total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/>
      <sheetData sheetId="1503"/>
      <sheetData sheetId="1504"/>
      <sheetData sheetId="1505"/>
      <sheetData sheetId="1506">
        <row r="2">
          <cell r="B2">
            <v>0</v>
          </cell>
        </row>
      </sheetData>
      <sheetData sheetId="1507" refreshError="1"/>
      <sheetData sheetId="1508" refreshError="1"/>
      <sheetData sheetId="1509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>
        <row r="2">
          <cell r="B2">
            <v>0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2">
          <cell r="B2">
            <v>0</v>
          </cell>
        </row>
      </sheetData>
      <sheetData sheetId="1613"/>
      <sheetData sheetId="1614"/>
      <sheetData sheetId="1615"/>
      <sheetData sheetId="1616"/>
      <sheetData sheetId="1617">
        <row r="2">
          <cell r="B2">
            <v>1.9678000000000001E-2</v>
          </cell>
        </row>
      </sheetData>
      <sheetData sheetId="1618"/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/>
      <sheetData sheetId="1649"/>
      <sheetData sheetId="1650"/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2">
          <cell r="B2">
            <v>1.9678000000000001E-2</v>
          </cell>
        </row>
      </sheetData>
      <sheetData sheetId="1665"/>
      <sheetData sheetId="1666"/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/>
      <sheetData sheetId="1682"/>
      <sheetData sheetId="1683">
        <row r="2">
          <cell r="B2">
            <v>0</v>
          </cell>
        </row>
      </sheetData>
      <sheetData sheetId="1684"/>
      <sheetData sheetId="1685">
        <row r="3">
          <cell r="B3" t="str">
            <v>Total</v>
          </cell>
        </row>
      </sheetData>
      <sheetData sheetId="1686"/>
      <sheetData sheetId="1687"/>
      <sheetData sheetId="1688"/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3">
          <cell r="B3" t="str">
            <v>Total</v>
          </cell>
        </row>
      </sheetData>
      <sheetData sheetId="1693"/>
      <sheetData sheetId="1694"/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/>
      <sheetData sheetId="1703">
        <row r="2">
          <cell r="B2">
            <v>0</v>
          </cell>
        </row>
      </sheetData>
      <sheetData sheetId="1704"/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>
            <v>1.9678000000000001E-2</v>
          </cell>
        </row>
      </sheetData>
      <sheetData sheetId="1722"/>
      <sheetData sheetId="1723">
        <row r="2">
          <cell r="B2">
            <v>1.9678000000000001E-2</v>
          </cell>
        </row>
      </sheetData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/>
      <sheetData sheetId="1740">
        <row r="2">
          <cell r="B2">
            <v>1.9678000000000001E-2</v>
          </cell>
        </row>
      </sheetData>
      <sheetData sheetId="1741"/>
      <sheetData sheetId="1742"/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>
        <row r="2">
          <cell r="B2">
            <v>1.9678000000000001E-2</v>
          </cell>
        </row>
      </sheetData>
      <sheetData sheetId="1748"/>
      <sheetData sheetId="1749"/>
      <sheetData sheetId="1750"/>
      <sheetData sheetId="1751"/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/>
      <sheetData sheetId="1755">
        <row r="2">
          <cell r="B2">
            <v>1.9678000000000001E-2</v>
          </cell>
        </row>
      </sheetData>
      <sheetData sheetId="1756"/>
      <sheetData sheetId="1757">
        <row r="2">
          <cell r="B2">
            <v>1.9678000000000001E-2</v>
          </cell>
        </row>
      </sheetData>
      <sheetData sheetId="1758"/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/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/>
      <sheetData sheetId="1768"/>
      <sheetData sheetId="1769"/>
      <sheetData sheetId="1770"/>
      <sheetData sheetId="1771"/>
      <sheetData sheetId="1772">
        <row r="2">
          <cell r="B2">
            <v>0</v>
          </cell>
        </row>
      </sheetData>
      <sheetData sheetId="1773"/>
      <sheetData sheetId="1774"/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0</v>
          </cell>
        </row>
      </sheetData>
      <sheetData sheetId="1791"/>
      <sheetData sheetId="1792"/>
      <sheetData sheetId="1793"/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/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/>
      <sheetData sheetId="1801">
        <row r="2">
          <cell r="B2">
            <v>1.9678000000000001E-2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2">
          <cell r="B2">
            <v>1.9678000000000001E-2</v>
          </cell>
        </row>
      </sheetData>
      <sheetData sheetId="1811"/>
      <sheetData sheetId="1812">
        <row r="2">
          <cell r="B2">
            <v>1.9678000000000001E-2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>
        <row r="2">
          <cell r="B2">
            <v>1.9678000000000001E-2</v>
          </cell>
        </row>
      </sheetData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/>
      <sheetData sheetId="1835"/>
      <sheetData sheetId="1836">
        <row r="2">
          <cell r="B2">
            <v>1.9678000000000001E-2</v>
          </cell>
        </row>
      </sheetData>
      <sheetData sheetId="1837"/>
      <sheetData sheetId="1838"/>
      <sheetData sheetId="1839"/>
      <sheetData sheetId="1840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/>
      <sheetData sheetId="1844"/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/>
      <sheetData sheetId="1860"/>
      <sheetData sheetId="1861">
        <row r="2">
          <cell r="B2">
            <v>0</v>
          </cell>
        </row>
      </sheetData>
      <sheetData sheetId="1862"/>
      <sheetData sheetId="1863"/>
      <sheetData sheetId="1864"/>
      <sheetData sheetId="1865"/>
      <sheetData sheetId="1866"/>
      <sheetData sheetId="1867">
        <row r="2">
          <cell r="B2">
            <v>1.9678000000000001E-2</v>
          </cell>
        </row>
      </sheetData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2">
          <cell r="B2">
            <v>0</v>
          </cell>
        </row>
      </sheetData>
      <sheetData sheetId="1880"/>
      <sheetData sheetId="1881"/>
      <sheetData sheetId="1882"/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/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/>
      <sheetData sheetId="1890">
        <row r="2">
          <cell r="B2">
            <v>1.9678000000000001E-2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B2">
            <v>1.9678000000000001E-2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/>
      <sheetData sheetId="1917"/>
      <sheetData sheetId="1918"/>
      <sheetData sheetId="1919">
        <row r="2">
          <cell r="B2">
            <v>1.9678000000000001E-2</v>
          </cell>
        </row>
      </sheetData>
      <sheetData sheetId="1920"/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/>
      <sheetData sheetId="1924"/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/>
      <sheetData sheetId="1937"/>
      <sheetData sheetId="1938"/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/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/>
      <sheetData sheetId="1946"/>
      <sheetData sheetId="1947"/>
      <sheetData sheetId="1948"/>
      <sheetData sheetId="1949"/>
      <sheetData sheetId="1950">
        <row r="2">
          <cell r="B2">
            <v>0</v>
          </cell>
        </row>
      </sheetData>
      <sheetData sheetId="1951"/>
      <sheetData sheetId="1952"/>
      <sheetData sheetId="1953"/>
      <sheetData sheetId="1954"/>
      <sheetData sheetId="1955"/>
      <sheetData sheetId="1956">
        <row r="2">
          <cell r="B2">
            <v>1.9678000000000001E-2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2">
          <cell r="B2">
            <v>0</v>
          </cell>
        </row>
      </sheetData>
      <sheetData sheetId="1969"/>
      <sheetData sheetId="1970"/>
      <sheetData sheetId="1971"/>
      <sheetData sheetId="1972"/>
      <sheetData sheetId="1973">
        <row r="2">
          <cell r="B2">
            <v>1.9678000000000001E-2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/>
      <sheetData sheetId="1979">
        <row r="2">
          <cell r="B2">
            <v>1.9678000000000001E-2</v>
          </cell>
        </row>
      </sheetData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/>
      <sheetData sheetId="2036"/>
      <sheetData sheetId="2037"/>
      <sheetData sheetId="2038"/>
      <sheetData sheetId="2039">
        <row r="2">
          <cell r="B2">
            <v>0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B2">
            <v>0</v>
          </cell>
        </row>
      </sheetData>
      <sheetData sheetId="2058"/>
      <sheetData sheetId="2059"/>
      <sheetData sheetId="2060"/>
      <sheetData sheetId="2061"/>
      <sheetData sheetId="2062">
        <row r="2">
          <cell r="B2">
            <v>1.9678000000000001E-2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>
            <v>0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2">
          <cell r="B2">
            <v>0</v>
          </cell>
        </row>
      </sheetData>
      <sheetData sheetId="2147"/>
      <sheetData sheetId="2148"/>
      <sheetData sheetId="2149"/>
      <sheetData sheetId="2150"/>
      <sheetData sheetId="2151">
        <row r="2">
          <cell r="B2">
            <v>1.9678000000000001E-2</v>
          </cell>
        </row>
      </sheetData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0</v>
          </cell>
        </row>
      </sheetData>
      <sheetData sheetId="2236"/>
      <sheetData sheetId="2237"/>
      <sheetData sheetId="2238"/>
      <sheetData sheetId="2239"/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2">
          <cell r="B2">
            <v>0</v>
          </cell>
        </row>
      </sheetData>
      <sheetData sheetId="2325"/>
      <sheetData sheetId="2326"/>
      <sheetData sheetId="2327"/>
      <sheetData sheetId="2328">
        <row r="2">
          <cell r="B2">
            <v>0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3">
          <cell r="B3" t="str">
            <v>Total</v>
          </cell>
        </row>
      </sheetData>
      <sheetData sheetId="2348">
        <row r="3">
          <cell r="B3" t="str">
            <v>Total</v>
          </cell>
        </row>
      </sheetData>
      <sheetData sheetId="2349">
        <row r="3">
          <cell r="B3" t="str">
            <v>Total</v>
          </cell>
        </row>
      </sheetData>
      <sheetData sheetId="2350">
        <row r="3">
          <cell r="B3" t="str">
            <v>Total</v>
          </cell>
        </row>
      </sheetData>
      <sheetData sheetId="2351">
        <row r="3">
          <cell r="B3" t="str">
            <v>Total</v>
          </cell>
        </row>
      </sheetData>
      <sheetData sheetId="2352">
        <row r="3">
          <cell r="B3" t="str">
            <v>Total</v>
          </cell>
        </row>
      </sheetData>
      <sheetData sheetId="2353">
        <row r="2">
          <cell r="B2">
            <v>0</v>
          </cell>
        </row>
      </sheetData>
      <sheetData sheetId="2354">
        <row r="3">
          <cell r="B3" t="str">
            <v>Total</v>
          </cell>
        </row>
      </sheetData>
      <sheetData sheetId="2355"/>
      <sheetData sheetId="2356">
        <row r="3">
          <cell r="B3" t="str">
            <v>Total</v>
          </cell>
        </row>
      </sheetData>
      <sheetData sheetId="2357">
        <row r="2">
          <cell r="B2">
            <v>0</v>
          </cell>
        </row>
      </sheetData>
      <sheetData sheetId="2358"/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3">
          <cell r="B3" t="str">
            <v>Total</v>
          </cell>
        </row>
      </sheetData>
      <sheetData sheetId="2376"/>
      <sheetData sheetId="2377"/>
      <sheetData sheetId="2378"/>
      <sheetData sheetId="2379"/>
      <sheetData sheetId="2380">
        <row r="2">
          <cell r="B2">
            <v>0</v>
          </cell>
        </row>
      </sheetData>
      <sheetData sheetId="2381">
        <row r="3">
          <cell r="B3" t="str">
            <v>Total</v>
          </cell>
        </row>
      </sheetData>
      <sheetData sheetId="2382"/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3">
          <cell r="B3" t="str">
            <v>Total</v>
          </cell>
        </row>
      </sheetData>
      <sheetData sheetId="2386"/>
      <sheetData sheetId="2387"/>
      <sheetData sheetId="2388">
        <row r="2">
          <cell r="B2">
            <v>0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>
        <row r="2">
          <cell r="B2">
            <v>1.9678000000000001E-2</v>
          </cell>
        </row>
      </sheetData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>
        <row r="2">
          <cell r="B2">
            <v>1.9678000000000001E-2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>
        <row r="2">
          <cell r="B2">
            <v>0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>
        <row r="2">
          <cell r="B2">
            <v>0</v>
          </cell>
        </row>
      </sheetData>
      <sheetData sheetId="2540"/>
      <sheetData sheetId="2541"/>
      <sheetData sheetId="2542"/>
      <sheetData sheetId="2543"/>
      <sheetData sheetId="2544">
        <row r="2">
          <cell r="B2">
            <v>1.9678000000000001E-2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>
        <row r="2">
          <cell r="B2">
            <v>0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2">
          <cell r="B2">
            <v>0</v>
          </cell>
        </row>
      </sheetData>
      <sheetData sheetId="2629"/>
      <sheetData sheetId="2630"/>
      <sheetData sheetId="2631"/>
      <sheetData sheetId="2632"/>
      <sheetData sheetId="2633">
        <row r="2">
          <cell r="B2">
            <v>1.9678000000000001E-2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>
        <row r="2">
          <cell r="B2">
            <v>0</v>
          </cell>
        </row>
      </sheetData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2">
          <cell r="B2">
            <v>0</v>
          </cell>
        </row>
      </sheetData>
      <sheetData sheetId="2718"/>
      <sheetData sheetId="2719"/>
      <sheetData sheetId="2720"/>
      <sheetData sheetId="2721"/>
      <sheetData sheetId="2722">
        <row r="2">
          <cell r="B2">
            <v>1.9678000000000001E-2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>
        <row r="2">
          <cell r="B2">
            <v>0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>
        <row r="2">
          <cell r="B2">
            <v>0</v>
          </cell>
        </row>
      </sheetData>
      <sheetData sheetId="2807"/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>
        <row r="2">
          <cell r="B2">
            <v>0</v>
          </cell>
        </row>
      </sheetData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/>
      <sheetData sheetId="2897"/>
      <sheetData sheetId="2898"/>
      <sheetData sheetId="2899"/>
      <sheetData sheetId="2900">
        <row r="2">
          <cell r="B2">
            <v>1.9678000000000001E-2</v>
          </cell>
        </row>
      </sheetData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>
        <row r="2">
          <cell r="B2">
            <v>0</v>
          </cell>
        </row>
      </sheetData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2">
          <cell r="B2">
            <v>0</v>
          </cell>
        </row>
      </sheetData>
      <sheetData sheetId="2985"/>
      <sheetData sheetId="2986"/>
      <sheetData sheetId="2987"/>
      <sheetData sheetId="2988"/>
      <sheetData sheetId="2989">
        <row r="2">
          <cell r="B2">
            <v>1.9678000000000001E-2</v>
          </cell>
        </row>
      </sheetData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2">
          <cell r="B2">
            <v>0</v>
          </cell>
        </row>
      </sheetData>
      <sheetData sheetId="3074"/>
      <sheetData sheetId="3075"/>
      <sheetData sheetId="3076"/>
      <sheetData sheetId="3077"/>
      <sheetData sheetId="3078">
        <row r="2">
          <cell r="B2">
            <v>1.9678000000000001E-2</v>
          </cell>
        </row>
      </sheetData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0</v>
          </cell>
        </row>
      </sheetData>
      <sheetData sheetId="3163"/>
      <sheetData sheetId="3164"/>
      <sheetData sheetId="3165"/>
      <sheetData sheetId="3166"/>
      <sheetData sheetId="3167">
        <row r="2">
          <cell r="B2">
            <v>1.9678000000000001E-2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2">
          <cell r="B2">
            <v>0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0</v>
          </cell>
        </row>
      </sheetData>
      <sheetData sheetId="3252"/>
      <sheetData sheetId="3253"/>
      <sheetData sheetId="3254"/>
      <sheetData sheetId="3255"/>
      <sheetData sheetId="3256">
        <row r="2">
          <cell r="B2">
            <v>1.9678000000000001E-2</v>
          </cell>
        </row>
      </sheetData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>
            <v>0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>
        <row r="2">
          <cell r="B2">
            <v>0</v>
          </cell>
        </row>
      </sheetData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>
        <row r="2">
          <cell r="B2">
            <v>1.9678000000000001E-2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>
        <row r="2">
          <cell r="B2">
            <v>0</v>
          </cell>
        </row>
      </sheetData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>
        <row r="2">
          <cell r="B2">
            <v>1.9678000000000001E-2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2">
          <cell r="B2">
            <v>0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>
        <row r="2">
          <cell r="B2">
            <v>1.9678000000000001E-2</v>
          </cell>
        </row>
      </sheetData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>
        <row r="2">
          <cell r="B2">
            <v>0</v>
          </cell>
        </row>
      </sheetData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>
        <row r="2">
          <cell r="B2">
            <v>1.9678000000000001E-2</v>
          </cell>
        </row>
      </sheetData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>
        <row r="2">
          <cell r="B2">
            <v>0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>
        <row r="2">
          <cell r="B2">
            <v>1.9678000000000001E-2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2">
          <cell r="B2">
            <v>0</v>
          </cell>
        </row>
      </sheetData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>
        <row r="2">
          <cell r="B2">
            <v>1.9678000000000001E-2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>
        <row r="2">
          <cell r="B2">
            <v>0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>
        <row r="2">
          <cell r="B2">
            <v>1.9678000000000001E-2</v>
          </cell>
        </row>
      </sheetData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1.9678000000000001E-2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>
        <row r="2">
          <cell r="B2">
            <v>0</v>
          </cell>
        </row>
      </sheetData>
      <sheetData sheetId="4233"/>
      <sheetData sheetId="4234"/>
      <sheetData sheetId="4235"/>
      <sheetData sheetId="4236"/>
      <sheetData sheetId="4237">
        <row r="2">
          <cell r="B2">
            <v>1.9678000000000001E-2</v>
          </cell>
        </row>
      </sheetData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2">
          <cell r="B2">
            <v>0</v>
          </cell>
        </row>
      </sheetData>
      <sheetData sheetId="4322"/>
      <sheetData sheetId="4323"/>
      <sheetData sheetId="4324"/>
      <sheetData sheetId="4325"/>
      <sheetData sheetId="4326">
        <row r="2">
          <cell r="B2">
            <v>1.9678000000000001E-2</v>
          </cell>
        </row>
      </sheetData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2">
          <cell r="B2">
            <v>0</v>
          </cell>
        </row>
      </sheetData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 refreshError="1"/>
      <sheetData sheetId="4506" refreshError="1"/>
      <sheetData sheetId="4507"/>
      <sheetData sheetId="4508"/>
      <sheetData sheetId="4509"/>
      <sheetData sheetId="4510"/>
      <sheetData sheetId="451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/>
      <sheetData sheetId="4784"/>
      <sheetData sheetId="4785"/>
      <sheetData sheetId="4786"/>
      <sheetData sheetId="4787"/>
      <sheetData sheetId="4788">
        <row r="2">
          <cell r="B2">
            <v>1.9678000000000001E-2</v>
          </cell>
        </row>
      </sheetData>
      <sheetData sheetId="4789"/>
      <sheetData sheetId="4790">
        <row r="2">
          <cell r="B2">
            <v>0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/>
      <sheetData sheetId="4821"/>
      <sheetData sheetId="4822">
        <row r="2">
          <cell r="B2">
            <v>1.9678000000000001E-2</v>
          </cell>
        </row>
      </sheetData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 refreshError="1"/>
      <sheetData sheetId="4829"/>
      <sheetData sheetId="4830"/>
      <sheetData sheetId="4831"/>
      <sheetData sheetId="4832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/>
      <sheetData sheetId="5107">
        <row r="2">
          <cell r="B2">
            <v>1.9678000000000001E-2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>
        <row r="2">
          <cell r="B2">
            <v>0</v>
          </cell>
        </row>
      </sheetData>
      <sheetData sheetId="5173">
        <row r="2">
          <cell r="B2">
            <v>0</v>
          </cell>
        </row>
      </sheetData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0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0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>
        <row r="2">
          <cell r="B2">
            <v>1.9678000000000001E-2</v>
          </cell>
        </row>
      </sheetData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>
        <row r="3">
          <cell r="B3" t="str">
            <v>Total</v>
          </cell>
        </row>
      </sheetData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>
            <v>1.9678000000000001E-2</v>
          </cell>
        </row>
      </sheetData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>
        <row r="2">
          <cell r="B2">
            <v>0</v>
          </cell>
        </row>
      </sheetData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>
        <row r="2">
          <cell r="B2">
            <v>0</v>
          </cell>
        </row>
      </sheetData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 refreshError="1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 refreshError="1"/>
      <sheetData sheetId="6917"/>
      <sheetData sheetId="6918">
        <row r="2">
          <cell r="B2">
            <v>1.9678000000000001E-2</v>
          </cell>
        </row>
      </sheetData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>
        <row r="2">
          <cell r="B2">
            <v>0</v>
          </cell>
        </row>
      </sheetData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>
        <row r="2">
          <cell r="B2">
            <v>1.9678000000000001E-2</v>
          </cell>
        </row>
      </sheetData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>
        <row r="2">
          <cell r="B2">
            <v>1.9678000000000001E-2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>
        <row r="2">
          <cell r="B2">
            <v>0</v>
          </cell>
        </row>
      </sheetData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>
        <row r="2">
          <cell r="B2">
            <v>1.9678000000000001E-2</v>
          </cell>
        </row>
      </sheetData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>
        <row r="2">
          <cell r="B2">
            <v>0</v>
          </cell>
        </row>
      </sheetData>
      <sheetData sheetId="7344">
        <row r="2">
          <cell r="B2">
            <v>0</v>
          </cell>
        </row>
      </sheetData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>
        <row r="2">
          <cell r="B2">
            <v>0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2">
          <cell r="B2">
            <v>1.9678000000000001E-2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2">
          <cell r="B2">
            <v>0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>
        <row r="2">
          <cell r="B2">
            <v>1.9678000000000001E-2</v>
          </cell>
        </row>
      </sheetData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>
        <row r="2">
          <cell r="B2">
            <v>0</v>
          </cell>
        </row>
      </sheetData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>
        <row r="2">
          <cell r="B2">
            <v>1.9678000000000001E-2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>
        <row r="2">
          <cell r="B2">
            <v>0</v>
          </cell>
        </row>
      </sheetData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>
        <row r="2">
          <cell r="B2">
            <v>0</v>
          </cell>
        </row>
      </sheetData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>
        <row r="2">
          <cell r="B2">
            <v>1.9678000000000001E-2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>
        <row r="2">
          <cell r="B2">
            <v>1.9678000000000001E-2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/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>
        <row r="2">
          <cell r="B2">
            <v>0</v>
          </cell>
        </row>
      </sheetData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 refreshError="1"/>
      <sheetData sheetId="8538" refreshError="1"/>
      <sheetData sheetId="8539"/>
      <sheetData sheetId="8540">
        <row r="2">
          <cell r="B2">
            <v>1.9678000000000001E-2</v>
          </cell>
        </row>
      </sheetData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>
        <row r="2">
          <cell r="B2">
            <v>1.9678000000000001E-2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/>
      <sheetData sheetId="8627"/>
      <sheetData sheetId="8628"/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>
        <row r="2">
          <cell r="B2">
            <v>0</v>
          </cell>
        </row>
      </sheetData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1.9678000000000001E-2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>
        <row r="2">
          <cell r="B2">
            <v>1.9678000000000001E-2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/>
      <sheetData sheetId="8924"/>
      <sheetData sheetId="8925"/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1.9678000000000001E-2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>
        <row r="2">
          <cell r="B2">
            <v>0</v>
          </cell>
        </row>
      </sheetData>
      <sheetData sheetId="9333">
        <row r="2">
          <cell r="B2">
            <v>1.9678000000000001E-2</v>
          </cell>
        </row>
      </sheetData>
      <sheetData sheetId="9334"/>
      <sheetData sheetId="9335"/>
      <sheetData sheetId="9336"/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>
        <row r="2">
          <cell r="B2">
            <v>1.9678000000000001E-2</v>
          </cell>
        </row>
      </sheetData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0</v>
          </cell>
        </row>
      </sheetData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/>
      <sheetData sheetId="9632"/>
      <sheetData sheetId="9633"/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>
        <row r="2">
          <cell r="B2">
            <v>0</v>
          </cell>
        </row>
      </sheetData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>
        <row r="2">
          <cell r="B2">
            <v>1.9678000000000001E-2</v>
          </cell>
        </row>
      </sheetData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/>
      <sheetData sheetId="9815"/>
      <sheetData sheetId="9816"/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>
        <row r="2">
          <cell r="B2">
            <v>0</v>
          </cell>
        </row>
      </sheetData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>
        <row r="2">
          <cell r="B2">
            <v>1.9678000000000001E-2</v>
          </cell>
        </row>
      </sheetData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/>
      <sheetData sheetId="10112"/>
      <sheetData sheetId="10113"/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>
        <row r="2">
          <cell r="B2">
            <v>0</v>
          </cell>
        </row>
      </sheetData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>
        <row r="2">
          <cell r="B2">
            <v>1.9678000000000001E-2</v>
          </cell>
        </row>
      </sheetData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/>
      <sheetData sheetId="10409"/>
      <sheetData sheetId="10410"/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>
        <row r="2">
          <cell r="B2">
            <v>0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>
        <row r="2">
          <cell r="B2">
            <v>1.9678000000000001E-2</v>
          </cell>
        </row>
      </sheetData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/>
      <sheetData sheetId="10706"/>
      <sheetData sheetId="10707"/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>
        <row r="2">
          <cell r="B2">
            <v>0</v>
          </cell>
        </row>
      </sheetData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>
        <row r="2">
          <cell r="B2">
            <v>1.9678000000000001E-2</v>
          </cell>
        </row>
      </sheetData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>
        <row r="2">
          <cell r="B2">
            <v>1.9678000000000001E-2</v>
          </cell>
        </row>
      </sheetData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ères"/>
      <sheetName val="Sommaire général"/>
      <sheetName val="Sommaire par cycle"/>
      <sheetName val="PW"/>
      <sheetName val="Bal N-2"/>
      <sheetName val="Bal N-1"/>
      <sheetName val="Bal avant OD N"/>
      <sheetName val="OD Complémentaire"/>
      <sheetName val="Recap OD"/>
      <sheetName val="Bal apres OD"/>
      <sheetName val="A100"/>
      <sheetName val="B100-1"/>
      <sheetName val="B100-2"/>
      <sheetName val="B100-3"/>
      <sheetName val="B100-4"/>
      <sheetName val="B100-5"/>
      <sheetName val="B200"/>
      <sheetName val="B300"/>
      <sheetName val="B400"/>
      <sheetName val="B500-1"/>
      <sheetName val="B500-2"/>
      <sheetName val="B500-3"/>
      <sheetName val="B600"/>
      <sheetName val="C100"/>
      <sheetName val="C200-1"/>
      <sheetName val="C200-2"/>
      <sheetName val="C300"/>
      <sheetName val="C400"/>
      <sheetName val="D100"/>
      <sheetName val="D200"/>
      <sheetName val="D300"/>
      <sheetName val="D400"/>
      <sheetName val="E100"/>
      <sheetName val="E200"/>
      <sheetName val="E250"/>
      <sheetName val="E300"/>
      <sheetName val="E400"/>
      <sheetName val="E500"/>
      <sheetName val="F100"/>
      <sheetName val="F200"/>
      <sheetName val="F300"/>
      <sheetName val="F400"/>
      <sheetName val="G1-100"/>
      <sheetName val="G100"/>
      <sheetName val="G200"/>
      <sheetName val="G3-100"/>
      <sheetName val="G3-200"/>
      <sheetName val="G3-300"/>
      <sheetName val="G3-350-1"/>
      <sheetName val="G3-400"/>
      <sheetName val="H100"/>
      <sheetName val="H110"/>
      <sheetName val="H200"/>
      <sheetName val="H250"/>
      <sheetName val="H300"/>
      <sheetName val="H310"/>
      <sheetName val="H350"/>
      <sheetName val="H400"/>
      <sheetName val="H500"/>
      <sheetName val="H600"/>
      <sheetName val="H700"/>
      <sheetName val="I100"/>
      <sheetName val="I110"/>
      <sheetName val="I120"/>
      <sheetName val="I200"/>
      <sheetName val="I210"/>
      <sheetName val="I220"/>
      <sheetName val="I230"/>
      <sheetName val="I300"/>
      <sheetName val="I310"/>
      <sheetName val="I400"/>
      <sheetName val="I410"/>
      <sheetName val="J100"/>
      <sheetName val="J200"/>
      <sheetName val="L050"/>
      <sheetName val="L100"/>
      <sheetName val="L200"/>
      <sheetName val="O100"/>
      <sheetName val="O200"/>
      <sheetName val="FeuilSupp1"/>
      <sheetName val="FeuilSupp2"/>
      <sheetName val="FeuilSupp3"/>
      <sheetName val="S100"/>
      <sheetName val="Essai"/>
      <sheetName val="Revue Analyt"/>
      <sheetName val="Sommaire_général"/>
      <sheetName val="Sommaire_par_cycle"/>
      <sheetName val="Bal_N-2"/>
      <sheetName val="Bal_N-1"/>
      <sheetName val="Bal_avant_OD_N"/>
      <sheetName val="OD_Complémentaire"/>
      <sheetName val="Recap_OD"/>
      <sheetName val="Bal_apres_OD"/>
      <sheetName val="Revue_Analyt"/>
      <sheetName val="A"/>
      <sheetName val="Family"/>
      <sheetName val="Lead"/>
      <sheetName val="18723"/>
      <sheetName val="RPMCOST"/>
      <sheetName val="FTS automatisé V2.3"/>
      <sheetName val="JARS"/>
      <sheetName val="LABELS"/>
      <sheetName val="MNHRS"/>
      <sheetName val="RAWMAT"/>
      <sheetName val="Income S"/>
      <sheetName val="balance sheet"/>
      <sheetName val="VESLIS97"/>
      <sheetName val="Batam"/>
      <sheetName val="Sommaire_général1"/>
      <sheetName val="Sommaire_par_cycle1"/>
      <sheetName val="Bal_N-21"/>
      <sheetName val="Bal_N-11"/>
      <sheetName val="Bal_avant_OD_N1"/>
      <sheetName val="OD_Complémentaire1"/>
      <sheetName val="Recap_OD1"/>
      <sheetName val="Bal_apres_OD1"/>
      <sheetName val="Revue_Analyt1"/>
      <sheetName val="Sommaire_général2"/>
      <sheetName val="Sommaire_par_cycle2"/>
      <sheetName val="Bal_N-22"/>
      <sheetName val="Bal_N-12"/>
      <sheetName val="Bal_avant_OD_N2"/>
      <sheetName val="OD_Complémentaire2"/>
      <sheetName val="Recap_OD2"/>
      <sheetName val="Bal_apres_OD2"/>
      <sheetName val="Revue_Analyt2"/>
      <sheetName val="Income_S"/>
      <sheetName val="balance_sheet"/>
      <sheetName val="FTS_automatisé_V2_3"/>
      <sheetName val="Input"/>
      <sheetName val="traffic"/>
      <sheetName val="Sommaire_général3"/>
      <sheetName val="Sommaire_par_cycle3"/>
      <sheetName val="Bal_N-23"/>
      <sheetName val="Bal_N-13"/>
      <sheetName val="Bal_avant_OD_N3"/>
      <sheetName val="OD_Complémentaire3"/>
      <sheetName val="Recap_OD3"/>
      <sheetName val="Bal_apres_OD3"/>
      <sheetName val="Revue_Analyt3"/>
      <sheetName val="Income_S1"/>
      <sheetName val="balance_sheet1"/>
      <sheetName val="FTS_automatisé_V2_31"/>
      <sheetName val="SO Fatmawati"/>
      <sheetName val="Compare LPG by branch"/>
      <sheetName val="Unbilled revenue detail"/>
      <sheetName val="Sommaire_général4"/>
      <sheetName val="Sommaire_par_cycle4"/>
      <sheetName val="Bal_N-24"/>
      <sheetName val="Bal_N-14"/>
      <sheetName val="Bal_avant_OD_N4"/>
      <sheetName val="OD_Complémentaire4"/>
      <sheetName val="Recap_OD4"/>
      <sheetName val="Bal_apres_OD4"/>
      <sheetName val="Revue_Analyt4"/>
      <sheetName val="FTS_automatisé_V2_32"/>
      <sheetName val="Income_S2"/>
      <sheetName val="balance_sheet2"/>
      <sheetName val="SO_Fatmawati"/>
      <sheetName val="Compare_LPG_by_branch"/>
      <sheetName val="TOP"/>
      <sheetName val="Detail"/>
      <sheetName val="Sommaire_général5"/>
      <sheetName val="Sommaire_par_cycle5"/>
      <sheetName val="Bal_N-25"/>
      <sheetName val="Bal_N-15"/>
      <sheetName val="Bal_avant_OD_N5"/>
      <sheetName val="OD_Complémentaire5"/>
      <sheetName val="Recap_OD5"/>
      <sheetName val="Bal_apres_OD5"/>
      <sheetName val="Revue_Analyt5"/>
      <sheetName val="Income_S3"/>
      <sheetName val="balance_sheet3"/>
      <sheetName val="FTS_automatisé_V2_33"/>
      <sheetName val="SO_Fatmawati1"/>
      <sheetName val="Sommaire_général6"/>
      <sheetName val="Sommaire_par_cycle6"/>
      <sheetName val="Bal_N-26"/>
      <sheetName val="Bal_N-16"/>
      <sheetName val="Bal_avant_OD_N6"/>
      <sheetName val="OD_Complémentaire6"/>
      <sheetName val="Recap_OD6"/>
      <sheetName val="Bal_apres_OD6"/>
      <sheetName val="Revue_Analyt6"/>
      <sheetName val="Income_S4"/>
      <sheetName val="balance_sheet4"/>
      <sheetName val="FTS_automatisé_V2_34"/>
      <sheetName val="SO_Fatmawati2"/>
      <sheetName val="Sommaire_général7"/>
      <sheetName val="Sommaire_par_cycle7"/>
      <sheetName val="Bal_N-27"/>
      <sheetName val="Bal_N-17"/>
      <sheetName val="Bal_avant_OD_N7"/>
      <sheetName val="OD_Complémentaire7"/>
      <sheetName val="Recap_OD7"/>
      <sheetName val="Bal_apres_OD7"/>
      <sheetName val="Revue_Analyt7"/>
      <sheetName val="Income_S5"/>
      <sheetName val="balance_sheet5"/>
      <sheetName val="FTS_automatisé_V2_35"/>
      <sheetName val="SO_Fatmawati3"/>
      <sheetName val="Sommaire_général8"/>
      <sheetName val="Sommaire_par_cycle8"/>
      <sheetName val="Bal_N-28"/>
      <sheetName val="Bal_N-18"/>
      <sheetName val="Bal_avant_OD_N8"/>
      <sheetName val="OD_Complémentaire8"/>
      <sheetName val="Recap_OD8"/>
      <sheetName val="Bal_apres_OD8"/>
      <sheetName val="Revue_Analyt8"/>
      <sheetName val="Income_S6"/>
      <sheetName val="balance_sheet6"/>
      <sheetName val="FTS_automatisé_V2_36"/>
      <sheetName val="SO_Fatmawati4"/>
      <sheetName val="Sommaire_général10"/>
      <sheetName val="Sommaire_par_cycle10"/>
      <sheetName val="Bal_N-210"/>
      <sheetName val="Bal_N-110"/>
      <sheetName val="Bal_avant_OD_N10"/>
      <sheetName val="OD_Complémentaire10"/>
      <sheetName val="Recap_OD10"/>
      <sheetName val="Bal_apres_OD10"/>
      <sheetName val="Revue_Analyt10"/>
      <sheetName val="Income_S8"/>
      <sheetName val="balance_sheet8"/>
      <sheetName val="FTS_automatisé_V2_38"/>
      <sheetName val="SO_Fatmawati6"/>
      <sheetName val="Sommaire_général9"/>
      <sheetName val="Sommaire_par_cycle9"/>
      <sheetName val="Bal_N-29"/>
      <sheetName val="Bal_N-19"/>
      <sheetName val="Bal_avant_OD_N9"/>
      <sheetName val="OD_Complémentaire9"/>
      <sheetName val="Recap_OD9"/>
      <sheetName val="Bal_apres_OD9"/>
      <sheetName val="Revue_Analyt9"/>
      <sheetName val="Income_S7"/>
      <sheetName val="balance_sheet7"/>
      <sheetName val="FTS_automatisé_V2_37"/>
      <sheetName val="SO_Fatmawati5"/>
      <sheetName val="Sommaire_général11"/>
      <sheetName val="Sommaire_par_cycle11"/>
      <sheetName val="Bal_N-211"/>
      <sheetName val="Bal_N-111"/>
      <sheetName val="Bal_avant_OD_N11"/>
      <sheetName val="OD_Complémentaire11"/>
      <sheetName val="Recap_OD11"/>
      <sheetName val="Bal_apres_OD11"/>
      <sheetName val="Revue_Analyt11"/>
      <sheetName val="Income_S9"/>
      <sheetName val="balance_sheet9"/>
      <sheetName val="FTS_automatisé_V2_39"/>
      <sheetName val="SO_Fatmawati7"/>
      <sheetName val="Sommaire_général12"/>
      <sheetName val="Sommaire_par_cycle12"/>
      <sheetName val="Bal_N-212"/>
      <sheetName val="Bal_N-112"/>
      <sheetName val="Bal_avant_OD_N12"/>
      <sheetName val="OD_Complémentaire12"/>
      <sheetName val="Recap_OD12"/>
      <sheetName val="Bal_apres_OD12"/>
      <sheetName val="Revue_Analyt12"/>
      <sheetName val="Income_S10"/>
      <sheetName val="balance_sheet10"/>
      <sheetName val="FTS_automatisé_V2_310"/>
      <sheetName val="SO_Fatmawati8"/>
      <sheetName val="Sommaire_général13"/>
      <sheetName val="Sommaire_par_cycle13"/>
      <sheetName val="Bal_N-213"/>
      <sheetName val="Bal_N-113"/>
      <sheetName val="Bal_avant_OD_N13"/>
      <sheetName val="OD_Complémentaire13"/>
      <sheetName val="Recap_OD13"/>
      <sheetName val="Bal_apres_OD13"/>
      <sheetName val="Revue_Analyt13"/>
      <sheetName val="Income_S11"/>
      <sheetName val="balance_sheet11"/>
      <sheetName val="FTS_automatisé_V2_311"/>
      <sheetName val="SO_Fatmawati9"/>
      <sheetName val="Sommaire_général14"/>
      <sheetName val="Sommaire_par_cycle14"/>
      <sheetName val="Bal_N-214"/>
      <sheetName val="Bal_N-114"/>
      <sheetName val="Bal_avant_OD_N14"/>
      <sheetName val="OD_Complémentaire14"/>
      <sheetName val="Recap_OD14"/>
      <sheetName val="Bal_apres_OD14"/>
      <sheetName val="Revue_Analyt14"/>
      <sheetName val="Income_S12"/>
      <sheetName val="balance_sheet12"/>
      <sheetName val="FTS_automatisé_V2_312"/>
      <sheetName val="SO_Fatmawati10"/>
      <sheetName val="Sommaire_général15"/>
      <sheetName val="Sommaire_par_cycle15"/>
      <sheetName val="Bal_N-215"/>
      <sheetName val="Bal_N-115"/>
      <sheetName val="Bal_avant_OD_N15"/>
      <sheetName val="OD_Complémentaire15"/>
      <sheetName val="Recap_OD15"/>
      <sheetName val="Bal_apres_OD15"/>
      <sheetName val="Revue_Analyt15"/>
      <sheetName val="Income_S13"/>
      <sheetName val="balance_sheet13"/>
      <sheetName val="FTS_automatisé_V2_313"/>
      <sheetName val="SO_Fatmawati11"/>
      <sheetName val="MPT"/>
      <sheetName val="Receivable (C)"/>
      <sheetName val="Mutasi"/>
      <sheetName val="Profit Loss"/>
      <sheetName val="Daily Report"/>
    </sheetNames>
    <sheetDataSet>
      <sheetData sheetId="0" refreshError="1"/>
      <sheetData sheetId="1" refreshError="1">
        <row r="3">
          <cell r="D3">
            <v>12</v>
          </cell>
        </row>
        <row r="4">
          <cell r="D4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3">
          <cell r="D3">
            <v>12</v>
          </cell>
        </row>
      </sheetData>
      <sheetData sheetId="86"/>
      <sheetData sheetId="87"/>
      <sheetData sheetId="88"/>
      <sheetData sheetId="89"/>
      <sheetData sheetId="90"/>
      <sheetData sheetId="91">
        <row r="3">
          <cell r="D3">
            <v>12</v>
          </cell>
        </row>
      </sheetData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">
          <cell r="D3">
            <v>12</v>
          </cell>
        </row>
      </sheetData>
      <sheetData sheetId="118"/>
      <sheetData sheetId="119">
        <row r="3">
          <cell r="D3">
            <v>12</v>
          </cell>
        </row>
      </sheetData>
      <sheetData sheetId="120"/>
      <sheetData sheetId="121">
        <row r="3">
          <cell r="D3">
            <v>12</v>
          </cell>
        </row>
      </sheetData>
      <sheetData sheetId="122"/>
      <sheetData sheetId="123">
        <row r="3">
          <cell r="D3">
            <v>12</v>
          </cell>
        </row>
      </sheetData>
      <sheetData sheetId="124"/>
      <sheetData sheetId="125">
        <row r="3">
          <cell r="D3">
            <v>12</v>
          </cell>
        </row>
      </sheetData>
      <sheetData sheetId="126"/>
      <sheetData sheetId="127">
        <row r="3">
          <cell r="D3">
            <v>12</v>
          </cell>
        </row>
      </sheetData>
      <sheetData sheetId="128"/>
      <sheetData sheetId="129" refreshError="1"/>
      <sheetData sheetId="130" refreshError="1"/>
      <sheetData sheetId="131">
        <row r="3">
          <cell r="D3">
            <v>12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>
        <row r="3">
          <cell r="D3">
            <v>12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3">
          <cell r="D3">
            <v>12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Parameters"/>
      <sheetName val="Tooling list T lite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MASTER"/>
      <sheetName val="Jung step down (60)"/>
      <sheetName val="BASIC"/>
      <sheetName val="Data Sources"/>
      <sheetName val="XREF"/>
      <sheetName val="외상매출금현황-수정분 A2"/>
      <sheetName val="Master Updated(517)"/>
      <sheetName val="PA"/>
      <sheetName val="INFORM"/>
      <sheetName val="CST1198"/>
      <sheetName val="Purchase Order"/>
      <sheetName val="Customize Your Purchase Order"/>
      <sheetName val="cho"/>
      <sheetName val="fac"/>
      <sheetName val="HOF"/>
      <sheetName val="mal"/>
      <sheetName val="mang"/>
      <sheetName val="K-5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10-1 Media"/>
      <sheetName val="10-cut"/>
      <sheetName val="U-3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Record CR"/>
      <sheetName val="Base Rental"/>
      <sheetName val="FY04 budget vol"/>
      <sheetName val="DEP C2001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deals above 20k"/>
      <sheetName val="Detail"/>
      <sheetName val="Data2"/>
      <sheetName val="CUSTOM"/>
      <sheetName val="CustList"/>
      <sheetName val="P&amp;L"/>
      <sheetName val="CAPEX and HO"/>
      <sheetName val="CASH GRAPHS"/>
      <sheetName val="EBIT GRAPHS"/>
      <sheetName val="Dollar DOI"/>
      <sheetName val="Safety"/>
      <sheetName val="list"/>
      <sheetName val="ชื่อหุ้น"/>
      <sheetName val="B&amp;S 1999"/>
      <sheetName val="detail(sum)"/>
      <sheetName val="Trial Balance"/>
      <sheetName val="2002"/>
      <sheetName val="TrialBalance Q3-2002"/>
      <sheetName val="04.06.07_NO VENCIDO"/>
      <sheetName val="TO - SP"/>
      <sheetName val="Stock Aging"/>
      <sheetName val="DAY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BUILD95"/>
      <sheetName val="Asset41_42"/>
      <sheetName val="Actual"/>
      <sheetName val="Parameters2"/>
      <sheetName val="A"/>
      <sheetName val="Control"/>
      <sheetName val="สัญญา A"/>
      <sheetName val="Vol del"/>
      <sheetName val="CPC form"/>
      <sheetName val="Dec 2001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GROUP1"/>
      <sheetName val="1"/>
      <sheetName val="7251-06540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SKA"/>
      <sheetName val="H"/>
      <sheetName val="CF (Company only)"/>
      <sheetName val="Projec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SCB_1_-_Current"/>
      <sheetName val="SCB_2_-_Current"/>
      <sheetName val="Operational_Plan"/>
      <sheetName val="AOP_Summary-2"/>
      <sheetName val="Burden_exp"/>
      <sheetName val="GL Code"/>
      <sheetName val="Addition_AUC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DEMO"/>
      <sheetName val="Mapping table"/>
      <sheetName val="feb"/>
      <sheetName val="LOOKUP_FY04"/>
      <sheetName val="Chlorination"/>
      <sheetName val="Compounding"/>
      <sheetName val="Forming"/>
      <sheetName val="Packaging"/>
      <sheetName val="VariableII__period"/>
      <sheetName val="Download_Grp_Branch"/>
      <sheetName val="Download_Lcl_Branch"/>
      <sheetName val="Std_06"/>
      <sheetName val="Supporting_Tool"/>
      <sheetName val="Customize_Your_Invoice"/>
      <sheetName val="VariableII__period1"/>
      <sheetName val="Download_Grp_Branch1"/>
      <sheetName val="Download_Lcl_Branch1"/>
      <sheetName val="Std_061"/>
      <sheetName val="Supporting_Tool1"/>
      <sheetName val="Customize_Your_Invoice1"/>
      <sheetName val="Jung_step_down_(60)1"/>
      <sheetName val="Record_CR"/>
      <sheetName val="S33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lection"/>
      <sheetName val="Co.26 Unfinished P&amp;E"/>
      <sheetName val="_._________9_D_____O_Z_e_p_{__"/>
      <sheetName val="._9_D_O_Z_e_p_{___"/>
      <sheetName val="공사비 내역 (가)"/>
      <sheetName val="FRECEFECBAILEYS"/>
      <sheetName val="Twelve Month Cash Flow"/>
      <sheetName val="당초"/>
      <sheetName val="LR23-986460-02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_x005f_x0000_"/>
      <sheetName val="_x005f_x0000_._x005f_x0000__x005f_x0000__x005f_x0000__x"/>
      <sheetName val=".?9?D?O?Z?e?p?{??_x005f_x000a_"/>
      <sheetName val="계정코드"/>
      <sheetName val="Front"/>
      <sheetName val="Original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Database_PL"/>
      <sheetName val="Submit"/>
      <sheetName val="ADJ_-_RATE6"/>
      <sheetName val="Pln Pdt"/>
      <sheetName val="SPCSheet"/>
      <sheetName val="Assumption"/>
      <sheetName val="Corp. sheet - Stress"/>
      <sheetName val="AC"/>
      <sheetName val="___________9_D_____O_Z_e_p____2"/>
      <sheetName val="___________9_D_____O_Z_e_p____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ADJ_-_RATE4"/>
      <sheetName val="Standing_Data4"/>
      <sheetName val="Asset_&amp;_Liability4"/>
      <sheetName val="Net_asset_value4"/>
      <sheetName val="FX_rates4"/>
      <sheetName val="???????_MGC3"/>
      <sheetName val="_3"/>
      <sheetName val="?_?????????9?D?????O?Z?e?p?{?3"/>
      <sheetName val="_?9?D?O?Z?e?p?{??_x000a_3"/>
      <sheetName val="________MGC3"/>
      <sheetName val="Tooling_list_T_lite3"/>
      <sheetName val="VariableII__period3"/>
      <sheetName val="Download_Grp_Branch3"/>
      <sheetName val="Download_Lcl_Branch3"/>
      <sheetName val="Std_063"/>
      <sheetName val="Supporting_Tool3"/>
      <sheetName val="Customize_Your_Invoice3"/>
      <sheetName val="Drop_Down_Lists3"/>
      <sheetName val="CAPEX_Import3"/>
      <sheetName val="_IBPL00013"/>
      <sheetName val="Rates_Table3"/>
      <sheetName val="_IB-PL-00-01_SUMMARY3"/>
      <sheetName val="lgth_adj_fine3"/>
      <sheetName val="Gauge_Accuracy3"/>
      <sheetName val="Drop_Down3"/>
      <sheetName val="Jung_step_down_(60)3"/>
      <sheetName val="Data_Sources3"/>
      <sheetName val="외상매출금현황-수정분_A23"/>
      <sheetName val="Master_Updated(517)3"/>
      <sheetName val="10-1_Media3"/>
      <sheetName val="FY04_budget_vol3"/>
      <sheetName val="Call_Down_Data_OLD3"/>
      <sheetName val="Assumption_Data3"/>
      <sheetName val="BL_-_GL_-_RJ3"/>
      <sheetName val="1020_FF3"/>
      <sheetName val="T&amp;E_GL3"/>
      <sheetName val="T&amp;E_System3"/>
      <sheetName val="FY02_Fcst3"/>
      <sheetName val="Raw_Mat3"/>
      <sheetName val="AUDIT_FEE3"/>
      <sheetName val="Thai_better_foods3"/>
      <sheetName val="Cross_Ref3"/>
      <sheetName val="DEP_C20013"/>
      <sheetName val="Base_Rental3"/>
      <sheetName val="B&amp;S_19991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ADJ_-_RATE5"/>
      <sheetName val="Standing_Data5"/>
      <sheetName val="Asset_&amp;_Liability5"/>
      <sheetName val="Net_asset_value5"/>
      <sheetName val="FX_rates5"/>
      <sheetName val="???????_MGC4"/>
      <sheetName val="_4"/>
      <sheetName val="?_?????????9?D?????O?Z?e?p?{?4"/>
      <sheetName val="_?9?D?O?Z?e?p?{??_x000a_4"/>
      <sheetName val="________MGC4"/>
      <sheetName val="Tooling_list_T_lite4"/>
      <sheetName val="VariableII__period4"/>
      <sheetName val="Download_Grp_Branch4"/>
      <sheetName val="Download_Lcl_Branch4"/>
      <sheetName val="Std_064"/>
      <sheetName val="Supporting_Tool4"/>
      <sheetName val="Customize_Your_Invoice4"/>
      <sheetName val="Drop_Down_Lists4"/>
      <sheetName val="CAPEX_Import4"/>
      <sheetName val="_IBPL00014"/>
      <sheetName val="Rates_Table4"/>
      <sheetName val="_IB-PL-00-01_SUMMARY4"/>
      <sheetName val="lgth_adj_fine4"/>
      <sheetName val="Gauge_Accuracy4"/>
      <sheetName val="Drop_Down4"/>
      <sheetName val="Jung_step_down_(60)4"/>
      <sheetName val="Data_Sources4"/>
      <sheetName val="외상매출금현황-수정분_A24"/>
      <sheetName val="Master_Updated(517)4"/>
      <sheetName val="10-1_Media4"/>
      <sheetName val="FY04_budget_vol4"/>
      <sheetName val="Call_Down_Data_OLD4"/>
      <sheetName val="Assumption_Data4"/>
      <sheetName val="BL_-_GL_-_RJ4"/>
      <sheetName val="1020_FF4"/>
      <sheetName val="T&amp;E_GL4"/>
      <sheetName val="T&amp;E_System4"/>
      <sheetName val="FY02_Fcst4"/>
      <sheetName val="Raw_Mat4"/>
      <sheetName val="AUDIT_FEE4"/>
      <sheetName val="Thai_better_foods4"/>
      <sheetName val="Cross_Ref4"/>
      <sheetName val="DEP_C20014"/>
      <sheetName val="Base_Rental4"/>
      <sheetName val="B&amp;S_19992"/>
      <sheetName val="TrialBalance_Q3-20022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Standing_Data6"/>
      <sheetName val="Asset_&amp;_Liability6"/>
      <sheetName val="Net_asset_value6"/>
      <sheetName val="FX_rates6"/>
      <sheetName val="???????_MGC5"/>
      <sheetName val="_5"/>
      <sheetName val="?_?????????9?D?????O?Z?e?p?{?5"/>
      <sheetName val="_?9?D?O?Z?e?p?{??_x000a_5"/>
      <sheetName val="________MGC5"/>
      <sheetName val="Tooling_list_T_lite5"/>
      <sheetName val="VariableII__period5"/>
      <sheetName val="Download_Grp_Branch5"/>
      <sheetName val="Download_Lcl_Branch5"/>
      <sheetName val="Std_065"/>
      <sheetName val="Supporting_Tool5"/>
      <sheetName val="Customize_Your_Invoice5"/>
      <sheetName val="Drop_Down_Lists5"/>
      <sheetName val="CAPEX_Import5"/>
      <sheetName val="_IBPL00015"/>
      <sheetName val="Rates_Table5"/>
      <sheetName val="_IB-PL-00-01_SUMMARY5"/>
      <sheetName val="lgth_adj_fine5"/>
      <sheetName val="Gauge_Accuracy5"/>
      <sheetName val="Drop_Down5"/>
      <sheetName val="Jung_step_down_(60)5"/>
      <sheetName val="Data_Sources5"/>
      <sheetName val="외상매출금현황-수정분_A25"/>
      <sheetName val="Master_Updated(517)5"/>
      <sheetName val="10-1_Media5"/>
      <sheetName val="FY04_budget_vol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Raw_Mat5"/>
      <sheetName val="AUDIT_FEE5"/>
      <sheetName val="Thai_better_foods5"/>
      <sheetName val="Cross_Ref5"/>
      <sheetName val="DEP_C20015"/>
      <sheetName val="Base_Rental5"/>
      <sheetName val="B&amp;S_19993"/>
      <sheetName val="TrialBalance_Q3-20023"/>
      <sheetName val="INSTR"/>
      <sheetName val="Business Model"/>
      <sheetName val="Tariff"/>
      <sheetName val="page1"/>
      <sheetName val="Insurance"/>
      <sheetName val="U"/>
      <sheetName val="feature"/>
      <sheetName val="CD-08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PR"/>
      <sheetName val="Bonds"/>
      <sheetName val="เวลาห้องชั่ง-ห้องชั่ง"/>
      <sheetName val="ลูกค้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8500000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>
        <row r="4">
          <cell r="B4">
            <v>8500000</v>
          </cell>
        </row>
      </sheetData>
      <sheetData sheetId="123">
        <row r="4">
          <cell r="B4">
            <v>8500000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/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/>
      <sheetData sheetId="167"/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>
        <row r="2">
          <cell r="G2">
            <v>36525</v>
          </cell>
        </row>
      </sheetData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>
        <row r="4">
          <cell r="B4">
            <v>8500000</v>
          </cell>
        </row>
      </sheetData>
      <sheetData sheetId="178"/>
      <sheetData sheetId="179">
        <row r="2">
          <cell r="G2">
            <v>36525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2">
          <cell r="G2">
            <v>36525</v>
          </cell>
        </row>
      </sheetData>
      <sheetData sheetId="203"/>
      <sheetData sheetId="204"/>
      <sheetData sheetId="205"/>
      <sheetData sheetId="206"/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B4">
            <v>8500000</v>
          </cell>
        </row>
      </sheetData>
      <sheetData sheetId="226"/>
      <sheetData sheetId="227">
        <row r="4">
          <cell r="B4">
            <v>8500000</v>
          </cell>
        </row>
      </sheetData>
      <sheetData sheetId="228">
        <row r="4">
          <cell r="B4">
            <v>8500000</v>
          </cell>
        </row>
      </sheetData>
      <sheetData sheetId="229">
        <row r="4">
          <cell r="B4">
            <v>8500000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A3" t="str">
            <v>CLIENT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5">
          <cell r="F15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G2">
            <v>36525</v>
          </cell>
        </row>
      </sheetData>
      <sheetData sheetId="603" refreshError="1"/>
      <sheetData sheetId="604"/>
      <sheetData sheetId="605"/>
      <sheetData sheetId="606"/>
      <sheetData sheetId="607">
        <row r="2">
          <cell r="G2">
            <v>36525</v>
          </cell>
        </row>
      </sheetData>
      <sheetData sheetId="608"/>
      <sheetData sheetId="609">
        <row r="2">
          <cell r="G2">
            <v>36525</v>
          </cell>
        </row>
      </sheetData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4">
          <cell r="B4">
            <v>8500000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4">
          <cell r="B4">
            <v>8500000</v>
          </cell>
        </row>
      </sheetData>
      <sheetData sheetId="906">
        <row r="4">
          <cell r="B4" t="str">
            <v>กรุงเทพฯ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G2">
            <v>36525</v>
          </cell>
        </row>
      </sheetData>
      <sheetData sheetId="958">
        <row r="4">
          <cell r="B4" t="str">
            <v>กรุงเทพฯ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4">
          <cell r="B4">
            <v>8500000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4">
          <cell r="B4">
            <v>8500000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4">
          <cell r="B4">
            <v>8500000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4">
          <cell r="B4">
            <v>8500000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4">
          <cell r="B4">
            <v>8500000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4">
          <cell r="B4">
            <v>8500000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4">
          <cell r="B4">
            <v>8500000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4">
          <cell r="B4">
            <v>8500000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Trial Balance"/>
      <sheetName val="ADJ - RATE"/>
      <sheetName val="database"/>
      <sheetName val="Invoice"/>
      <sheetName val="Customize Your Invoice"/>
      <sheetName val="K-5"/>
      <sheetName val="CODE"/>
      <sheetName val=" IB-PL-00-01 SUMMARY"/>
      <sheetName val="BMCT2003"/>
      <sheetName val="Loan Data"/>
      <sheetName val="Allocate96-98"/>
      <sheetName val="?????????????"/>
      <sheetName val="??????? MGC"/>
      <sheetName val="ค่าวัสดุ"/>
      <sheetName val="K-5 YE"/>
      <sheetName val="Asset 31-12-47"/>
      <sheetName val="Sheet1"/>
      <sheetName val="TrialBalance Q3-2002"/>
      <sheetName val="เงินกู้_MGC"/>
      <sheetName val="Purchase_Order"/>
      <sheetName val="Customize_Your_Purchase_Order"/>
      <sheetName val="Trial_Balance"/>
      <sheetName val="ADJ_-_RATE"/>
      <sheetName val="Customize_Your_Invoice"/>
      <sheetName val="_IB-PL-00-01_SUMMARY"/>
      <sheetName val="Loan_Data"/>
      <sheetName val="???????_MGC"/>
      <sheetName val="K-5_YE"/>
      <sheetName val="Asset_31-12-47"/>
      <sheetName val="เงินกู้_MGC1"/>
      <sheetName val="Purchase_Order1"/>
      <sheetName val="Customize_Your_Purchase_Order1"/>
      <sheetName val="Trial_Balance1"/>
      <sheetName val="ADJ_-_RATE1"/>
      <sheetName val="Customize_Your_Invoice1"/>
      <sheetName val="_IB-PL-00-01_SUMMARY1"/>
      <sheetName val="Loan_Data1"/>
      <sheetName val="???????_MGC1"/>
      <sheetName val="K-5_YE1"/>
      <sheetName val="Asset_31-12-471"/>
      <sheetName val="เงินกู้_MGC2"/>
      <sheetName val="Purchase_Order2"/>
      <sheetName val="Customize_Your_Purchase_Order2"/>
      <sheetName val="Trial_Balance2"/>
      <sheetName val="ADJ_-_RATE2"/>
      <sheetName val="Customize_Your_Invoice2"/>
      <sheetName val="_IB-PL-00-01_SUMMARY2"/>
      <sheetName val="Loan_Data2"/>
      <sheetName val="???????_MGC2"/>
      <sheetName val="K-5_YE2"/>
      <sheetName val="Asset_31-12-472"/>
      <sheetName val="เงินกู้_MGC3"/>
      <sheetName val="Purchase_Order3"/>
      <sheetName val="Customize_Your_Purchase_Order3"/>
      <sheetName val="Trial_Balance3"/>
      <sheetName val="ADJ_-_RATE3"/>
      <sheetName val="Customize_Your_Invoice3"/>
      <sheetName val="_IB-PL-00-01_SUMMARY3"/>
      <sheetName val="Loan_Data3"/>
      <sheetName val="???????_MGC3"/>
      <sheetName val="K-5_YE3"/>
      <sheetName val="Asset_31-12-473"/>
      <sheetName val="TrialBalance_Q3-2002"/>
      <sheetName val="BUILD95"/>
      <sheetName val="CUSTOMER"/>
      <sheetName val="data"/>
      <sheetName val="PA"/>
      <sheetName val="Detail"/>
      <sheetName val="CFROI"/>
      <sheetName val="ELEC45-0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N-4 Patent right"/>
      <sheetName val="ชื่อหุ้น"/>
      <sheetName val="B&amp;S 1999"/>
      <sheetName val="detail(sum)"/>
      <sheetName val="2002"/>
      <sheetName val="PM-TE"/>
      <sheetName val="TrialBalance_Q3-20021"/>
      <sheetName val="MENU"/>
      <sheetName val="Register_Local"/>
      <sheetName val="112200-Y08"/>
      <sheetName val="Diffusion"/>
      <sheetName val="Parameters"/>
      <sheetName val="Database_PL"/>
      <sheetName val="Submit"/>
      <sheetName val="ADJ_-_RATE6"/>
      <sheetName val="เงินกู้MGC"/>
      <sheetName val="NL+Lcombine"/>
      <sheetName val="DATE CELL &amp; Unassigned-1"/>
      <sheetName val="Variables"/>
      <sheetName val="Date"/>
      <sheetName val="10-cut"/>
      <sheetName val="10-1 Media"/>
      <sheetName val="FIN"/>
      <sheetName val="ADJ_-_RATE5"/>
      <sheetName val="deals above 20k"/>
      <sheetName val="MATT"/>
      <sheetName val="shi 00"/>
      <sheetName val="เงินกู้_MGC4"/>
      <sheetName val="Trial_Balance4"/>
      <sheetName val="Loan_Data4"/>
      <sheetName val="ADJ_-_RATE4"/>
      <sheetName val="TrialBalance_Q3-20022"/>
      <sheetName val="N-4_Patent_right"/>
      <sheetName val="B&amp;S_1999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เงินกู้_MGC5"/>
      <sheetName val="Trial_Balance5"/>
      <sheetName val="Loan_Data5"/>
      <sheetName val="TrialBalance_Q3-20023"/>
      <sheetName val="N-4_Patent_right1"/>
      <sheetName val="B&amp;S_1999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6"/>
      <sheetName val="Trial_Balance6"/>
      <sheetName val="Loan_Data6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Trial_Balance7"/>
      <sheetName val="Loan_Data7"/>
      <sheetName val="ADJ_-_RATE7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>
            <v>8500000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>
        <row r="4">
          <cell r="B4">
            <v>8500000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4">
          <cell r="B4">
            <v>8500000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4">
          <cell r="B4">
            <v>8500000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2">
          <cell r="G2">
            <v>36525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  <sheetName val="splinkler"/>
      <sheetName val="1 (2)"/>
      <sheetName val="Menu"/>
      <sheetName val="OVR"/>
      <sheetName val="Trial Balance"/>
      <sheetName val="BS ATTACH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1_(2)"/>
      <sheetName val="Trial_Balance"/>
      <sheetName val="BS_ATTACH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1_(2)1"/>
      <sheetName val="Trial_Balance1"/>
      <sheetName val="BS_ATTACH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1_(2)2"/>
      <sheetName val="Trial_Balance2"/>
      <sheetName val="BS_ATTACH2"/>
      <sheetName val="acc.depre-report-old"/>
      <sheetName val="Control"/>
      <sheetName val="Plant Scenario"/>
      <sheetName val="DI-ESTI"/>
      <sheetName val="acc_depre-report-old"/>
      <sheetName val="Plant_Scen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9E26-C6CA-40C1-AADA-AC09C1A66536}">
  <dimension ref="A1:J44"/>
  <sheetViews>
    <sheetView tabSelected="1" view="pageBreakPreview" zoomScaleNormal="100" zoomScaleSheetLayoutView="100" workbookViewId="0">
      <selection activeCell="B16" sqref="B16"/>
    </sheetView>
  </sheetViews>
  <sheetFormatPr defaultColWidth="9.28515625" defaultRowHeight="17.850000000000001" customHeight="1" x14ac:dyDescent="0.2"/>
  <cols>
    <col min="1" max="1" width="45.5703125" style="55" customWidth="1"/>
    <col min="2" max="2" width="7.42578125" style="55" customWidth="1"/>
    <col min="3" max="3" width="0.5703125" style="55" customWidth="1"/>
    <col min="4" max="4" width="13.28515625" style="55" customWidth="1"/>
    <col min="5" max="5" width="0.5703125" style="55" customWidth="1"/>
    <col min="6" max="6" width="13.5703125" style="84" customWidth="1"/>
    <col min="7" max="7" width="0.5703125" style="55" customWidth="1"/>
    <col min="8" max="8" width="13.28515625" style="55" customWidth="1"/>
    <col min="9" max="9" width="0.5703125" style="55" customWidth="1"/>
    <col min="10" max="10" width="14.28515625" style="2" customWidth="1"/>
    <col min="11" max="16384" width="9.28515625" style="55"/>
  </cols>
  <sheetData>
    <row r="1" spans="1:10" ht="17.850000000000001" customHeight="1" x14ac:dyDescent="0.2">
      <c r="A1" s="30" t="s">
        <v>0</v>
      </c>
    </row>
    <row r="2" spans="1:10" ht="17.850000000000001" customHeight="1" x14ac:dyDescent="0.2">
      <c r="A2" s="30" t="s">
        <v>219</v>
      </c>
      <c r="J2" s="13"/>
    </row>
    <row r="3" spans="1:10" ht="17.850000000000001" customHeight="1" x14ac:dyDescent="0.2">
      <c r="A3" s="30"/>
      <c r="J3" s="13"/>
    </row>
    <row r="4" spans="1:10" ht="17.850000000000001" customHeight="1" x14ac:dyDescent="0.2">
      <c r="A4" s="30"/>
      <c r="B4" s="66"/>
      <c r="C4" s="66"/>
      <c r="D4" s="164" t="s">
        <v>1</v>
      </c>
      <c r="E4" s="164"/>
      <c r="F4" s="165"/>
      <c r="G4" s="164"/>
      <c r="H4" s="164"/>
      <c r="I4" s="164"/>
      <c r="J4" s="164"/>
    </row>
    <row r="5" spans="1:10" ht="17.850000000000001" customHeight="1" x14ac:dyDescent="0.2">
      <c r="A5" s="30"/>
      <c r="B5" s="67"/>
      <c r="C5" s="67"/>
      <c r="D5" s="166" t="s">
        <v>2</v>
      </c>
      <c r="E5" s="166"/>
      <c r="F5" s="167"/>
      <c r="G5" s="30"/>
      <c r="H5" s="164" t="s">
        <v>3</v>
      </c>
      <c r="I5" s="164"/>
      <c r="J5" s="164"/>
    </row>
    <row r="6" spans="1:10" ht="17.850000000000001" customHeight="1" x14ac:dyDescent="0.2">
      <c r="A6" s="30"/>
      <c r="C6" s="67"/>
      <c r="D6" s="88" t="s">
        <v>143</v>
      </c>
      <c r="E6" s="88"/>
      <c r="F6" s="118" t="s">
        <v>144</v>
      </c>
      <c r="G6" s="89"/>
      <c r="H6" s="88" t="s">
        <v>143</v>
      </c>
      <c r="I6" s="88"/>
      <c r="J6" s="118" t="s">
        <v>144</v>
      </c>
    </row>
    <row r="7" spans="1:10" ht="17.850000000000001" customHeight="1" x14ac:dyDescent="0.2">
      <c r="A7" s="30"/>
      <c r="C7" s="67"/>
      <c r="D7" s="35" t="s">
        <v>4</v>
      </c>
      <c r="E7" s="35"/>
      <c r="F7" s="119"/>
      <c r="G7" s="89"/>
      <c r="H7" s="35" t="s">
        <v>4</v>
      </c>
      <c r="I7" s="35"/>
      <c r="J7" s="119"/>
    </row>
    <row r="8" spans="1:10" ht="17.850000000000001" customHeight="1" x14ac:dyDescent="0.2">
      <c r="A8" s="30"/>
      <c r="B8" s="64" t="s">
        <v>5</v>
      </c>
      <c r="C8" s="67"/>
      <c r="D8" s="90" t="s">
        <v>6</v>
      </c>
      <c r="E8" s="35"/>
      <c r="F8" s="120" t="s">
        <v>7</v>
      </c>
      <c r="G8" s="89"/>
      <c r="H8" s="90" t="s">
        <v>6</v>
      </c>
      <c r="I8" s="35"/>
      <c r="J8" s="120" t="s">
        <v>7</v>
      </c>
    </row>
    <row r="9" spans="1:10" ht="8.25" customHeight="1" x14ac:dyDescent="0.2">
      <c r="A9" s="30"/>
      <c r="B9" s="60"/>
      <c r="C9" s="67"/>
      <c r="D9" s="35"/>
      <c r="E9" s="35"/>
      <c r="F9" s="119"/>
      <c r="G9" s="89"/>
      <c r="H9" s="35"/>
      <c r="I9" s="35"/>
      <c r="J9" s="119"/>
    </row>
    <row r="10" spans="1:10" ht="20.100000000000001" customHeight="1" x14ac:dyDescent="0.2">
      <c r="A10" s="61" t="s">
        <v>8</v>
      </c>
      <c r="B10" s="97"/>
      <c r="C10" s="97"/>
      <c r="E10" s="97"/>
      <c r="F10" s="123"/>
      <c r="G10" s="97"/>
      <c r="I10" s="97"/>
      <c r="J10" s="121"/>
    </row>
    <row r="11" spans="1:10" ht="20.100000000000001" customHeight="1" x14ac:dyDescent="0.2">
      <c r="A11" s="91" t="s">
        <v>9</v>
      </c>
      <c r="B11" s="98"/>
      <c r="C11" s="98"/>
      <c r="E11" s="99"/>
      <c r="F11" s="122"/>
      <c r="G11" s="98"/>
      <c r="I11" s="99"/>
      <c r="J11" s="122"/>
    </row>
    <row r="12" spans="1:10" ht="20.100000000000001" customHeight="1" x14ac:dyDescent="0.2">
      <c r="A12" s="92" t="s">
        <v>10</v>
      </c>
      <c r="B12" s="88"/>
      <c r="C12" s="88"/>
      <c r="D12" s="2">
        <v>67605</v>
      </c>
      <c r="E12" s="2"/>
      <c r="F12" s="2">
        <v>43619</v>
      </c>
      <c r="G12" s="2"/>
      <c r="H12" s="2">
        <v>732</v>
      </c>
      <c r="I12" s="2"/>
      <c r="J12" s="2">
        <v>21340</v>
      </c>
    </row>
    <row r="13" spans="1:10" ht="20.100000000000001" customHeight="1" x14ac:dyDescent="0.2">
      <c r="A13" s="103" t="s">
        <v>145</v>
      </c>
      <c r="B13" s="100" t="s">
        <v>167</v>
      </c>
      <c r="C13" s="101"/>
      <c r="D13" s="2">
        <v>1143434</v>
      </c>
      <c r="E13" s="2"/>
      <c r="F13" s="2">
        <v>1268674</v>
      </c>
      <c r="G13" s="2"/>
      <c r="H13" s="2">
        <v>327519</v>
      </c>
      <c r="I13" s="2"/>
      <c r="J13" s="2">
        <v>177900</v>
      </c>
    </row>
    <row r="14" spans="1:10" ht="20.100000000000001" customHeight="1" x14ac:dyDescent="0.2">
      <c r="A14" s="103" t="s">
        <v>186</v>
      </c>
      <c r="B14" s="100">
        <v>17</v>
      </c>
      <c r="C14" s="101"/>
      <c r="D14" s="2">
        <v>5132</v>
      </c>
      <c r="E14" s="2"/>
      <c r="F14" s="2">
        <v>5585</v>
      </c>
      <c r="G14" s="2"/>
      <c r="H14" s="2">
        <v>0</v>
      </c>
      <c r="I14" s="2"/>
      <c r="J14" s="2">
        <v>0</v>
      </c>
    </row>
    <row r="15" spans="1:10" ht="20.100000000000001" customHeight="1" x14ac:dyDescent="0.2">
      <c r="A15" s="103" t="s">
        <v>146</v>
      </c>
      <c r="B15" s="100">
        <v>5</v>
      </c>
      <c r="C15" s="101"/>
      <c r="D15" s="2">
        <v>1338</v>
      </c>
      <c r="E15" s="2"/>
      <c r="F15" s="2">
        <v>1338</v>
      </c>
      <c r="G15" s="2"/>
      <c r="H15" s="2">
        <v>0</v>
      </c>
      <c r="I15" s="2"/>
      <c r="J15" s="2">
        <v>0</v>
      </c>
    </row>
    <row r="16" spans="1:10" ht="20.100000000000001" customHeight="1" x14ac:dyDescent="0.2">
      <c r="A16" s="103" t="s">
        <v>118</v>
      </c>
      <c r="B16" s="77">
        <v>7</v>
      </c>
      <c r="C16" s="77"/>
      <c r="D16" s="2">
        <v>1612923</v>
      </c>
      <c r="E16" s="2"/>
      <c r="F16" s="2">
        <v>1747634</v>
      </c>
      <c r="G16" s="2"/>
      <c r="H16" s="2">
        <v>569209</v>
      </c>
      <c r="I16" s="2"/>
      <c r="J16" s="2">
        <v>685242</v>
      </c>
    </row>
    <row r="17" spans="1:10" ht="20.100000000000001" customHeight="1" x14ac:dyDescent="0.2">
      <c r="A17" s="103" t="s">
        <v>147</v>
      </c>
      <c r="B17" s="77"/>
      <c r="C17" s="77"/>
      <c r="D17" s="2">
        <v>325</v>
      </c>
      <c r="E17" s="2"/>
      <c r="F17" s="2">
        <v>157</v>
      </c>
      <c r="G17" s="2"/>
      <c r="H17" s="2">
        <v>0</v>
      </c>
      <c r="I17" s="2"/>
      <c r="J17" s="2">
        <v>0</v>
      </c>
    </row>
    <row r="18" spans="1:10" ht="20.100000000000001" customHeight="1" x14ac:dyDescent="0.2">
      <c r="A18" s="92" t="s">
        <v>11</v>
      </c>
      <c r="B18" s="77"/>
      <c r="C18" s="77"/>
      <c r="D18" s="2">
        <v>19831</v>
      </c>
      <c r="E18" s="2"/>
      <c r="F18" s="2">
        <v>16346</v>
      </c>
      <c r="G18" s="2"/>
      <c r="H18" s="2">
        <v>2503</v>
      </c>
      <c r="I18" s="2"/>
      <c r="J18" s="2">
        <v>1804</v>
      </c>
    </row>
    <row r="19" spans="1:10" ht="20.100000000000001" customHeight="1" x14ac:dyDescent="0.2">
      <c r="A19" s="103" t="s">
        <v>148</v>
      </c>
      <c r="B19" s="77">
        <v>15</v>
      </c>
      <c r="C19" s="77"/>
      <c r="D19" s="2">
        <v>0</v>
      </c>
      <c r="E19" s="2"/>
      <c r="F19" s="2">
        <v>0</v>
      </c>
      <c r="G19" s="2"/>
      <c r="H19" s="2">
        <v>0</v>
      </c>
      <c r="I19" s="2"/>
      <c r="J19" s="2">
        <v>6742</v>
      </c>
    </row>
    <row r="20" spans="1:10" ht="20.100000000000001" customHeight="1" x14ac:dyDescent="0.2">
      <c r="A20" s="92" t="s">
        <v>12</v>
      </c>
      <c r="B20" s="77">
        <v>17</v>
      </c>
      <c r="C20" s="77"/>
      <c r="D20" s="2">
        <v>29595</v>
      </c>
      <c r="E20" s="2"/>
      <c r="F20" s="2">
        <v>27515</v>
      </c>
      <c r="G20" s="2"/>
      <c r="H20" s="102">
        <v>6507</v>
      </c>
      <c r="I20" s="2"/>
      <c r="J20" s="4">
        <v>3907</v>
      </c>
    </row>
    <row r="21" spans="1:10" ht="20.100000000000001" customHeight="1" x14ac:dyDescent="0.2">
      <c r="A21" s="91" t="s">
        <v>13</v>
      </c>
      <c r="B21" s="77"/>
      <c r="C21" s="77"/>
      <c r="D21" s="5">
        <f>SUM(D12:D20)</f>
        <v>2880183</v>
      </c>
      <c r="E21" s="2"/>
      <c r="F21" s="5">
        <f>SUM(F12:F20)</f>
        <v>3110868</v>
      </c>
      <c r="G21" s="2"/>
      <c r="H21" s="5">
        <f>SUM(H12:H20)</f>
        <v>906470</v>
      </c>
      <c r="I21" s="2"/>
      <c r="J21" s="5">
        <f>SUM(J12:J20)</f>
        <v>896935</v>
      </c>
    </row>
    <row r="22" spans="1:10" ht="17.850000000000001" customHeight="1" x14ac:dyDescent="0.2">
      <c r="A22" s="80"/>
      <c r="B22" s="77"/>
      <c r="C22" s="77"/>
      <c r="D22" s="3"/>
      <c r="E22" s="3"/>
      <c r="F22" s="2"/>
      <c r="G22" s="2"/>
      <c r="H22" s="2"/>
      <c r="I22" s="2"/>
    </row>
    <row r="23" spans="1:10" ht="20.100000000000001" customHeight="1" x14ac:dyDescent="0.2">
      <c r="A23" s="91" t="s">
        <v>14</v>
      </c>
      <c r="B23" s="77"/>
      <c r="C23" s="77"/>
      <c r="D23" s="3"/>
      <c r="E23" s="3"/>
      <c r="F23" s="2"/>
      <c r="G23" s="2"/>
      <c r="H23" s="2"/>
      <c r="I23" s="2"/>
    </row>
    <row r="24" spans="1:10" ht="20.100000000000001" customHeight="1" x14ac:dyDescent="0.2">
      <c r="A24" s="92" t="s">
        <v>15</v>
      </c>
      <c r="B24" s="77"/>
      <c r="C24" s="77"/>
      <c r="D24" s="2">
        <v>20000</v>
      </c>
      <c r="E24" s="3"/>
      <c r="F24" s="2">
        <v>20000</v>
      </c>
      <c r="G24" s="2"/>
      <c r="H24" s="2">
        <v>20000</v>
      </c>
      <c r="I24" s="2"/>
      <c r="J24" s="2">
        <v>20000</v>
      </c>
    </row>
    <row r="25" spans="1:10" ht="20.100000000000001" customHeight="1" x14ac:dyDescent="0.2">
      <c r="A25" s="92" t="s">
        <v>16</v>
      </c>
      <c r="B25" s="77">
        <v>8</v>
      </c>
      <c r="C25" s="77"/>
      <c r="D25" s="2">
        <v>0</v>
      </c>
      <c r="E25" s="3"/>
      <c r="F25" s="2">
        <v>0</v>
      </c>
      <c r="G25" s="2"/>
      <c r="H25" s="2">
        <v>1231207</v>
      </c>
      <c r="I25" s="2"/>
      <c r="J25" s="2">
        <v>1231207</v>
      </c>
    </row>
    <row r="26" spans="1:10" ht="20.100000000000001" customHeight="1" x14ac:dyDescent="0.2">
      <c r="A26" s="93" t="s">
        <v>188</v>
      </c>
      <c r="C26" s="77"/>
      <c r="D26" s="2"/>
      <c r="E26" s="3"/>
      <c r="F26" s="2"/>
      <c r="G26" s="2"/>
      <c r="I26" s="2"/>
      <c r="J26" s="55"/>
    </row>
    <row r="27" spans="1:10" ht="20.100000000000001" customHeight="1" x14ac:dyDescent="0.2">
      <c r="A27" s="93" t="s">
        <v>205</v>
      </c>
      <c r="B27" s="77">
        <v>5</v>
      </c>
      <c r="C27" s="77"/>
      <c r="D27" s="2">
        <v>505956</v>
      </c>
      <c r="E27" s="3"/>
      <c r="F27" s="2">
        <v>481398</v>
      </c>
      <c r="G27" s="2"/>
      <c r="H27" s="2">
        <v>234110</v>
      </c>
      <c r="I27" s="2"/>
      <c r="J27" s="2">
        <v>142794</v>
      </c>
    </row>
    <row r="28" spans="1:10" ht="20.100000000000001" customHeight="1" x14ac:dyDescent="0.2">
      <c r="A28" s="103" t="s">
        <v>149</v>
      </c>
      <c r="B28" s="77">
        <v>9</v>
      </c>
      <c r="C28" s="77"/>
      <c r="D28" s="2">
        <v>1595263</v>
      </c>
      <c r="E28" s="3"/>
      <c r="F28" s="2">
        <v>1536614</v>
      </c>
      <c r="G28" s="2"/>
      <c r="H28" s="2">
        <v>318732</v>
      </c>
      <c r="I28" s="2"/>
      <c r="J28" s="2">
        <v>317354</v>
      </c>
    </row>
    <row r="29" spans="1:10" ht="20.100000000000001" customHeight="1" x14ac:dyDescent="0.2">
      <c r="A29" s="103" t="s">
        <v>150</v>
      </c>
      <c r="B29" s="77">
        <v>10</v>
      </c>
      <c r="C29" s="77"/>
      <c r="D29" s="2">
        <v>32123</v>
      </c>
      <c r="E29" s="3"/>
      <c r="F29" s="2">
        <v>29462</v>
      </c>
      <c r="G29" s="2"/>
      <c r="H29" s="2">
        <v>7777</v>
      </c>
      <c r="I29" s="2"/>
      <c r="J29" s="2">
        <v>8749</v>
      </c>
    </row>
    <row r="30" spans="1:10" ht="20.100000000000001" customHeight="1" x14ac:dyDescent="0.2">
      <c r="A30" s="103" t="s">
        <v>151</v>
      </c>
      <c r="B30" s="77"/>
      <c r="C30" s="77"/>
      <c r="D30" s="2">
        <v>4681</v>
      </c>
      <c r="E30" s="3"/>
      <c r="F30" s="2">
        <v>5466</v>
      </c>
      <c r="G30" s="2"/>
      <c r="H30" s="2">
        <v>131</v>
      </c>
      <c r="I30" s="2"/>
      <c r="J30" s="2">
        <v>47</v>
      </c>
    </row>
    <row r="31" spans="1:10" ht="20.100000000000001" customHeight="1" x14ac:dyDescent="0.2">
      <c r="A31" s="103" t="s">
        <v>190</v>
      </c>
      <c r="B31" s="77"/>
      <c r="C31" s="77"/>
      <c r="D31" s="2">
        <v>4891</v>
      </c>
      <c r="E31" s="3"/>
      <c r="F31" s="2">
        <v>0</v>
      </c>
      <c r="G31" s="2"/>
      <c r="H31" s="2">
        <v>0</v>
      </c>
      <c r="I31" s="2"/>
      <c r="J31" s="2">
        <v>0</v>
      </c>
    </row>
    <row r="32" spans="1:10" ht="20.100000000000001" customHeight="1" x14ac:dyDescent="0.2">
      <c r="A32" s="92" t="s">
        <v>17</v>
      </c>
      <c r="B32" s="77"/>
      <c r="C32" s="77"/>
      <c r="D32" s="2">
        <v>48800</v>
      </c>
      <c r="E32" s="3"/>
      <c r="F32" s="2">
        <v>51000</v>
      </c>
      <c r="G32" s="2"/>
      <c r="H32" s="2">
        <v>48800</v>
      </c>
      <c r="I32" s="2"/>
      <c r="J32" s="2">
        <v>51000</v>
      </c>
    </row>
    <row r="33" spans="1:10" ht="20.100000000000001" customHeight="1" x14ac:dyDescent="0.2">
      <c r="A33" s="92" t="s">
        <v>18</v>
      </c>
      <c r="B33" s="77"/>
      <c r="C33" s="77"/>
      <c r="D33" s="2">
        <v>6763</v>
      </c>
      <c r="E33" s="3"/>
      <c r="F33" s="4">
        <v>6685</v>
      </c>
      <c r="G33" s="2"/>
      <c r="H33" s="2">
        <v>6356</v>
      </c>
      <c r="I33" s="2"/>
      <c r="J33" s="4">
        <v>6227</v>
      </c>
    </row>
    <row r="34" spans="1:10" ht="20.100000000000001" customHeight="1" x14ac:dyDescent="0.2">
      <c r="A34" s="91" t="s">
        <v>19</v>
      </c>
      <c r="B34" s="77"/>
      <c r="C34" s="77"/>
      <c r="D34" s="5">
        <f>SUM(D24:D33)</f>
        <v>2218477</v>
      </c>
      <c r="E34" s="3"/>
      <c r="F34" s="5">
        <f>SUM(F24:F33)</f>
        <v>2130625</v>
      </c>
      <c r="G34" s="2"/>
      <c r="H34" s="5">
        <f>SUM(H24:H33)</f>
        <v>1867113</v>
      </c>
      <c r="I34" s="2"/>
      <c r="J34" s="5">
        <f>SUM(J24:J33)</f>
        <v>1777378</v>
      </c>
    </row>
    <row r="35" spans="1:10" ht="17.850000000000001" customHeight="1" x14ac:dyDescent="0.2">
      <c r="A35" s="80"/>
      <c r="B35" s="77"/>
      <c r="C35" s="77"/>
      <c r="D35" s="3"/>
      <c r="E35" s="3"/>
      <c r="F35" s="2"/>
      <c r="G35" s="2"/>
      <c r="H35" s="2"/>
      <c r="I35" s="2"/>
    </row>
    <row r="36" spans="1:10" ht="17.850000000000001" customHeight="1" thickBot="1" x14ac:dyDescent="0.25">
      <c r="A36" s="91" t="s">
        <v>20</v>
      </c>
      <c r="B36" s="77"/>
      <c r="C36" s="77"/>
      <c r="D36" s="6">
        <f>D21+D34</f>
        <v>5098660</v>
      </c>
      <c r="E36" s="3"/>
      <c r="F36" s="6">
        <f>F21+F34</f>
        <v>5241493</v>
      </c>
      <c r="G36" s="2"/>
      <c r="H36" s="6">
        <f>H21+H34</f>
        <v>2773583</v>
      </c>
      <c r="I36" s="2"/>
      <c r="J36" s="6">
        <f>J21+J34</f>
        <v>2674313</v>
      </c>
    </row>
    <row r="37" spans="1:10" ht="17.850000000000001" customHeight="1" thickTop="1" x14ac:dyDescent="0.2">
      <c r="A37" s="91"/>
      <c r="B37" s="77"/>
      <c r="C37" s="77"/>
      <c r="D37" s="52"/>
      <c r="E37" s="52"/>
      <c r="G37" s="52"/>
      <c r="H37" s="52"/>
      <c r="I37" s="52"/>
      <c r="J37" s="84"/>
    </row>
    <row r="38" spans="1:10" ht="17.850000000000001" customHeight="1" x14ac:dyDescent="0.2">
      <c r="A38" s="91"/>
      <c r="B38" s="77"/>
      <c r="C38" s="77"/>
      <c r="D38" s="52"/>
      <c r="E38" s="52"/>
      <c r="G38" s="52"/>
      <c r="H38" s="52"/>
      <c r="I38" s="52"/>
      <c r="J38" s="84"/>
    </row>
    <row r="39" spans="1:10" ht="17.850000000000001" customHeight="1" x14ac:dyDescent="0.2">
      <c r="A39" s="91"/>
      <c r="B39" s="77"/>
      <c r="C39" s="77"/>
      <c r="D39" s="52"/>
      <c r="E39" s="52"/>
      <c r="G39" s="52"/>
      <c r="H39" s="52"/>
      <c r="I39" s="52"/>
      <c r="J39" s="84"/>
    </row>
    <row r="40" spans="1:10" ht="17.850000000000001" customHeight="1" x14ac:dyDescent="0.2">
      <c r="A40" s="91"/>
      <c r="B40" s="77"/>
      <c r="C40" s="77"/>
      <c r="D40" s="52"/>
      <c r="E40" s="52"/>
      <c r="G40" s="52"/>
      <c r="H40" s="52"/>
      <c r="I40" s="52"/>
      <c r="J40" s="84"/>
    </row>
    <row r="41" spans="1:10" ht="17.850000000000001" customHeight="1" x14ac:dyDescent="0.2">
      <c r="A41" s="91"/>
      <c r="B41" s="77"/>
      <c r="C41" s="77"/>
      <c r="D41" s="52"/>
      <c r="E41" s="52"/>
      <c r="G41" s="52"/>
      <c r="H41" s="52"/>
      <c r="I41" s="52"/>
      <c r="J41" s="84"/>
    </row>
    <row r="42" spans="1:10" ht="17.850000000000001" customHeight="1" x14ac:dyDescent="0.2">
      <c r="A42" s="91"/>
      <c r="B42" s="77"/>
      <c r="C42" s="77"/>
      <c r="D42" s="52"/>
      <c r="E42" s="52"/>
      <c r="G42" s="52"/>
      <c r="H42" s="52"/>
      <c r="I42" s="52"/>
      <c r="J42" s="84"/>
    </row>
    <row r="43" spans="1:10" ht="17.850000000000001" customHeight="1" x14ac:dyDescent="0.2">
      <c r="A43" s="91"/>
      <c r="B43" s="77"/>
      <c r="C43" s="77"/>
      <c r="D43" s="52"/>
      <c r="E43" s="52"/>
      <c r="G43" s="52"/>
      <c r="H43" s="52"/>
      <c r="I43" s="52"/>
      <c r="J43" s="84"/>
    </row>
    <row r="44" spans="1:10" ht="17.850000000000001" customHeight="1" x14ac:dyDescent="0.2">
      <c r="A44" s="91"/>
      <c r="B44" s="77"/>
      <c r="C44" s="77"/>
      <c r="D44" s="52"/>
      <c r="E44" s="52"/>
      <c r="G44" s="52"/>
      <c r="H44" s="52"/>
      <c r="I44" s="52"/>
      <c r="J44" s="84"/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4" firstPageNumber="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AECE-DAD5-4F47-9AAC-65DB902C0991}">
  <dimension ref="A1:J50"/>
  <sheetViews>
    <sheetView view="pageBreakPreview" topLeftCell="A23" zoomScale="70" zoomScaleNormal="100" zoomScaleSheetLayoutView="70" workbookViewId="0">
      <selection activeCell="A11" sqref="A11"/>
    </sheetView>
  </sheetViews>
  <sheetFormatPr defaultColWidth="9.28515625" defaultRowHeight="17.850000000000001" customHeight="1" x14ac:dyDescent="0.2"/>
  <cols>
    <col min="1" max="1" width="37.28515625" style="55" bestFit="1" customWidth="1"/>
    <col min="2" max="2" width="7.7109375" style="67" bestFit="1" customWidth="1"/>
    <col min="3" max="3" width="1" style="55" customWidth="1"/>
    <col min="4" max="4" width="13.7109375" style="55" bestFit="1" customWidth="1"/>
    <col min="5" max="5" width="1.28515625" style="55" customWidth="1"/>
    <col min="6" max="6" width="13.85546875" style="2" customWidth="1"/>
    <col min="7" max="7" width="1.28515625" style="55" customWidth="1"/>
    <col min="8" max="8" width="13.7109375" style="55" bestFit="1" customWidth="1"/>
    <col min="9" max="9" width="1.28515625" style="55" customWidth="1"/>
    <col min="10" max="10" width="13.5703125" style="84" customWidth="1"/>
    <col min="11" max="16384" width="9.28515625" style="55"/>
  </cols>
  <sheetData>
    <row r="1" spans="1:10" ht="17.850000000000001" customHeight="1" x14ac:dyDescent="0.2">
      <c r="A1" s="30" t="s">
        <v>0</v>
      </c>
    </row>
    <row r="2" spans="1:10" ht="17.850000000000001" customHeight="1" x14ac:dyDescent="0.2">
      <c r="A2" s="30" t="s">
        <v>219</v>
      </c>
      <c r="J2" s="124"/>
    </row>
    <row r="3" spans="1:10" ht="17.850000000000001" customHeight="1" x14ac:dyDescent="0.2">
      <c r="A3" s="30"/>
      <c r="J3" s="124"/>
    </row>
    <row r="4" spans="1:10" ht="17.850000000000001" customHeight="1" x14ac:dyDescent="0.2">
      <c r="A4" s="30"/>
      <c r="B4" s="66"/>
      <c r="C4" s="66"/>
      <c r="D4" s="164" t="s">
        <v>1</v>
      </c>
      <c r="E4" s="164"/>
      <c r="F4" s="164"/>
      <c r="G4" s="164"/>
      <c r="H4" s="164"/>
      <c r="I4" s="164"/>
      <c r="J4" s="164"/>
    </row>
    <row r="5" spans="1:10" ht="17.850000000000001" customHeight="1" x14ac:dyDescent="0.2">
      <c r="C5" s="67"/>
      <c r="D5" s="164" t="s">
        <v>2</v>
      </c>
      <c r="E5" s="164"/>
      <c r="F5" s="164"/>
      <c r="G5" s="30"/>
      <c r="H5" s="164" t="s">
        <v>3</v>
      </c>
      <c r="I5" s="164"/>
      <c r="J5" s="164"/>
    </row>
    <row r="6" spans="1:10" ht="17.850000000000001" customHeight="1" x14ac:dyDescent="0.2">
      <c r="A6" s="30"/>
      <c r="B6" s="55"/>
      <c r="C6" s="67"/>
      <c r="D6" s="88" t="s">
        <v>143</v>
      </c>
      <c r="E6" s="88"/>
      <c r="F6" s="118" t="s">
        <v>144</v>
      </c>
      <c r="G6" s="89"/>
      <c r="H6" s="88" t="s">
        <v>143</v>
      </c>
      <c r="I6" s="88"/>
      <c r="J6" s="118" t="s">
        <v>144</v>
      </c>
    </row>
    <row r="7" spans="1:10" ht="17.850000000000001" customHeight="1" x14ac:dyDescent="0.2">
      <c r="A7" s="30"/>
      <c r="B7" s="55"/>
      <c r="C7" s="67"/>
      <c r="D7" s="35" t="s">
        <v>4</v>
      </c>
      <c r="E7" s="35"/>
      <c r="F7" s="126"/>
      <c r="G7" s="89"/>
      <c r="H7" s="35" t="s">
        <v>4</v>
      </c>
      <c r="I7" s="35"/>
      <c r="J7" s="119"/>
    </row>
    <row r="8" spans="1:10" ht="17.850000000000001" customHeight="1" x14ac:dyDescent="0.2">
      <c r="A8" s="30"/>
      <c r="B8" s="64" t="s">
        <v>5</v>
      </c>
      <c r="C8" s="67"/>
      <c r="D8" s="90" t="s">
        <v>6</v>
      </c>
      <c r="E8" s="35"/>
      <c r="F8" s="127" t="s">
        <v>7</v>
      </c>
      <c r="G8" s="89"/>
      <c r="H8" s="90" t="s">
        <v>6</v>
      </c>
      <c r="I8" s="35"/>
      <c r="J8" s="120" t="s">
        <v>7</v>
      </c>
    </row>
    <row r="9" spans="1:10" ht="7.35" customHeight="1" x14ac:dyDescent="0.2">
      <c r="A9" s="30"/>
      <c r="B9" s="60"/>
      <c r="C9" s="67"/>
      <c r="D9" s="35"/>
      <c r="E9" s="35"/>
      <c r="F9" s="126"/>
      <c r="G9" s="89"/>
      <c r="H9" s="35"/>
      <c r="I9" s="35"/>
      <c r="J9" s="119"/>
    </row>
    <row r="10" spans="1:10" ht="20.100000000000001" customHeight="1" x14ac:dyDescent="0.2">
      <c r="A10" s="61" t="s">
        <v>21</v>
      </c>
      <c r="B10" s="60"/>
      <c r="C10" s="67"/>
      <c r="E10" s="60"/>
      <c r="F10" s="128"/>
      <c r="G10" s="60"/>
      <c r="H10" s="52"/>
      <c r="I10" s="60"/>
      <c r="J10" s="125"/>
    </row>
    <row r="11" spans="1:10" ht="20.100000000000001" customHeight="1" x14ac:dyDescent="0.2">
      <c r="A11" s="91" t="s">
        <v>22</v>
      </c>
      <c r="B11" s="77"/>
      <c r="C11" s="80"/>
      <c r="D11" s="3"/>
      <c r="E11" s="3"/>
      <c r="G11" s="3"/>
      <c r="H11" s="3"/>
      <c r="I11" s="3"/>
      <c r="J11" s="2"/>
    </row>
    <row r="12" spans="1:10" ht="20.100000000000001" customHeight="1" x14ac:dyDescent="0.2">
      <c r="A12" s="92" t="s">
        <v>23</v>
      </c>
      <c r="B12" s="77"/>
      <c r="C12" s="80"/>
      <c r="D12" s="3"/>
      <c r="E12" s="3"/>
      <c r="G12" s="3"/>
      <c r="H12" s="3"/>
      <c r="I12" s="3"/>
      <c r="J12" s="2"/>
    </row>
    <row r="13" spans="1:10" ht="20.100000000000001" customHeight="1" x14ac:dyDescent="0.2">
      <c r="A13" s="92" t="s">
        <v>24</v>
      </c>
      <c r="B13" s="77" t="s">
        <v>199</v>
      </c>
      <c r="D13" s="2">
        <v>1170849</v>
      </c>
      <c r="E13" s="2"/>
      <c r="F13" s="2">
        <v>1495492</v>
      </c>
      <c r="G13" s="2"/>
      <c r="H13" s="2">
        <v>569045</v>
      </c>
      <c r="I13" s="2"/>
      <c r="J13" s="2">
        <v>572595</v>
      </c>
    </row>
    <row r="14" spans="1:10" ht="20.100000000000001" customHeight="1" x14ac:dyDescent="0.2">
      <c r="A14" s="103" t="s">
        <v>152</v>
      </c>
      <c r="B14" s="77">
        <v>17</v>
      </c>
      <c r="C14" s="80"/>
      <c r="D14" s="2">
        <v>518596</v>
      </c>
      <c r="E14" s="2"/>
      <c r="F14" s="2">
        <v>458813</v>
      </c>
      <c r="G14" s="2"/>
      <c r="H14" s="2">
        <v>37654</v>
      </c>
      <c r="I14" s="2"/>
      <c r="J14" s="2">
        <v>29491</v>
      </c>
    </row>
    <row r="15" spans="1:10" ht="20.100000000000001" customHeight="1" x14ac:dyDescent="0.2">
      <c r="A15" s="92" t="s">
        <v>25</v>
      </c>
      <c r="B15" s="77"/>
      <c r="C15" s="77"/>
      <c r="D15" s="2">
        <v>1378</v>
      </c>
      <c r="E15" s="2"/>
      <c r="F15" s="2">
        <v>1570</v>
      </c>
      <c r="G15" s="2"/>
      <c r="H15" s="2">
        <v>1378</v>
      </c>
      <c r="I15" s="2"/>
      <c r="J15" s="2">
        <v>1570</v>
      </c>
    </row>
    <row r="16" spans="1:10" ht="20.100000000000001" customHeight="1" x14ac:dyDescent="0.2">
      <c r="A16" s="92" t="s">
        <v>187</v>
      </c>
      <c r="B16" s="77">
        <v>17</v>
      </c>
      <c r="C16" s="77"/>
      <c r="D16" s="2">
        <v>1716</v>
      </c>
      <c r="E16" s="2"/>
      <c r="F16" s="2">
        <v>3215</v>
      </c>
      <c r="G16" s="2"/>
      <c r="H16" s="2">
        <v>0</v>
      </c>
      <c r="I16" s="2"/>
      <c r="J16" s="2">
        <v>0</v>
      </c>
    </row>
    <row r="17" spans="1:10" ht="20.100000000000001" customHeight="1" x14ac:dyDescent="0.2">
      <c r="A17" s="92" t="s">
        <v>26</v>
      </c>
      <c r="B17" s="77">
        <v>17</v>
      </c>
      <c r="C17" s="77"/>
      <c r="D17" s="2">
        <v>76619</v>
      </c>
      <c r="E17" s="2"/>
      <c r="F17" s="2">
        <v>98868</v>
      </c>
      <c r="G17" s="2"/>
      <c r="H17" s="2">
        <v>15943</v>
      </c>
      <c r="I17" s="2"/>
      <c r="J17" s="2">
        <v>19544</v>
      </c>
    </row>
    <row r="18" spans="1:10" ht="20.100000000000001" customHeight="1" x14ac:dyDescent="0.2">
      <c r="A18" s="92" t="s">
        <v>27</v>
      </c>
      <c r="B18" s="77"/>
      <c r="C18" s="77"/>
      <c r="D18" s="2"/>
      <c r="E18" s="2"/>
      <c r="G18" s="2"/>
      <c r="H18" s="2"/>
      <c r="I18" s="2"/>
      <c r="J18" s="2"/>
    </row>
    <row r="19" spans="1:10" ht="20.100000000000001" customHeight="1" x14ac:dyDescent="0.2">
      <c r="A19" s="92" t="s">
        <v>28</v>
      </c>
      <c r="B19" s="77"/>
      <c r="C19" s="77"/>
      <c r="D19" s="2">
        <v>9241</v>
      </c>
      <c r="E19" s="2"/>
      <c r="F19" s="2">
        <v>8654</v>
      </c>
      <c r="G19" s="2"/>
      <c r="H19" s="2">
        <v>1863</v>
      </c>
      <c r="I19" s="2"/>
      <c r="J19" s="2">
        <v>1798</v>
      </c>
    </row>
    <row r="20" spans="1:10" ht="20.100000000000001" customHeight="1" x14ac:dyDescent="0.2">
      <c r="A20" s="92" t="s">
        <v>29</v>
      </c>
      <c r="B20" s="67">
        <v>12</v>
      </c>
      <c r="C20" s="77"/>
      <c r="D20" s="2">
        <v>58277</v>
      </c>
      <c r="E20" s="2"/>
      <c r="F20" s="2">
        <v>54882</v>
      </c>
      <c r="G20" s="2"/>
      <c r="H20" s="2">
        <v>0</v>
      </c>
      <c r="I20" s="2"/>
      <c r="J20" s="2">
        <v>0</v>
      </c>
    </row>
    <row r="21" spans="1:10" ht="20.100000000000001" customHeight="1" x14ac:dyDescent="0.2">
      <c r="A21" s="92" t="s">
        <v>153</v>
      </c>
      <c r="B21" s="77"/>
      <c r="C21" s="77"/>
      <c r="D21" s="2"/>
      <c r="E21" s="2"/>
      <c r="G21" s="2"/>
      <c r="H21" s="2"/>
      <c r="I21" s="2"/>
      <c r="J21" s="2"/>
    </row>
    <row r="22" spans="1:10" ht="20.100000000000001" customHeight="1" x14ac:dyDescent="0.2">
      <c r="A22" s="104" t="s">
        <v>154</v>
      </c>
      <c r="B22" s="77"/>
      <c r="C22" s="77"/>
      <c r="D22" s="2">
        <v>3907</v>
      </c>
      <c r="E22" s="2"/>
      <c r="F22" s="2">
        <v>2894</v>
      </c>
      <c r="G22" s="2"/>
      <c r="H22" s="2">
        <v>3439</v>
      </c>
      <c r="I22" s="2"/>
      <c r="J22" s="2">
        <v>2440</v>
      </c>
    </row>
    <row r="23" spans="1:10" ht="20.100000000000001" customHeight="1" x14ac:dyDescent="0.2">
      <c r="A23" s="92" t="s">
        <v>30</v>
      </c>
      <c r="B23" s="77" t="s">
        <v>200</v>
      </c>
      <c r="C23" s="77"/>
      <c r="D23" s="2">
        <v>82463</v>
      </c>
      <c r="E23" s="2"/>
      <c r="F23" s="2">
        <v>82045</v>
      </c>
      <c r="G23" s="2"/>
      <c r="H23" s="2">
        <v>140391</v>
      </c>
      <c r="I23" s="2"/>
      <c r="J23" s="2">
        <v>157754</v>
      </c>
    </row>
    <row r="24" spans="1:10" ht="20.100000000000001" customHeight="1" x14ac:dyDescent="0.2">
      <c r="A24" s="103" t="s">
        <v>155</v>
      </c>
      <c r="B24" s="77"/>
      <c r="C24" s="77"/>
      <c r="D24" s="2">
        <v>19431</v>
      </c>
      <c r="E24" s="2"/>
      <c r="F24" s="2">
        <v>16062</v>
      </c>
      <c r="G24" s="2"/>
      <c r="H24" s="2">
        <v>0</v>
      </c>
      <c r="I24" s="2"/>
      <c r="J24" s="2">
        <v>0</v>
      </c>
    </row>
    <row r="25" spans="1:10" ht="20.100000000000001" customHeight="1" x14ac:dyDescent="0.2">
      <c r="A25" s="103" t="s">
        <v>156</v>
      </c>
      <c r="B25" s="77">
        <v>15</v>
      </c>
      <c r="C25" s="77"/>
      <c r="D25" s="2">
        <v>5948</v>
      </c>
      <c r="E25" s="2"/>
      <c r="F25" s="2">
        <v>652</v>
      </c>
      <c r="G25" s="2"/>
      <c r="H25" s="2">
        <v>2188</v>
      </c>
      <c r="I25" s="2"/>
      <c r="J25" s="2">
        <v>0</v>
      </c>
    </row>
    <row r="26" spans="1:10" ht="20.100000000000001" customHeight="1" x14ac:dyDescent="0.2">
      <c r="A26" s="92" t="s">
        <v>31</v>
      </c>
      <c r="B26" s="77">
        <v>17</v>
      </c>
      <c r="C26" s="80"/>
      <c r="D26" s="4">
        <v>24046</v>
      </c>
      <c r="E26" s="2"/>
      <c r="F26" s="4">
        <v>36113</v>
      </c>
      <c r="G26" s="2"/>
      <c r="H26" s="2">
        <v>1811</v>
      </c>
      <c r="I26" s="2"/>
      <c r="J26" s="4">
        <v>1603</v>
      </c>
    </row>
    <row r="27" spans="1:10" ht="20.100000000000001" customHeight="1" x14ac:dyDescent="0.2">
      <c r="A27" s="91" t="s">
        <v>32</v>
      </c>
      <c r="B27" s="77"/>
      <c r="C27" s="80"/>
      <c r="D27" s="5">
        <f>SUM(D13:D26)</f>
        <v>1972471</v>
      </c>
      <c r="E27" s="2"/>
      <c r="F27" s="5">
        <f>SUM(F13:F26)</f>
        <v>2259260</v>
      </c>
      <c r="G27" s="2"/>
      <c r="H27" s="5">
        <f>SUM(H13:H26)</f>
        <v>773712</v>
      </c>
      <c r="I27" s="2"/>
      <c r="J27" s="5">
        <f>SUM(J13:J26)</f>
        <v>786795</v>
      </c>
    </row>
    <row r="28" spans="1:10" ht="17.850000000000001" customHeight="1" x14ac:dyDescent="0.2">
      <c r="A28" s="80"/>
      <c r="B28" s="77"/>
      <c r="C28" s="80"/>
      <c r="D28" s="2"/>
      <c r="E28" s="2"/>
      <c r="G28" s="2"/>
      <c r="H28" s="2"/>
      <c r="I28" s="2"/>
      <c r="J28" s="2"/>
    </row>
    <row r="29" spans="1:10" ht="20.100000000000001" customHeight="1" x14ac:dyDescent="0.2">
      <c r="A29" s="30" t="s">
        <v>33</v>
      </c>
      <c r="C29" s="80"/>
      <c r="D29" s="2"/>
      <c r="E29" s="2"/>
      <c r="G29" s="2"/>
      <c r="H29" s="2"/>
      <c r="I29" s="2"/>
      <c r="J29" s="2"/>
    </row>
    <row r="30" spans="1:10" ht="20.100000000000001" customHeight="1" x14ac:dyDescent="0.2">
      <c r="A30" s="92" t="s">
        <v>157</v>
      </c>
      <c r="C30" s="80"/>
      <c r="D30" s="2">
        <v>23582</v>
      </c>
      <c r="E30" s="2"/>
      <c r="F30" s="2">
        <v>21813</v>
      </c>
      <c r="G30" s="2"/>
      <c r="H30" s="2">
        <v>6450</v>
      </c>
      <c r="I30" s="2"/>
      <c r="J30" s="2">
        <v>7398</v>
      </c>
    </row>
    <row r="31" spans="1:10" ht="20.100000000000001" customHeight="1" x14ac:dyDescent="0.2">
      <c r="A31" s="92" t="s">
        <v>192</v>
      </c>
      <c r="B31" s="77">
        <v>12</v>
      </c>
      <c r="C31" s="80"/>
      <c r="D31" s="2">
        <v>48930</v>
      </c>
      <c r="E31" s="2"/>
      <c r="F31" s="2">
        <v>73514</v>
      </c>
      <c r="G31" s="2"/>
      <c r="H31" s="2">
        <v>0</v>
      </c>
      <c r="I31" s="2"/>
      <c r="J31" s="2">
        <v>0</v>
      </c>
    </row>
    <row r="32" spans="1:10" ht="20.100000000000001" customHeight="1" x14ac:dyDescent="0.2">
      <c r="A32" s="92" t="s">
        <v>203</v>
      </c>
      <c r="B32" s="77">
        <v>13</v>
      </c>
      <c r="C32" s="80"/>
      <c r="D32" s="2">
        <v>75537</v>
      </c>
      <c r="E32" s="2"/>
      <c r="F32" s="2">
        <v>0</v>
      </c>
      <c r="G32" s="2"/>
      <c r="H32" s="2">
        <v>0</v>
      </c>
      <c r="I32" s="2"/>
      <c r="J32" s="2">
        <v>0</v>
      </c>
    </row>
    <row r="33" spans="1:10" ht="20.100000000000001" customHeight="1" x14ac:dyDescent="0.2">
      <c r="A33" s="103" t="s">
        <v>158</v>
      </c>
      <c r="B33" s="77"/>
      <c r="C33" s="80"/>
      <c r="D33" s="84"/>
      <c r="E33" s="2"/>
      <c r="G33" s="2"/>
      <c r="H33" s="2"/>
      <c r="I33" s="2"/>
      <c r="J33" s="2"/>
    </row>
    <row r="34" spans="1:10" ht="20.100000000000001" customHeight="1" x14ac:dyDescent="0.2">
      <c r="A34" s="158" t="s">
        <v>225</v>
      </c>
      <c r="B34" s="77"/>
      <c r="C34" s="80"/>
      <c r="D34" s="2">
        <v>51874</v>
      </c>
      <c r="E34" s="2"/>
      <c r="F34" s="2">
        <v>51100</v>
      </c>
      <c r="G34" s="2"/>
      <c r="H34" s="2">
        <v>47614</v>
      </c>
      <c r="I34" s="2"/>
      <c r="J34" s="2">
        <v>47051</v>
      </c>
    </row>
    <row r="35" spans="1:10" ht="20.100000000000001" customHeight="1" x14ac:dyDescent="0.2">
      <c r="A35" s="92" t="s">
        <v>34</v>
      </c>
      <c r="B35" s="77"/>
      <c r="C35" s="80"/>
      <c r="D35" s="2">
        <v>79500</v>
      </c>
      <c r="E35" s="2"/>
      <c r="F35" s="2">
        <v>74869</v>
      </c>
      <c r="G35" s="2"/>
      <c r="H35" s="2">
        <v>0</v>
      </c>
      <c r="I35" s="2"/>
      <c r="J35" s="2">
        <v>0</v>
      </c>
    </row>
    <row r="36" spans="1:10" ht="20.100000000000001" customHeight="1" x14ac:dyDescent="0.2">
      <c r="A36" s="92" t="s">
        <v>35</v>
      </c>
      <c r="B36" s="77"/>
      <c r="C36" s="80"/>
      <c r="D36" s="4">
        <v>30</v>
      </c>
      <c r="E36" s="2"/>
      <c r="F36" s="4">
        <v>30</v>
      </c>
      <c r="G36" s="2"/>
      <c r="H36" s="2">
        <v>30</v>
      </c>
      <c r="I36" s="2"/>
      <c r="J36" s="4">
        <v>30</v>
      </c>
    </row>
    <row r="37" spans="1:10" ht="20.100000000000001" customHeight="1" x14ac:dyDescent="0.2">
      <c r="A37" s="30" t="s">
        <v>36</v>
      </c>
      <c r="C37" s="80"/>
      <c r="D37" s="5">
        <f>SUM(D30:D36)</f>
        <v>279453</v>
      </c>
      <c r="E37" s="2"/>
      <c r="F37" s="5">
        <f>SUM(F30:F36)</f>
        <v>221326</v>
      </c>
      <c r="G37" s="2"/>
      <c r="H37" s="5">
        <f>SUM(H30:H36)</f>
        <v>54094</v>
      </c>
      <c r="I37" s="2"/>
      <c r="J37" s="5">
        <f>SUM(J30:J36)</f>
        <v>54479</v>
      </c>
    </row>
    <row r="38" spans="1:10" ht="17.850000000000001" customHeight="1" x14ac:dyDescent="0.2">
      <c r="A38" s="80"/>
      <c r="B38" s="77"/>
      <c r="C38" s="80"/>
      <c r="D38" s="2"/>
      <c r="E38" s="2"/>
      <c r="G38" s="2"/>
      <c r="H38" s="7"/>
      <c r="I38" s="2"/>
      <c r="J38" s="7"/>
    </row>
    <row r="39" spans="1:10" ht="17.850000000000001" customHeight="1" x14ac:dyDescent="0.2">
      <c r="A39" s="91" t="s">
        <v>37</v>
      </c>
      <c r="B39" s="77"/>
      <c r="C39" s="80"/>
      <c r="D39" s="4">
        <f>D27+D37</f>
        <v>2251924</v>
      </c>
      <c r="E39" s="2"/>
      <c r="F39" s="4">
        <f>F27+F37</f>
        <v>2480586</v>
      </c>
      <c r="G39" s="2"/>
      <c r="H39" s="4">
        <f>H27+H37</f>
        <v>827806</v>
      </c>
      <c r="I39" s="2"/>
      <c r="J39" s="4">
        <f>J27+J37</f>
        <v>841274</v>
      </c>
    </row>
    <row r="40" spans="1:10" ht="17.850000000000001" customHeight="1" x14ac:dyDescent="0.2">
      <c r="A40" s="91"/>
      <c r="B40" s="77"/>
      <c r="C40" s="80"/>
      <c r="D40" s="3"/>
      <c r="E40" s="3"/>
      <c r="G40" s="3"/>
      <c r="H40" s="3"/>
      <c r="I40" s="3"/>
      <c r="J40" s="2"/>
    </row>
    <row r="41" spans="1:10" ht="14.65" customHeight="1" x14ac:dyDescent="0.2">
      <c r="A41" s="91"/>
      <c r="B41" s="77"/>
      <c r="C41" s="80"/>
      <c r="D41" s="3"/>
      <c r="E41" s="3"/>
      <c r="G41" s="3"/>
      <c r="H41" s="3"/>
      <c r="I41" s="3"/>
      <c r="J41" s="2"/>
    </row>
    <row r="42" spans="1:10" ht="17.850000000000001" customHeight="1" x14ac:dyDescent="0.2">
      <c r="A42" s="91"/>
      <c r="B42" s="77"/>
      <c r="C42" s="80"/>
      <c r="D42" s="8"/>
      <c r="E42" s="8"/>
      <c r="F42" s="7"/>
      <c r="G42" s="8"/>
      <c r="H42" s="8"/>
      <c r="I42" s="8"/>
      <c r="J42" s="7"/>
    </row>
    <row r="43" spans="1:10" ht="17.850000000000001" customHeight="1" x14ac:dyDescent="0.2">
      <c r="A43" s="91"/>
      <c r="B43" s="77"/>
      <c r="C43" s="80"/>
      <c r="D43" s="8"/>
      <c r="E43" s="8"/>
      <c r="F43" s="7"/>
      <c r="G43" s="8"/>
      <c r="H43" s="8"/>
      <c r="I43" s="8"/>
      <c r="J43" s="7"/>
    </row>
    <row r="44" spans="1:10" ht="17.850000000000001" customHeight="1" x14ac:dyDescent="0.2">
      <c r="A44" s="91"/>
      <c r="B44" s="77"/>
      <c r="C44" s="80"/>
      <c r="D44" s="8"/>
      <c r="E44" s="8"/>
      <c r="F44" s="7"/>
      <c r="G44" s="8"/>
      <c r="H44" s="8"/>
      <c r="I44" s="8"/>
      <c r="J44" s="7"/>
    </row>
    <row r="45" spans="1:10" ht="17.850000000000001" customHeight="1" x14ac:dyDescent="0.2">
      <c r="A45" s="91"/>
      <c r="B45" s="77"/>
      <c r="C45" s="80"/>
      <c r="D45" s="8"/>
      <c r="E45" s="8"/>
      <c r="F45" s="7"/>
      <c r="G45" s="8"/>
      <c r="H45" s="8"/>
      <c r="I45" s="8"/>
      <c r="J45" s="7"/>
    </row>
    <row r="46" spans="1:10" ht="17.850000000000001" customHeight="1" x14ac:dyDescent="0.2">
      <c r="A46" s="91"/>
      <c r="B46" s="77"/>
      <c r="C46" s="80"/>
      <c r="D46" s="8"/>
      <c r="E46" s="8"/>
      <c r="F46" s="7"/>
      <c r="G46" s="8"/>
      <c r="H46" s="8"/>
      <c r="I46" s="8"/>
      <c r="J46" s="7"/>
    </row>
    <row r="47" spans="1:10" ht="17.850000000000001" customHeight="1" x14ac:dyDescent="0.2">
      <c r="A47" s="91"/>
      <c r="B47" s="77"/>
      <c r="C47" s="80"/>
      <c r="D47" s="8"/>
      <c r="E47" s="8"/>
      <c r="F47" s="7"/>
      <c r="G47" s="8"/>
      <c r="H47" s="8"/>
      <c r="I47" s="8"/>
      <c r="J47" s="7"/>
    </row>
    <row r="48" spans="1:10" ht="17.850000000000001" customHeight="1" x14ac:dyDescent="0.2">
      <c r="A48" s="91"/>
      <c r="B48" s="77"/>
      <c r="C48" s="80"/>
      <c r="D48" s="8"/>
      <c r="E48" s="8"/>
      <c r="F48" s="7"/>
      <c r="G48" s="8"/>
      <c r="H48" s="8"/>
      <c r="I48" s="8"/>
      <c r="J48" s="7"/>
    </row>
    <row r="49" spans="1:10" ht="17.850000000000001" customHeight="1" x14ac:dyDescent="0.2">
      <c r="A49" s="91"/>
      <c r="B49" s="77"/>
      <c r="C49" s="80"/>
      <c r="D49" s="1"/>
      <c r="E49" s="1"/>
      <c r="G49" s="1"/>
      <c r="H49" s="1"/>
      <c r="I49" s="1"/>
      <c r="J49" s="2"/>
    </row>
    <row r="50" spans="1:10" ht="17.850000000000001" customHeight="1" x14ac:dyDescent="0.2">
      <c r="H50" s="1"/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8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DCE0-B0E8-4E8E-BBE8-A71254657B9F}">
  <dimension ref="A1:I45"/>
  <sheetViews>
    <sheetView view="pageBreakPreview" topLeftCell="A12" zoomScale="77" zoomScaleNormal="100" zoomScaleSheetLayoutView="77" workbookViewId="0">
      <selection activeCell="A11" sqref="A11"/>
    </sheetView>
  </sheetViews>
  <sheetFormatPr defaultColWidth="9.28515625" defaultRowHeight="17.850000000000001" customHeight="1" x14ac:dyDescent="0.2"/>
  <cols>
    <col min="1" max="1" width="36.28515625" style="55" customWidth="1"/>
    <col min="2" max="2" width="4.28515625" style="67" customWidth="1"/>
    <col min="3" max="3" width="15.28515625" style="55" bestFit="1" customWidth="1"/>
    <col min="4" max="4" width="1" style="55" customWidth="1"/>
    <col min="5" max="5" width="13.28515625" style="52" bestFit="1" customWidth="1"/>
    <col min="6" max="6" width="1" style="55" customWidth="1"/>
    <col min="7" max="7" width="15.28515625" style="55" bestFit="1" customWidth="1"/>
    <col min="8" max="8" width="1" style="55" customWidth="1"/>
    <col min="9" max="9" width="14.28515625" style="52" bestFit="1" customWidth="1"/>
    <col min="10" max="16384" width="9.28515625" style="55"/>
  </cols>
  <sheetData>
    <row r="1" spans="1:9" ht="17.850000000000001" customHeight="1" x14ac:dyDescent="0.2">
      <c r="A1" s="30" t="s">
        <v>0</v>
      </c>
    </row>
    <row r="2" spans="1:9" ht="17.850000000000001" customHeight="1" x14ac:dyDescent="0.2">
      <c r="A2" s="30" t="s">
        <v>219</v>
      </c>
      <c r="I2" s="56"/>
    </row>
    <row r="3" spans="1:9" ht="17.850000000000001" customHeight="1" x14ac:dyDescent="0.2">
      <c r="A3" s="30"/>
      <c r="I3" s="56"/>
    </row>
    <row r="4" spans="1:9" ht="17.850000000000001" customHeight="1" x14ac:dyDescent="0.2">
      <c r="A4" s="30"/>
      <c r="B4" s="66"/>
      <c r="C4" s="164" t="s">
        <v>1</v>
      </c>
      <c r="D4" s="164"/>
      <c r="E4" s="164"/>
      <c r="F4" s="164"/>
      <c r="G4" s="164"/>
      <c r="H4" s="164"/>
      <c r="I4" s="164"/>
    </row>
    <row r="5" spans="1:9" ht="17.850000000000001" customHeight="1" x14ac:dyDescent="0.2">
      <c r="C5" s="68" t="s">
        <v>2</v>
      </c>
      <c r="D5" s="68"/>
      <c r="E5" s="129"/>
      <c r="F5" s="60"/>
      <c r="G5" s="68" t="s">
        <v>3</v>
      </c>
      <c r="H5" s="68"/>
      <c r="I5" s="129"/>
    </row>
    <row r="6" spans="1:9" ht="17.850000000000001" customHeight="1" x14ac:dyDescent="0.2">
      <c r="A6" s="30"/>
      <c r="B6" s="55"/>
      <c r="C6" s="88" t="s">
        <v>143</v>
      </c>
      <c r="D6" s="88"/>
      <c r="E6" s="130" t="s">
        <v>144</v>
      </c>
      <c r="F6" s="89"/>
      <c r="G6" s="88" t="s">
        <v>143</v>
      </c>
      <c r="H6" s="88"/>
      <c r="I6" s="130" t="s">
        <v>144</v>
      </c>
    </row>
    <row r="7" spans="1:9" ht="17.850000000000001" customHeight="1" x14ac:dyDescent="0.2">
      <c r="A7" s="30"/>
      <c r="B7" s="55"/>
      <c r="C7" s="35" t="s">
        <v>4</v>
      </c>
      <c r="D7" s="35"/>
      <c r="E7" s="131"/>
      <c r="F7" s="89"/>
      <c r="G7" s="35" t="s">
        <v>4</v>
      </c>
      <c r="H7" s="35"/>
      <c r="I7" s="131"/>
    </row>
    <row r="8" spans="1:9" ht="17.850000000000001" customHeight="1" x14ac:dyDescent="0.2">
      <c r="A8" s="30"/>
      <c r="B8" s="77"/>
      <c r="C8" s="90" t="s">
        <v>6</v>
      </c>
      <c r="D8" s="35"/>
      <c r="E8" s="132" t="s">
        <v>7</v>
      </c>
      <c r="F8" s="89"/>
      <c r="G8" s="90" t="s">
        <v>6</v>
      </c>
      <c r="H8" s="35"/>
      <c r="I8" s="132" t="s">
        <v>7</v>
      </c>
    </row>
    <row r="9" spans="1:9" ht="20.100000000000001" customHeight="1" x14ac:dyDescent="0.2">
      <c r="A9" s="61" t="s">
        <v>38</v>
      </c>
      <c r="B9" s="77"/>
      <c r="C9" s="35"/>
      <c r="D9" s="35"/>
      <c r="E9" s="131"/>
      <c r="F9" s="89"/>
      <c r="G9" s="35"/>
      <c r="H9" s="35"/>
      <c r="I9" s="131"/>
    </row>
    <row r="10" spans="1:9" ht="20.100000000000001" customHeight="1" x14ac:dyDescent="0.2">
      <c r="A10" s="91" t="s">
        <v>39</v>
      </c>
      <c r="C10" s="3"/>
      <c r="D10" s="3"/>
      <c r="E10" s="1"/>
      <c r="F10" s="3"/>
      <c r="G10" s="3"/>
      <c r="H10" s="3"/>
      <c r="I10" s="1"/>
    </row>
    <row r="11" spans="1:9" ht="20.100000000000001" customHeight="1" x14ac:dyDescent="0.2">
      <c r="A11" s="92" t="s">
        <v>40</v>
      </c>
      <c r="B11" s="77"/>
      <c r="C11" s="3"/>
      <c r="D11" s="3"/>
      <c r="E11" s="1"/>
      <c r="F11" s="3"/>
      <c r="G11" s="3"/>
      <c r="H11" s="3"/>
      <c r="I11" s="1"/>
    </row>
    <row r="12" spans="1:9" ht="20.100000000000001" customHeight="1" thickBot="1" x14ac:dyDescent="0.25">
      <c r="A12" s="92" t="s">
        <v>41</v>
      </c>
      <c r="B12" s="77"/>
      <c r="C12" s="25">
        <v>927099</v>
      </c>
      <c r="D12" s="1"/>
      <c r="E12" s="25">
        <v>927099</v>
      </c>
      <c r="F12" s="1"/>
      <c r="G12" s="25">
        <v>927099</v>
      </c>
      <c r="H12" s="1"/>
      <c r="I12" s="25">
        <v>927099</v>
      </c>
    </row>
    <row r="13" spans="1:9" ht="20.100000000000001" customHeight="1" thickTop="1" x14ac:dyDescent="0.2">
      <c r="A13" s="92" t="s">
        <v>206</v>
      </c>
      <c r="B13" s="77"/>
      <c r="C13" s="1"/>
      <c r="D13" s="1"/>
      <c r="E13" s="1"/>
      <c r="F13" s="1"/>
      <c r="G13" s="1"/>
      <c r="H13" s="1"/>
      <c r="I13" s="1"/>
    </row>
    <row r="14" spans="1:9" ht="20.100000000000001" customHeight="1" x14ac:dyDescent="0.2">
      <c r="A14" s="93" t="s">
        <v>42</v>
      </c>
      <c r="B14" s="77"/>
      <c r="C14" s="1">
        <v>927099</v>
      </c>
      <c r="D14" s="1"/>
      <c r="E14" s="1">
        <v>927099</v>
      </c>
      <c r="F14" s="1"/>
      <c r="G14" s="1">
        <v>927099</v>
      </c>
      <c r="H14" s="1"/>
      <c r="I14" s="1">
        <v>927099</v>
      </c>
    </row>
    <row r="15" spans="1:9" ht="20.100000000000001" customHeight="1" x14ac:dyDescent="0.2">
      <c r="A15" s="92" t="s">
        <v>43</v>
      </c>
      <c r="B15" s="77"/>
      <c r="C15" s="1">
        <v>799228</v>
      </c>
      <c r="D15" s="1"/>
      <c r="E15" s="1">
        <v>799228</v>
      </c>
      <c r="F15" s="1"/>
      <c r="G15" s="1">
        <v>799228</v>
      </c>
      <c r="H15" s="1"/>
      <c r="I15" s="1">
        <v>799228</v>
      </c>
    </row>
    <row r="16" spans="1:9" ht="20.100000000000001" customHeight="1" x14ac:dyDescent="0.2">
      <c r="A16" s="92" t="s">
        <v>44</v>
      </c>
      <c r="B16" s="77"/>
      <c r="C16" s="1">
        <v>12903</v>
      </c>
      <c r="D16" s="1"/>
      <c r="E16" s="1">
        <v>12903</v>
      </c>
      <c r="F16" s="1"/>
      <c r="G16" s="1">
        <v>12903</v>
      </c>
      <c r="H16" s="1"/>
      <c r="I16" s="1">
        <v>12903</v>
      </c>
    </row>
    <row r="17" spans="1:9" ht="20.100000000000001" customHeight="1" x14ac:dyDescent="0.2">
      <c r="A17" s="92" t="s">
        <v>45</v>
      </c>
      <c r="B17" s="77"/>
      <c r="C17" s="1"/>
      <c r="D17" s="1"/>
      <c r="E17" s="1"/>
      <c r="F17" s="1"/>
      <c r="G17" s="1"/>
      <c r="H17" s="1"/>
      <c r="I17" s="1"/>
    </row>
    <row r="18" spans="1:9" ht="20.100000000000001" customHeight="1" x14ac:dyDescent="0.2">
      <c r="A18" s="92" t="s">
        <v>46</v>
      </c>
      <c r="B18" s="77"/>
      <c r="C18" s="1">
        <v>51847</v>
      </c>
      <c r="D18" s="1"/>
      <c r="E18" s="1">
        <v>51847</v>
      </c>
      <c r="F18" s="1"/>
      <c r="G18" s="1">
        <v>51847</v>
      </c>
      <c r="H18" s="1"/>
      <c r="I18" s="1">
        <v>51847</v>
      </c>
    </row>
    <row r="19" spans="1:9" ht="20.100000000000001" customHeight="1" x14ac:dyDescent="0.2">
      <c r="A19" s="92" t="s">
        <v>47</v>
      </c>
      <c r="B19" s="77"/>
      <c r="C19" s="1">
        <v>713126</v>
      </c>
      <c r="D19" s="1"/>
      <c r="E19" s="1">
        <v>636448</v>
      </c>
      <c r="F19" s="1"/>
      <c r="G19" s="8">
        <v>150063</v>
      </c>
      <c r="H19" s="1"/>
      <c r="I19" s="8">
        <v>37325</v>
      </c>
    </row>
    <row r="20" spans="1:9" ht="20.100000000000001" customHeight="1" x14ac:dyDescent="0.2">
      <c r="A20" s="92" t="s">
        <v>48</v>
      </c>
      <c r="B20" s="77"/>
      <c r="C20" s="9">
        <v>17124</v>
      </c>
      <c r="D20" s="8"/>
      <c r="E20" s="9">
        <v>-34058</v>
      </c>
      <c r="F20" s="8"/>
      <c r="G20" s="9">
        <v>4637</v>
      </c>
      <c r="H20" s="8"/>
      <c r="I20" s="9">
        <v>4637</v>
      </c>
    </row>
    <row r="21" spans="1:9" ht="20.100000000000001" customHeight="1" x14ac:dyDescent="0.2">
      <c r="A21" s="91" t="s">
        <v>224</v>
      </c>
      <c r="B21" s="77"/>
      <c r="C21" s="1">
        <f>SUM(C14:C20)</f>
        <v>2521327</v>
      </c>
      <c r="D21" s="8"/>
      <c r="E21" s="1">
        <f>SUM(E14:E20)</f>
        <v>2393467</v>
      </c>
      <c r="F21" s="8"/>
      <c r="G21" s="1">
        <f>SUM(G14:G20)</f>
        <v>1945777</v>
      </c>
      <c r="H21" s="8"/>
      <c r="I21" s="1">
        <f>SUM(I14:I20)</f>
        <v>1833039</v>
      </c>
    </row>
    <row r="22" spans="1:9" ht="20.100000000000001" customHeight="1" x14ac:dyDescent="0.2">
      <c r="A22" s="80" t="s">
        <v>49</v>
      </c>
      <c r="B22" s="77"/>
      <c r="C22" s="1">
        <v>325409</v>
      </c>
      <c r="D22" s="1"/>
      <c r="E22" s="1">
        <v>367440</v>
      </c>
      <c r="F22" s="1"/>
      <c r="G22" s="1">
        <v>0</v>
      </c>
      <c r="H22" s="1"/>
      <c r="I22" s="1">
        <v>0</v>
      </c>
    </row>
    <row r="23" spans="1:9" ht="20.100000000000001" customHeight="1" x14ac:dyDescent="0.2">
      <c r="A23" s="91" t="s">
        <v>50</v>
      </c>
      <c r="B23" s="77"/>
      <c r="C23" s="15">
        <f>SUM(C21:C22)</f>
        <v>2846736</v>
      </c>
      <c r="D23" s="1"/>
      <c r="E23" s="15">
        <f>SUM(E21:E22)</f>
        <v>2760907</v>
      </c>
      <c r="F23" s="1"/>
      <c r="G23" s="15">
        <f>SUM(G21:G22)</f>
        <v>1945777</v>
      </c>
      <c r="H23" s="1"/>
      <c r="I23" s="15">
        <f>SUM(I21:I22)</f>
        <v>1833039</v>
      </c>
    </row>
    <row r="24" spans="1:9" ht="17.850000000000001" customHeight="1" x14ac:dyDescent="0.2">
      <c r="A24" s="80"/>
      <c r="B24" s="77"/>
      <c r="C24" s="1"/>
      <c r="D24" s="1"/>
      <c r="E24" s="1"/>
      <c r="F24" s="1"/>
      <c r="G24" s="1"/>
      <c r="H24" s="1"/>
      <c r="I24" s="1"/>
    </row>
    <row r="25" spans="1:9" ht="21.75" customHeight="1" thickBot="1" x14ac:dyDescent="0.25">
      <c r="A25" s="91" t="s">
        <v>51</v>
      </c>
      <c r="C25" s="25">
        <f>C23+หนี้สิน!D39</f>
        <v>5098660</v>
      </c>
      <c r="D25" s="1"/>
      <c r="E25" s="134">
        <f>E23+หนี้สิน!F39</f>
        <v>5241493</v>
      </c>
      <c r="F25" s="1"/>
      <c r="G25" s="25">
        <f>G23+หนี้สิน!H39</f>
        <v>2773583</v>
      </c>
      <c r="H25" s="1"/>
      <c r="I25" s="25">
        <f>I23+หนี้สิน!J39</f>
        <v>2674313</v>
      </c>
    </row>
    <row r="26" spans="1:9" s="96" customFormat="1" ht="17.850000000000001" customHeight="1" thickTop="1" x14ac:dyDescent="0.2">
      <c r="A26" s="94"/>
      <c r="B26" s="95"/>
      <c r="C26" s="11">
        <f>C25-สินทรัพย์!D36</f>
        <v>0</v>
      </c>
      <c r="D26" s="12"/>
      <c r="E26" s="133">
        <f>E25-สินทรัพย์!F36</f>
        <v>0</v>
      </c>
      <c r="F26" s="11"/>
      <c r="G26" s="11">
        <f>G25-สินทรัพย์!H36</f>
        <v>0</v>
      </c>
      <c r="H26" s="11"/>
      <c r="I26" s="133">
        <f>I25-สินทรัพย์!J36</f>
        <v>0</v>
      </c>
    </row>
    <row r="27" spans="1:9" ht="17.850000000000001" customHeight="1" x14ac:dyDescent="0.2">
      <c r="A27" s="91"/>
      <c r="C27" s="3"/>
      <c r="D27" s="3"/>
      <c r="E27" s="1"/>
      <c r="F27" s="3"/>
      <c r="G27" s="3"/>
      <c r="H27" s="3"/>
      <c r="I27" s="1"/>
    </row>
    <row r="28" spans="1:9" ht="17.850000000000001" customHeight="1" x14ac:dyDescent="0.2">
      <c r="A28" s="91"/>
      <c r="C28" s="52"/>
      <c r="D28" s="52"/>
      <c r="F28" s="52"/>
      <c r="G28" s="52"/>
      <c r="H28" s="52"/>
    </row>
    <row r="29" spans="1:9" ht="17.850000000000001" customHeight="1" x14ac:dyDescent="0.2">
      <c r="A29" s="91"/>
      <c r="C29" s="52"/>
      <c r="D29" s="52"/>
      <c r="F29" s="52"/>
      <c r="G29" s="52"/>
      <c r="H29" s="52"/>
    </row>
    <row r="30" spans="1:9" ht="17.850000000000001" customHeight="1" x14ac:dyDescent="0.2">
      <c r="A30" s="91"/>
      <c r="C30" s="52"/>
      <c r="D30" s="52"/>
      <c r="F30" s="52"/>
      <c r="G30" s="52"/>
      <c r="H30" s="52"/>
    </row>
    <row r="31" spans="1:9" ht="17.850000000000001" customHeight="1" x14ac:dyDescent="0.2">
      <c r="A31" s="91"/>
      <c r="C31" s="52"/>
      <c r="D31" s="52"/>
      <c r="F31" s="52"/>
      <c r="G31" s="52"/>
      <c r="H31" s="52"/>
    </row>
    <row r="32" spans="1:9" ht="17.850000000000001" customHeight="1" x14ac:dyDescent="0.2">
      <c r="A32" s="91"/>
      <c r="C32" s="52"/>
      <c r="D32" s="52"/>
      <c r="F32" s="52"/>
      <c r="G32" s="52"/>
      <c r="H32" s="52"/>
    </row>
    <row r="33" spans="1:8" ht="17.850000000000001" customHeight="1" x14ac:dyDescent="0.2">
      <c r="A33" s="91"/>
      <c r="C33" s="52"/>
      <c r="D33" s="52"/>
      <c r="F33" s="52"/>
      <c r="G33" s="52"/>
      <c r="H33" s="52"/>
    </row>
    <row r="34" spans="1:8" ht="17.850000000000001" customHeight="1" x14ac:dyDescent="0.2">
      <c r="A34" s="91"/>
      <c r="C34" s="52"/>
      <c r="D34" s="52"/>
      <c r="F34" s="52"/>
      <c r="G34" s="52"/>
      <c r="H34" s="52"/>
    </row>
    <row r="35" spans="1:8" ht="17.850000000000001" customHeight="1" x14ac:dyDescent="0.2">
      <c r="A35" s="91"/>
      <c r="C35" s="52"/>
      <c r="D35" s="52"/>
      <c r="F35" s="52"/>
      <c r="G35" s="52"/>
      <c r="H35" s="52"/>
    </row>
    <row r="36" spans="1:8" ht="17.850000000000001" customHeight="1" x14ac:dyDescent="0.2">
      <c r="A36" s="91"/>
      <c r="C36" s="52"/>
      <c r="D36" s="52"/>
      <c r="F36" s="52"/>
      <c r="G36" s="52"/>
      <c r="H36" s="52"/>
    </row>
    <row r="37" spans="1:8" ht="17.850000000000001" customHeight="1" x14ac:dyDescent="0.2">
      <c r="A37" s="91"/>
      <c r="C37" s="52"/>
      <c r="D37" s="52"/>
      <c r="F37" s="52"/>
      <c r="G37" s="52"/>
      <c r="H37" s="52"/>
    </row>
    <row r="38" spans="1:8" ht="17.850000000000001" customHeight="1" x14ac:dyDescent="0.2">
      <c r="A38" s="91"/>
      <c r="C38" s="52"/>
      <c r="D38" s="52"/>
      <c r="F38" s="52"/>
      <c r="G38" s="52"/>
      <c r="H38" s="52"/>
    </row>
    <row r="39" spans="1:8" ht="17.850000000000001" customHeight="1" x14ac:dyDescent="0.2">
      <c r="A39" s="91"/>
      <c r="C39" s="52"/>
      <c r="D39" s="52"/>
      <c r="F39" s="52"/>
      <c r="G39" s="52"/>
      <c r="H39" s="52"/>
    </row>
    <row r="40" spans="1:8" ht="17.850000000000001" customHeight="1" x14ac:dyDescent="0.2">
      <c r="A40" s="91"/>
      <c r="C40" s="52"/>
      <c r="D40" s="52"/>
      <c r="F40" s="52"/>
      <c r="G40" s="52"/>
      <c r="H40" s="52"/>
    </row>
    <row r="41" spans="1:8" ht="14.1" customHeight="1" x14ac:dyDescent="0.2">
      <c r="A41" s="91"/>
      <c r="C41" s="52"/>
      <c r="D41" s="52"/>
      <c r="F41" s="52"/>
      <c r="G41" s="52"/>
      <c r="H41" s="52"/>
    </row>
    <row r="42" spans="1:8" ht="17.850000000000001" customHeight="1" x14ac:dyDescent="0.2">
      <c r="A42" s="91"/>
      <c r="C42" s="52"/>
      <c r="D42" s="52"/>
      <c r="F42" s="52"/>
      <c r="G42" s="52"/>
      <c r="H42" s="52"/>
    </row>
    <row r="43" spans="1:8" ht="17.850000000000001" customHeight="1" x14ac:dyDescent="0.2">
      <c r="A43" s="91"/>
      <c r="C43" s="52"/>
      <c r="D43" s="52"/>
      <c r="F43" s="52"/>
      <c r="G43" s="52"/>
      <c r="H43" s="52"/>
    </row>
    <row r="44" spans="1:8" ht="17.850000000000001" customHeight="1" x14ac:dyDescent="0.2">
      <c r="A44" s="91"/>
      <c r="C44" s="52"/>
      <c r="D44" s="52"/>
      <c r="F44" s="52"/>
      <c r="G44" s="52"/>
      <c r="H44" s="52"/>
    </row>
    <row r="45" spans="1:8" ht="17.850000000000001" customHeight="1" x14ac:dyDescent="0.2">
      <c r="G45" s="1"/>
    </row>
  </sheetData>
  <mergeCells count="1">
    <mergeCell ref="C4:I4"/>
  </mergeCells>
  <pageMargins left="0.78" right="0.39370078740157499" top="0.98425196850393704" bottom="0.47244094488188998" header="0.511811023622047" footer="0.511811023622047"/>
  <pageSetup paperSize="9" scale="90" firstPageNumber="4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BD6F-A035-44F1-9F18-D57E03DA3DA1}">
  <dimension ref="A1:K46"/>
  <sheetViews>
    <sheetView view="pageBreakPreview" topLeftCell="A27" zoomScale="80" zoomScaleNormal="100" zoomScaleSheetLayoutView="80" workbookViewId="0">
      <selection activeCell="A11" sqref="A11"/>
    </sheetView>
  </sheetViews>
  <sheetFormatPr defaultColWidth="9.28515625" defaultRowHeight="16.350000000000001" customHeight="1" x14ac:dyDescent="0.2"/>
  <cols>
    <col min="1" max="1" width="37.28515625" style="55" customWidth="1"/>
    <col min="2" max="2" width="7.7109375" style="55" bestFit="1" customWidth="1"/>
    <col min="3" max="3" width="1.7109375" style="55" customWidth="1"/>
    <col min="4" max="4" width="13.85546875" style="55" customWidth="1"/>
    <col min="5" max="5" width="1" style="55" customWidth="1"/>
    <col min="6" max="6" width="13.85546875" style="52" customWidth="1"/>
    <col min="7" max="7" width="1" style="55" customWidth="1"/>
    <col min="8" max="8" width="13.85546875" style="55" customWidth="1"/>
    <col min="9" max="9" width="1" style="55" customWidth="1"/>
    <col min="10" max="10" width="13.85546875" style="52" customWidth="1"/>
    <col min="11" max="11" width="12.140625" style="55" bestFit="1" customWidth="1"/>
    <col min="12" max="16384" width="9.28515625" style="55"/>
  </cols>
  <sheetData>
    <row r="1" spans="1:10" ht="16.350000000000001" customHeight="1" x14ac:dyDescent="0.2">
      <c r="A1" s="65" t="s">
        <v>0</v>
      </c>
      <c r="B1" s="65"/>
      <c r="C1" s="65"/>
      <c r="D1" s="65"/>
      <c r="E1" s="65"/>
      <c r="J1" s="57"/>
    </row>
    <row r="2" spans="1:10" ht="16.350000000000001" customHeight="1" x14ac:dyDescent="0.2">
      <c r="A2" s="30" t="s">
        <v>52</v>
      </c>
      <c r="B2" s="30" t="s">
        <v>53</v>
      </c>
      <c r="C2" s="30"/>
      <c r="H2" s="30" t="s">
        <v>54</v>
      </c>
    </row>
    <row r="3" spans="1:10" ht="16.350000000000001" customHeight="1" x14ac:dyDescent="0.2">
      <c r="A3" s="30" t="s">
        <v>135</v>
      </c>
    </row>
    <row r="4" spans="1:10" ht="16.350000000000001" customHeight="1" x14ac:dyDescent="0.2">
      <c r="A4" s="30"/>
    </row>
    <row r="5" spans="1:10" ht="16.350000000000001" customHeight="1" x14ac:dyDescent="0.2">
      <c r="A5" s="30"/>
      <c r="B5" s="66"/>
      <c r="C5" s="66"/>
      <c r="D5" s="164" t="s">
        <v>1</v>
      </c>
      <c r="E5" s="164"/>
      <c r="F5" s="164"/>
      <c r="G5" s="164"/>
      <c r="H5" s="164"/>
      <c r="I5" s="164"/>
      <c r="J5" s="164"/>
    </row>
    <row r="6" spans="1:10" ht="16.350000000000001" customHeight="1" x14ac:dyDescent="0.2">
      <c r="B6" s="66"/>
      <c r="C6" s="67"/>
      <c r="D6" s="68" t="s">
        <v>2</v>
      </c>
      <c r="E6" s="68"/>
      <c r="F6" s="129"/>
      <c r="G6" s="60"/>
      <c r="H6" s="68" t="s">
        <v>3</v>
      </c>
      <c r="I6" s="68"/>
      <c r="J6" s="129"/>
    </row>
    <row r="7" spans="1:10" ht="16.350000000000001" customHeight="1" x14ac:dyDescent="0.2">
      <c r="A7" s="30"/>
      <c r="B7" s="64" t="s">
        <v>5</v>
      </c>
      <c r="C7" s="67"/>
      <c r="D7" s="34" t="s">
        <v>159</v>
      </c>
      <c r="E7" s="35"/>
      <c r="F7" s="111" t="s">
        <v>55</v>
      </c>
      <c r="G7" s="35"/>
      <c r="H7" s="34" t="s">
        <v>159</v>
      </c>
      <c r="I7" s="35"/>
      <c r="J7" s="111" t="s">
        <v>55</v>
      </c>
    </row>
    <row r="8" spans="1:10" ht="16.350000000000001" customHeight="1" x14ac:dyDescent="0.2">
      <c r="A8" s="30"/>
      <c r="B8" s="66"/>
      <c r="C8" s="67"/>
      <c r="D8" s="35"/>
      <c r="E8" s="35"/>
      <c r="F8" s="59"/>
      <c r="G8" s="35"/>
      <c r="H8" s="35"/>
      <c r="I8" s="35"/>
      <c r="J8" s="59"/>
    </row>
    <row r="9" spans="1:10" ht="20.100000000000001" customHeight="1" x14ac:dyDescent="0.2">
      <c r="A9" s="30" t="s">
        <v>56</v>
      </c>
      <c r="B9" s="66"/>
      <c r="D9" s="80"/>
      <c r="E9" s="80"/>
      <c r="F9" s="135"/>
      <c r="G9" s="80"/>
      <c r="H9" s="80"/>
      <c r="I9" s="80"/>
      <c r="J9" s="135"/>
    </row>
    <row r="10" spans="1:10" ht="20.100000000000001" customHeight="1" x14ac:dyDescent="0.2">
      <c r="A10" s="81" t="s">
        <v>57</v>
      </c>
      <c r="B10" s="67"/>
      <c r="C10" s="67"/>
      <c r="D10" s="13">
        <v>1778655</v>
      </c>
      <c r="E10" s="2"/>
      <c r="F10" s="13">
        <v>1592270</v>
      </c>
      <c r="G10" s="2"/>
      <c r="H10" s="13">
        <v>404386</v>
      </c>
      <c r="I10" s="2"/>
      <c r="J10" s="13">
        <v>339873</v>
      </c>
    </row>
    <row r="11" spans="1:10" ht="20.100000000000001" customHeight="1" x14ac:dyDescent="0.2">
      <c r="A11" s="82" t="s">
        <v>58</v>
      </c>
      <c r="B11" s="67"/>
      <c r="C11" s="67"/>
      <c r="D11" s="13">
        <v>3208</v>
      </c>
      <c r="E11" s="2"/>
      <c r="F11" s="13">
        <v>2266</v>
      </c>
      <c r="G11" s="2"/>
      <c r="H11" s="13">
        <v>1016</v>
      </c>
      <c r="I11" s="2"/>
      <c r="J11" s="2">
        <v>1011</v>
      </c>
    </row>
    <row r="12" spans="1:10" ht="20.100000000000001" customHeight="1" x14ac:dyDescent="0.2">
      <c r="A12" s="82" t="s">
        <v>193</v>
      </c>
      <c r="B12" s="67">
        <v>17</v>
      </c>
      <c r="C12" s="67"/>
      <c r="D12" s="13">
        <v>104</v>
      </c>
      <c r="E12" s="2"/>
      <c r="F12" s="13">
        <v>33</v>
      </c>
      <c r="G12" s="2"/>
      <c r="H12" s="13">
        <v>722</v>
      </c>
      <c r="I12" s="2"/>
      <c r="J12" s="2">
        <v>700</v>
      </c>
    </row>
    <row r="13" spans="1:10" ht="20.100000000000001" customHeight="1" x14ac:dyDescent="0.2">
      <c r="A13" s="82" t="s">
        <v>207</v>
      </c>
      <c r="B13" s="67"/>
      <c r="C13" s="67"/>
      <c r="D13" s="13">
        <v>0</v>
      </c>
      <c r="E13" s="2"/>
      <c r="F13" s="13">
        <v>0</v>
      </c>
      <c r="G13" s="2"/>
      <c r="H13" s="13">
        <v>100947</v>
      </c>
      <c r="I13" s="2"/>
      <c r="J13" s="2">
        <v>0</v>
      </c>
    </row>
    <row r="14" spans="1:10" ht="20.100000000000001" customHeight="1" x14ac:dyDescent="0.2">
      <c r="A14" s="81" t="s">
        <v>59</v>
      </c>
      <c r="B14" s="67">
        <v>17</v>
      </c>
      <c r="C14" s="67"/>
      <c r="D14" s="13">
        <v>3387</v>
      </c>
      <c r="E14" s="2"/>
      <c r="F14" s="13">
        <v>4319</v>
      </c>
      <c r="G14" s="2"/>
      <c r="H14" s="13">
        <v>8771</v>
      </c>
      <c r="I14" s="2"/>
      <c r="J14" s="13">
        <v>11651</v>
      </c>
    </row>
    <row r="15" spans="1:10" ht="20.100000000000001" customHeight="1" x14ac:dyDescent="0.2">
      <c r="A15" s="81" t="s">
        <v>168</v>
      </c>
      <c r="B15" s="67"/>
      <c r="C15" s="67"/>
      <c r="D15" s="13">
        <v>11910</v>
      </c>
      <c r="E15" s="2"/>
      <c r="F15" s="13">
        <v>56484</v>
      </c>
      <c r="G15" s="2"/>
      <c r="H15" s="13">
        <v>3206</v>
      </c>
      <c r="I15" s="2"/>
      <c r="J15" s="83">
        <v>8354</v>
      </c>
    </row>
    <row r="16" spans="1:10" ht="20.100000000000001" customHeight="1" x14ac:dyDescent="0.2">
      <c r="A16" s="65" t="s">
        <v>60</v>
      </c>
      <c r="B16" s="67"/>
      <c r="C16" s="67"/>
      <c r="D16" s="5">
        <f>SUM(D10:D15)</f>
        <v>1797264</v>
      </c>
      <c r="E16" s="2"/>
      <c r="F16" s="5">
        <f>SUM(F10:F15)</f>
        <v>1655372</v>
      </c>
      <c r="G16" s="2"/>
      <c r="H16" s="5">
        <f>SUM(H10:H15)</f>
        <v>519048</v>
      </c>
      <c r="I16" s="2"/>
      <c r="J16" s="5">
        <f>SUM(J10:J15)</f>
        <v>361589</v>
      </c>
    </row>
    <row r="17" spans="1:11" ht="13.15" customHeight="1" x14ac:dyDescent="0.2">
      <c r="A17" s="65"/>
      <c r="B17" s="67"/>
      <c r="C17" s="67"/>
      <c r="D17" s="2"/>
      <c r="E17" s="2"/>
      <c r="F17" s="1"/>
      <c r="G17" s="2"/>
      <c r="H17" s="2"/>
      <c r="I17" s="2"/>
      <c r="J17" s="1"/>
    </row>
    <row r="18" spans="1:11" ht="20.100000000000001" customHeight="1" x14ac:dyDescent="0.2">
      <c r="A18" s="65" t="s">
        <v>61</v>
      </c>
      <c r="B18" s="67"/>
      <c r="C18" s="67"/>
      <c r="D18" s="2"/>
      <c r="E18" s="2"/>
      <c r="F18" s="1"/>
      <c r="G18" s="2"/>
      <c r="H18" s="2"/>
      <c r="I18" s="2"/>
      <c r="J18" s="1"/>
    </row>
    <row r="19" spans="1:11" ht="20.100000000000001" customHeight="1" x14ac:dyDescent="0.2">
      <c r="A19" s="81" t="s">
        <v>62</v>
      </c>
      <c r="B19" s="67">
        <v>17</v>
      </c>
      <c r="C19" s="67"/>
      <c r="D19" s="157">
        <v>-1524314</v>
      </c>
      <c r="E19" s="159"/>
      <c r="F19" s="157">
        <v>-1378637</v>
      </c>
      <c r="G19" s="156"/>
      <c r="H19" s="157">
        <v>-339858</v>
      </c>
      <c r="I19" s="156"/>
      <c r="J19" s="157">
        <v>-285335</v>
      </c>
    </row>
    <row r="20" spans="1:11" ht="20.100000000000001" customHeight="1" x14ac:dyDescent="0.2">
      <c r="A20" s="82" t="s">
        <v>63</v>
      </c>
      <c r="B20" s="67"/>
      <c r="C20" s="67"/>
      <c r="D20" s="157">
        <v>-2014</v>
      </c>
      <c r="E20" s="159"/>
      <c r="F20" s="157">
        <v>-1481</v>
      </c>
      <c r="G20" s="156"/>
      <c r="H20" s="157">
        <v>-1000</v>
      </c>
      <c r="I20" s="156"/>
      <c r="J20" s="157">
        <v>-995</v>
      </c>
    </row>
    <row r="21" spans="1:11" ht="20.100000000000001" customHeight="1" x14ac:dyDescent="0.2">
      <c r="A21" s="81" t="s">
        <v>169</v>
      </c>
      <c r="B21" s="67"/>
      <c r="C21" s="67"/>
      <c r="D21" s="157">
        <v>-50158</v>
      </c>
      <c r="E21" s="159"/>
      <c r="F21" s="157">
        <v>-48355</v>
      </c>
      <c r="G21" s="156"/>
      <c r="H21" s="157">
        <v>-23944</v>
      </c>
      <c r="I21" s="156"/>
      <c r="J21" s="157">
        <v>-22723</v>
      </c>
    </row>
    <row r="22" spans="1:11" ht="20.100000000000001" customHeight="1" x14ac:dyDescent="0.2">
      <c r="A22" s="81" t="s">
        <v>64</v>
      </c>
      <c r="B22" s="67">
        <v>17</v>
      </c>
      <c r="C22" s="67"/>
      <c r="D22" s="157">
        <v>-136099</v>
      </c>
      <c r="E22" s="159"/>
      <c r="F22" s="157">
        <v>-128254</v>
      </c>
      <c r="G22" s="156"/>
      <c r="H22" s="157">
        <v>-39430</v>
      </c>
      <c r="I22" s="156"/>
      <c r="J22" s="157">
        <v>-32935</v>
      </c>
    </row>
    <row r="23" spans="1:11" ht="20.100000000000001" customHeight="1" x14ac:dyDescent="0.2">
      <c r="A23" s="81" t="s">
        <v>170</v>
      </c>
      <c r="B23" s="67"/>
      <c r="C23" s="67"/>
      <c r="D23" s="157">
        <v>-1720</v>
      </c>
      <c r="E23" s="159"/>
      <c r="F23" s="157">
        <v>-12586</v>
      </c>
      <c r="G23" s="156"/>
      <c r="H23" s="157">
        <v>-1030</v>
      </c>
      <c r="I23" s="156"/>
      <c r="J23" s="157">
        <v>-9154</v>
      </c>
    </row>
    <row r="24" spans="1:11" ht="20.100000000000001" customHeight="1" x14ac:dyDescent="0.45">
      <c r="A24" s="69" t="s">
        <v>65</v>
      </c>
      <c r="B24" s="67"/>
      <c r="C24" s="67"/>
      <c r="D24" s="160">
        <f>SUM(D19:D23)</f>
        <v>-1714305</v>
      </c>
      <c r="E24" s="156"/>
      <c r="F24" s="160">
        <f>SUM(F19:F23)</f>
        <v>-1569313</v>
      </c>
      <c r="G24" s="156"/>
      <c r="H24" s="160">
        <f>SUM(H19:H23)</f>
        <v>-405262</v>
      </c>
      <c r="I24" s="156"/>
      <c r="J24" s="160">
        <f>SUM(J19:J23)</f>
        <v>-351142</v>
      </c>
      <c r="K24" s="102"/>
    </row>
    <row r="25" spans="1:11" ht="13.15" customHeight="1" x14ac:dyDescent="0.2">
      <c r="A25" s="65"/>
      <c r="B25" s="67"/>
      <c r="C25" s="67"/>
      <c r="D25" s="2"/>
      <c r="E25" s="2"/>
      <c r="F25" s="1"/>
      <c r="G25" s="2"/>
      <c r="H25" s="2"/>
      <c r="I25" s="2"/>
      <c r="J25" s="1"/>
    </row>
    <row r="26" spans="1:11" ht="20.100000000000001" customHeight="1" x14ac:dyDescent="0.2">
      <c r="A26" s="30" t="s">
        <v>139</v>
      </c>
      <c r="B26" s="67"/>
      <c r="C26" s="67"/>
      <c r="D26" s="8">
        <f>+D16+D24</f>
        <v>82959</v>
      </c>
      <c r="E26" s="1"/>
      <c r="F26" s="8">
        <f>+F16+F24</f>
        <v>86059</v>
      </c>
      <c r="G26" s="1"/>
      <c r="H26" s="8">
        <f>+H16+H24</f>
        <v>113786</v>
      </c>
      <c r="I26" s="1"/>
      <c r="J26" s="8">
        <f>+J16+J24</f>
        <v>10447</v>
      </c>
    </row>
    <row r="27" spans="1:11" ht="20.100000000000001" customHeight="1" x14ac:dyDescent="0.2">
      <c r="A27" s="55" t="s">
        <v>66</v>
      </c>
      <c r="B27" s="67"/>
      <c r="C27" s="67"/>
      <c r="D27" s="9">
        <v>-28649</v>
      </c>
      <c r="E27" s="1"/>
      <c r="F27" s="9">
        <v>-27851</v>
      </c>
      <c r="G27" s="1"/>
      <c r="H27" s="9">
        <v>-7413</v>
      </c>
      <c r="I27" s="1"/>
      <c r="J27" s="9">
        <v>-6872</v>
      </c>
    </row>
    <row r="28" spans="1:11" ht="20.100000000000001" customHeight="1" x14ac:dyDescent="0.2">
      <c r="A28" s="30" t="s">
        <v>140</v>
      </c>
      <c r="B28" s="67"/>
      <c r="C28" s="67"/>
      <c r="D28" s="8">
        <f>SUM(D26:D27)</f>
        <v>54310</v>
      </c>
      <c r="E28" s="8"/>
      <c r="F28" s="8">
        <f>SUM(F26:F27)</f>
        <v>58208</v>
      </c>
      <c r="G28" s="8"/>
      <c r="H28" s="8">
        <f>SUM(H26:H27)</f>
        <v>106373</v>
      </c>
      <c r="I28" s="8"/>
      <c r="J28" s="8">
        <f>SUM(J26:J27)</f>
        <v>3575</v>
      </c>
    </row>
    <row r="29" spans="1:11" ht="20.100000000000001" customHeight="1" x14ac:dyDescent="0.2">
      <c r="A29" s="55" t="s">
        <v>67</v>
      </c>
      <c r="B29" s="67"/>
      <c r="C29" s="67"/>
      <c r="D29" s="9">
        <v>-16593</v>
      </c>
      <c r="E29" s="8"/>
      <c r="F29" s="9">
        <v>-11640</v>
      </c>
      <c r="G29" s="8"/>
      <c r="H29" s="9">
        <v>-2200</v>
      </c>
      <c r="I29" s="8"/>
      <c r="J29" s="9">
        <v>0</v>
      </c>
    </row>
    <row r="30" spans="1:11" ht="20.100000000000001" customHeight="1" thickBot="1" x14ac:dyDescent="0.25">
      <c r="A30" s="30" t="s">
        <v>99</v>
      </c>
      <c r="B30" s="67"/>
      <c r="C30" s="67"/>
      <c r="D30" s="16">
        <f>SUM(D28:D29)</f>
        <v>37717</v>
      </c>
      <c r="E30" s="1"/>
      <c r="F30" s="16">
        <f>SUM(F28:F29)</f>
        <v>46568</v>
      </c>
      <c r="G30" s="1"/>
      <c r="H30" s="16">
        <f>SUM(H28:H29)</f>
        <v>104173</v>
      </c>
      <c r="I30" s="1"/>
      <c r="J30" s="16">
        <f>SUM(J28:J29)</f>
        <v>3575</v>
      </c>
      <c r="K30" s="52"/>
    </row>
    <row r="31" spans="1:11" ht="13.15" customHeight="1" thickTop="1" x14ac:dyDescent="0.2">
      <c r="A31" s="65"/>
      <c r="B31" s="67"/>
      <c r="C31" s="67"/>
      <c r="D31" s="2"/>
      <c r="E31" s="2"/>
      <c r="F31" s="1"/>
      <c r="G31" s="2"/>
      <c r="H31" s="2"/>
      <c r="I31" s="2"/>
      <c r="J31" s="1"/>
    </row>
    <row r="32" spans="1:11" ht="20.100000000000001" customHeight="1" x14ac:dyDescent="0.2">
      <c r="A32" s="85" t="s">
        <v>201</v>
      </c>
      <c r="B32" s="67"/>
      <c r="C32" s="67"/>
      <c r="D32" s="2"/>
      <c r="E32" s="2"/>
      <c r="F32" s="1"/>
      <c r="G32" s="2"/>
      <c r="H32" s="2"/>
      <c r="I32" s="2"/>
      <c r="J32" s="1"/>
    </row>
    <row r="33" spans="1:10" ht="20.100000000000001" customHeight="1" x14ac:dyDescent="0.2">
      <c r="A33" s="85" t="s">
        <v>212</v>
      </c>
      <c r="B33" s="86"/>
      <c r="C33" s="86"/>
      <c r="D33" s="2"/>
      <c r="E33" s="2"/>
      <c r="F33" s="1"/>
      <c r="G33" s="2"/>
      <c r="H33" s="2"/>
      <c r="I33" s="2"/>
      <c r="J33" s="1"/>
    </row>
    <row r="34" spans="1:10" ht="20.100000000000001" customHeight="1" x14ac:dyDescent="0.2">
      <c r="A34" s="85" t="s">
        <v>69</v>
      </c>
      <c r="C34" s="86"/>
      <c r="D34" s="2"/>
      <c r="E34" s="2"/>
      <c r="F34" s="1"/>
      <c r="G34" s="2"/>
      <c r="H34" s="2"/>
      <c r="I34" s="2"/>
      <c r="J34" s="1"/>
    </row>
    <row r="35" spans="1:10" ht="20.100000000000001" customHeight="1" x14ac:dyDescent="0.2">
      <c r="A35" s="86" t="s">
        <v>171</v>
      </c>
      <c r="C35" s="86"/>
      <c r="D35" s="2"/>
      <c r="E35" s="2"/>
      <c r="F35" s="1"/>
      <c r="G35" s="2"/>
      <c r="H35" s="2"/>
      <c r="I35" s="2"/>
      <c r="J35" s="1"/>
    </row>
    <row r="36" spans="1:10" ht="20.100000000000001" customHeight="1" x14ac:dyDescent="0.2">
      <c r="A36" s="86" t="s">
        <v>208</v>
      </c>
      <c r="C36" s="86"/>
      <c r="D36" s="9">
        <v>14809</v>
      </c>
      <c r="E36" s="1"/>
      <c r="F36" s="9">
        <v>66638</v>
      </c>
      <c r="G36" s="1"/>
      <c r="H36" s="136">
        <v>0</v>
      </c>
      <c r="I36" s="1"/>
      <c r="J36" s="136">
        <v>0</v>
      </c>
    </row>
    <row r="37" spans="1:10" ht="20.100000000000001" customHeight="1" thickBot="1" x14ac:dyDescent="0.25">
      <c r="A37" s="85" t="s">
        <v>209</v>
      </c>
      <c r="B37" s="67"/>
      <c r="C37" s="67"/>
      <c r="D37" s="16">
        <f>SUM(D33:D36)</f>
        <v>14809</v>
      </c>
      <c r="E37" s="1"/>
      <c r="F37" s="16">
        <f>SUM(F33:F36)</f>
        <v>66638</v>
      </c>
      <c r="G37" s="1"/>
      <c r="H37" s="16">
        <f>SUM(H33:H36)</f>
        <v>0</v>
      </c>
      <c r="I37" s="1"/>
      <c r="J37" s="16">
        <f>SUM(J33:J36)</f>
        <v>0</v>
      </c>
    </row>
    <row r="38" spans="1:10" ht="13.15" customHeight="1" thickTop="1" x14ac:dyDescent="0.2">
      <c r="A38" s="65"/>
      <c r="B38" s="67"/>
      <c r="C38" s="67"/>
      <c r="D38" s="1"/>
      <c r="E38" s="1"/>
      <c r="F38" s="1"/>
      <c r="G38" s="1"/>
      <c r="H38" s="1"/>
      <c r="I38" s="1"/>
      <c r="J38" s="1"/>
    </row>
    <row r="39" spans="1:10" ht="20.100000000000001" customHeight="1" thickBot="1" x14ac:dyDescent="0.25">
      <c r="A39" s="85" t="s">
        <v>210</v>
      </c>
      <c r="B39" s="67"/>
      <c r="C39" s="67"/>
      <c r="D39" s="25">
        <f>+D30+D37</f>
        <v>52526</v>
      </c>
      <c r="E39" s="1"/>
      <c r="F39" s="25">
        <f>F37+F30</f>
        <v>113206</v>
      </c>
      <c r="G39" s="1"/>
      <c r="H39" s="161">
        <f>H37+H30</f>
        <v>104173</v>
      </c>
      <c r="I39" s="1"/>
      <c r="J39" s="25">
        <f>J37+J30</f>
        <v>3575</v>
      </c>
    </row>
    <row r="40" spans="1:10" ht="9.4" customHeight="1" thickTop="1" x14ac:dyDescent="0.2">
      <c r="A40" s="30"/>
      <c r="B40" s="67"/>
      <c r="C40" s="67"/>
      <c r="D40" s="52"/>
      <c r="E40" s="52"/>
      <c r="G40" s="52"/>
      <c r="H40" s="52"/>
      <c r="I40" s="52"/>
    </row>
    <row r="41" spans="1:10" ht="16.350000000000001" customHeight="1" x14ac:dyDescent="0.2">
      <c r="A41" s="30"/>
      <c r="B41" s="67"/>
      <c r="C41" s="67"/>
      <c r="D41" s="52"/>
      <c r="E41" s="52"/>
      <c r="G41" s="52"/>
      <c r="H41" s="52"/>
      <c r="I41" s="52"/>
    </row>
    <row r="42" spans="1:10" ht="16.350000000000001" customHeight="1" x14ac:dyDescent="0.2">
      <c r="A42" s="30"/>
      <c r="B42" s="67"/>
      <c r="C42" s="67"/>
      <c r="D42" s="52"/>
      <c r="E42" s="52"/>
      <c r="G42" s="52"/>
      <c r="H42" s="52"/>
      <c r="I42" s="52"/>
    </row>
    <row r="43" spans="1:10" ht="16.350000000000001" customHeight="1" x14ac:dyDescent="0.2">
      <c r="A43" s="30"/>
      <c r="B43" s="67"/>
      <c r="C43" s="67"/>
      <c r="D43" s="52"/>
      <c r="E43" s="52"/>
      <c r="G43" s="52"/>
      <c r="H43" s="52"/>
      <c r="I43" s="52"/>
    </row>
    <row r="44" spans="1:10" ht="16.350000000000001" customHeight="1" x14ac:dyDescent="0.2">
      <c r="A44" s="30"/>
      <c r="B44" s="67"/>
      <c r="C44" s="67"/>
      <c r="D44" s="52"/>
      <c r="E44" s="52"/>
      <c r="G44" s="52"/>
      <c r="H44" s="52"/>
      <c r="I44" s="52"/>
    </row>
    <row r="45" spans="1:10" ht="16.350000000000001" customHeight="1" x14ac:dyDescent="0.2">
      <c r="A45" s="30"/>
      <c r="B45" s="67"/>
      <c r="C45" s="67"/>
      <c r="D45" s="52"/>
      <c r="E45" s="52"/>
      <c r="G45" s="52"/>
      <c r="H45" s="52"/>
      <c r="I45" s="52"/>
    </row>
    <row r="46" spans="1:10" ht="16.350000000000001" customHeight="1" x14ac:dyDescent="0.2">
      <c r="A46" s="30"/>
      <c r="B46" s="67"/>
      <c r="C46" s="67"/>
      <c r="D46" s="52"/>
      <c r="E46" s="52"/>
      <c r="G46" s="52"/>
      <c r="H46" s="52"/>
      <c r="I46" s="52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87" firstPageNumber="5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80EC-54F7-49F3-8EB7-E639CEA2650A}">
  <dimension ref="A1:R44"/>
  <sheetViews>
    <sheetView view="pageBreakPreview" topLeftCell="A9" zoomScale="70" zoomScaleNormal="100" zoomScaleSheetLayoutView="70" zoomScalePageLayoutView="60" workbookViewId="0">
      <selection activeCell="D22" sqref="D22:J22"/>
    </sheetView>
  </sheetViews>
  <sheetFormatPr defaultColWidth="9.28515625" defaultRowHeight="17.850000000000001" customHeight="1" x14ac:dyDescent="0.2"/>
  <cols>
    <col min="1" max="1" width="43.7109375" style="55" customWidth="1"/>
    <col min="2" max="2" width="7.7109375" style="55" bestFit="1" customWidth="1"/>
    <col min="3" max="3" width="1.7109375" style="55" customWidth="1"/>
    <col min="4" max="4" width="10.7109375" style="55" customWidth="1"/>
    <col min="5" max="5" width="1" style="55" customWidth="1"/>
    <col min="6" max="6" width="10.7109375" style="106" customWidth="1"/>
    <col min="7" max="7" width="1" style="55" customWidth="1"/>
    <col min="8" max="8" width="10.7109375" style="55" customWidth="1"/>
    <col min="9" max="9" width="1" style="55" customWidth="1"/>
    <col min="10" max="10" width="10.7109375" style="106" customWidth="1"/>
    <col min="11" max="16384" width="9.28515625" style="55"/>
  </cols>
  <sheetData>
    <row r="1" spans="1:10" ht="17.850000000000001" customHeight="1" x14ac:dyDescent="0.2">
      <c r="A1" s="65" t="s">
        <v>0</v>
      </c>
      <c r="B1" s="65"/>
      <c r="C1" s="65"/>
      <c r="D1" s="65"/>
      <c r="E1" s="65"/>
      <c r="J1" s="105"/>
    </row>
    <row r="2" spans="1:10" ht="17.850000000000001" customHeight="1" x14ac:dyDescent="0.2">
      <c r="A2" s="30" t="s">
        <v>71</v>
      </c>
      <c r="B2" s="30" t="s">
        <v>53</v>
      </c>
      <c r="C2" s="30"/>
      <c r="H2" s="87"/>
    </row>
    <row r="3" spans="1:10" ht="17.850000000000001" customHeight="1" x14ac:dyDescent="0.2">
      <c r="A3" s="30" t="s">
        <v>135</v>
      </c>
      <c r="H3" s="87"/>
    </row>
    <row r="4" spans="1:10" ht="17.850000000000001" customHeight="1" x14ac:dyDescent="0.2">
      <c r="A4" s="30"/>
    </row>
    <row r="5" spans="1:10" ht="17.850000000000001" customHeight="1" x14ac:dyDescent="0.2">
      <c r="A5" s="30"/>
      <c r="B5" s="66"/>
      <c r="C5" s="66"/>
      <c r="D5" s="164" t="s">
        <v>1</v>
      </c>
      <c r="E5" s="164"/>
      <c r="F5" s="164"/>
      <c r="G5" s="164"/>
      <c r="H5" s="164"/>
      <c r="I5" s="164"/>
      <c r="J5" s="164"/>
    </row>
    <row r="6" spans="1:10" ht="21" x14ac:dyDescent="0.2">
      <c r="B6" s="66"/>
      <c r="C6" s="67"/>
      <c r="D6" s="68" t="s">
        <v>2</v>
      </c>
      <c r="E6" s="68"/>
      <c r="F6" s="107"/>
      <c r="G6" s="60"/>
      <c r="H6" s="164" t="s">
        <v>3</v>
      </c>
      <c r="I6" s="164"/>
      <c r="J6" s="164"/>
    </row>
    <row r="7" spans="1:10" ht="21" x14ac:dyDescent="0.2">
      <c r="A7" s="30"/>
      <c r="B7" s="66"/>
      <c r="C7" s="67"/>
      <c r="D7" s="34" t="s">
        <v>159</v>
      </c>
      <c r="E7" s="35"/>
      <c r="F7" s="34">
        <v>2566</v>
      </c>
      <c r="G7" s="35"/>
      <c r="H7" s="34" t="s">
        <v>159</v>
      </c>
      <c r="I7" s="35"/>
      <c r="J7" s="34">
        <v>2566</v>
      </c>
    </row>
    <row r="8" spans="1:10" ht="21" x14ac:dyDescent="0.2">
      <c r="A8" s="30"/>
      <c r="B8" s="66"/>
      <c r="C8" s="67"/>
      <c r="D8" s="35"/>
      <c r="E8" s="35"/>
      <c r="F8" s="108"/>
      <c r="G8" s="35"/>
      <c r="H8" s="35"/>
      <c r="I8" s="35"/>
      <c r="J8" s="108"/>
    </row>
    <row r="9" spans="1:10" ht="21" x14ac:dyDescent="0.45">
      <c r="A9" s="69" t="s">
        <v>72</v>
      </c>
      <c r="B9" s="66"/>
      <c r="C9" s="70"/>
      <c r="D9" s="18"/>
      <c r="E9" s="52"/>
      <c r="G9" s="52"/>
      <c r="H9" s="52"/>
      <c r="I9" s="52"/>
    </row>
    <row r="10" spans="1:10" ht="21" x14ac:dyDescent="0.45">
      <c r="A10" s="71" t="s">
        <v>220</v>
      </c>
      <c r="B10" s="71"/>
      <c r="C10" s="72"/>
      <c r="D10" s="1">
        <v>30340</v>
      </c>
      <c r="E10" s="1"/>
      <c r="F10" s="1">
        <v>48097</v>
      </c>
      <c r="G10" s="1"/>
      <c r="H10" s="1">
        <v>104173</v>
      </c>
      <c r="I10" s="1"/>
      <c r="J10" s="1">
        <v>3575</v>
      </c>
    </row>
    <row r="11" spans="1:10" ht="21" x14ac:dyDescent="0.45">
      <c r="A11" s="71" t="s">
        <v>221</v>
      </c>
      <c r="B11" s="71"/>
      <c r="C11" s="72"/>
      <c r="D11" s="1">
        <v>7377</v>
      </c>
      <c r="E11" s="1"/>
      <c r="F11" s="1">
        <v>-1529</v>
      </c>
      <c r="G11" s="1"/>
      <c r="H11" s="1">
        <v>0</v>
      </c>
      <c r="I11" s="1"/>
      <c r="J11" s="1">
        <v>0</v>
      </c>
    </row>
    <row r="12" spans="1:10" ht="21.75" thickBot="1" x14ac:dyDescent="0.5">
      <c r="A12" s="69"/>
      <c r="B12" s="71"/>
      <c r="C12" s="72"/>
      <c r="D12" s="16">
        <f>SUM(D10:D11)</f>
        <v>37717</v>
      </c>
      <c r="E12" s="1"/>
      <c r="F12" s="16">
        <f>SUM(F10:F11)</f>
        <v>46568</v>
      </c>
      <c r="G12" s="1"/>
      <c r="H12" s="16">
        <f>SUM(H10:H11)</f>
        <v>104173</v>
      </c>
      <c r="I12" s="1"/>
      <c r="J12" s="16">
        <f>SUM(J10:J11)</f>
        <v>3575</v>
      </c>
    </row>
    <row r="13" spans="1:10" ht="21.75" thickTop="1" x14ac:dyDescent="0.45">
      <c r="A13" s="69"/>
      <c r="B13" s="71"/>
      <c r="C13" s="72"/>
      <c r="D13" s="1"/>
      <c r="E13" s="1"/>
      <c r="F13" s="1"/>
      <c r="G13" s="1"/>
      <c r="H13" s="1"/>
      <c r="I13" s="1"/>
      <c r="J13" s="1"/>
    </row>
    <row r="14" spans="1:10" ht="21" x14ac:dyDescent="0.45">
      <c r="A14" s="69" t="s">
        <v>211</v>
      </c>
      <c r="B14" s="71"/>
      <c r="C14" s="70"/>
      <c r="D14" s="1"/>
      <c r="E14" s="1"/>
      <c r="F14" s="1"/>
      <c r="G14" s="1"/>
      <c r="H14" s="1"/>
      <c r="I14" s="1"/>
      <c r="J14" s="1"/>
    </row>
    <row r="15" spans="1:10" ht="21" x14ac:dyDescent="0.45">
      <c r="A15" s="71" t="s">
        <v>220</v>
      </c>
      <c r="B15" s="71"/>
      <c r="C15" s="72"/>
      <c r="D15" s="1">
        <v>40344</v>
      </c>
      <c r="E15" s="1"/>
      <c r="F15" s="1">
        <v>93110</v>
      </c>
      <c r="G15" s="1"/>
      <c r="H15" s="1">
        <v>104173</v>
      </c>
      <c r="I15" s="1"/>
      <c r="J15" s="1">
        <v>3575</v>
      </c>
    </row>
    <row r="16" spans="1:10" ht="21" x14ac:dyDescent="0.45">
      <c r="A16" s="71" t="s">
        <v>221</v>
      </c>
      <c r="B16" s="71"/>
      <c r="C16" s="72"/>
      <c r="D16" s="1">
        <v>12182</v>
      </c>
      <c r="E16" s="1"/>
      <c r="F16" s="1">
        <v>20096</v>
      </c>
      <c r="G16" s="1"/>
      <c r="H16" s="1">
        <v>0</v>
      </c>
      <c r="I16" s="1"/>
      <c r="J16" s="1">
        <v>0</v>
      </c>
    </row>
    <row r="17" spans="1:18" ht="21.75" thickBot="1" x14ac:dyDescent="0.5">
      <c r="A17" s="69"/>
      <c r="B17" s="71"/>
      <c r="C17" s="72"/>
      <c r="D17" s="16">
        <f>SUM(D15:D16)</f>
        <v>52526</v>
      </c>
      <c r="E17" s="1"/>
      <c r="F17" s="16">
        <f>SUM(F15:F16)</f>
        <v>113206</v>
      </c>
      <c r="G17" s="1"/>
      <c r="H17" s="16">
        <f>SUM(H15:H16)</f>
        <v>104173</v>
      </c>
      <c r="I17" s="1"/>
      <c r="J17" s="16">
        <f>SUM(J15:J16)</f>
        <v>3575</v>
      </c>
    </row>
    <row r="18" spans="1:18" ht="21.75" thickTop="1" x14ac:dyDescent="0.45">
      <c r="A18" s="69"/>
      <c r="B18" s="71"/>
      <c r="C18" s="72"/>
      <c r="D18" s="1"/>
      <c r="E18" s="1"/>
      <c r="F18" s="1"/>
      <c r="G18" s="1"/>
      <c r="H18" s="1"/>
      <c r="I18" s="1"/>
      <c r="J18" s="1"/>
    </row>
    <row r="19" spans="1:18" ht="21" x14ac:dyDescent="0.45">
      <c r="A19" s="30" t="s">
        <v>73</v>
      </c>
      <c r="B19" s="67"/>
      <c r="C19" s="73"/>
      <c r="D19" s="1"/>
      <c r="E19" s="1"/>
      <c r="F19" s="1"/>
      <c r="G19" s="1"/>
      <c r="H19" s="1"/>
      <c r="I19" s="1"/>
      <c r="J19" s="1"/>
    </row>
    <row r="20" spans="1:18" ht="21.75" thickBot="1" x14ac:dyDescent="0.25">
      <c r="A20" s="55" t="s">
        <v>228</v>
      </c>
      <c r="D20" s="155">
        <v>3.27E-2</v>
      </c>
      <c r="E20" s="19"/>
      <c r="F20" s="155">
        <v>5.1900000000000002E-2</v>
      </c>
      <c r="G20" s="145"/>
      <c r="H20" s="155">
        <v>0.1124</v>
      </c>
      <c r="I20" s="145"/>
      <c r="J20" s="113">
        <v>3.8999999999999998E-3</v>
      </c>
      <c r="L20" s="75"/>
      <c r="M20" s="75"/>
      <c r="N20" s="75"/>
      <c r="O20" s="75"/>
      <c r="P20" s="75"/>
      <c r="Q20" s="75"/>
      <c r="R20" s="75"/>
    </row>
    <row r="21" spans="1:18" ht="21.75" thickTop="1" x14ac:dyDescent="0.2">
      <c r="A21" s="74"/>
      <c r="D21" s="10"/>
      <c r="E21" s="10"/>
      <c r="F21" s="8"/>
      <c r="G21" s="8"/>
      <c r="H21" s="8"/>
      <c r="I21" s="8"/>
      <c r="J21" s="8"/>
      <c r="L21" s="76"/>
      <c r="N21" s="76"/>
      <c r="O21" s="76"/>
      <c r="P21" s="76"/>
      <c r="R21" s="76"/>
    </row>
    <row r="22" spans="1:18" ht="21.75" thickBot="1" x14ac:dyDescent="0.25">
      <c r="A22" s="55" t="s">
        <v>227</v>
      </c>
      <c r="B22" s="77"/>
      <c r="D22" s="78">
        <v>927099</v>
      </c>
      <c r="E22" s="52"/>
      <c r="F22" s="78">
        <v>927099</v>
      </c>
      <c r="G22" s="52"/>
      <c r="H22" s="78">
        <v>927099</v>
      </c>
      <c r="I22" s="52"/>
      <c r="J22" s="78">
        <v>927099</v>
      </c>
    </row>
    <row r="23" spans="1:18" ht="21.75" thickTop="1" x14ac:dyDescent="0.2">
      <c r="D23" s="52"/>
      <c r="E23" s="52"/>
      <c r="G23" s="52"/>
      <c r="H23" s="52"/>
      <c r="I23" s="52"/>
    </row>
    <row r="24" spans="1:18" ht="17.850000000000001" customHeight="1" x14ac:dyDescent="0.2">
      <c r="D24" s="20"/>
      <c r="E24" s="52"/>
      <c r="F24" s="109"/>
      <c r="G24" s="52"/>
      <c r="H24" s="52"/>
      <c r="I24" s="52"/>
    </row>
    <row r="25" spans="1:18" ht="17.850000000000001" customHeight="1" x14ac:dyDescent="0.2">
      <c r="D25" s="79"/>
      <c r="E25" s="52"/>
      <c r="G25" s="52"/>
      <c r="H25" s="52"/>
      <c r="I25" s="52"/>
    </row>
    <row r="26" spans="1:18" ht="17.850000000000001" customHeight="1" x14ac:dyDescent="0.2">
      <c r="D26" s="52"/>
      <c r="E26" s="52"/>
      <c r="G26" s="52"/>
      <c r="H26" s="52"/>
      <c r="I26" s="52"/>
    </row>
    <row r="27" spans="1:18" ht="17.850000000000001" customHeight="1" x14ac:dyDescent="0.2">
      <c r="D27" s="52"/>
      <c r="E27" s="52"/>
      <c r="G27" s="52"/>
      <c r="H27" s="52"/>
      <c r="I27" s="52"/>
    </row>
    <row r="28" spans="1:18" ht="17.850000000000001" customHeight="1" x14ac:dyDescent="0.2">
      <c r="D28" s="52"/>
      <c r="E28" s="52"/>
      <c r="G28" s="52"/>
      <c r="H28" s="52"/>
      <c r="I28" s="52"/>
    </row>
    <row r="29" spans="1:18" ht="17.850000000000001" customHeight="1" x14ac:dyDescent="0.2">
      <c r="D29" s="52"/>
      <c r="E29" s="52"/>
      <c r="G29" s="52"/>
      <c r="H29" s="52"/>
      <c r="I29" s="52"/>
    </row>
    <row r="30" spans="1:18" ht="17.850000000000001" customHeight="1" x14ac:dyDescent="0.2">
      <c r="D30" s="52"/>
      <c r="E30" s="52"/>
      <c r="G30" s="52"/>
      <c r="H30" s="52"/>
      <c r="I30" s="52"/>
    </row>
    <row r="31" spans="1:18" ht="17.850000000000001" customHeight="1" x14ac:dyDescent="0.2">
      <c r="D31" s="52"/>
      <c r="E31" s="52"/>
      <c r="G31" s="52"/>
      <c r="H31" s="52"/>
      <c r="I31" s="52"/>
    </row>
    <row r="32" spans="1:18" ht="17.850000000000001" customHeight="1" x14ac:dyDescent="0.2">
      <c r="D32" s="52"/>
      <c r="E32" s="52"/>
      <c r="G32" s="52"/>
      <c r="H32" s="52"/>
      <c r="I32" s="52"/>
    </row>
    <row r="33" spans="4:9" ht="17.850000000000001" customHeight="1" x14ac:dyDescent="0.2">
      <c r="D33" s="52"/>
      <c r="E33" s="52"/>
      <c r="G33" s="52"/>
      <c r="H33" s="52"/>
      <c r="I33" s="52"/>
    </row>
    <row r="34" spans="4:9" ht="17.850000000000001" customHeight="1" x14ac:dyDescent="0.2">
      <c r="D34" s="52"/>
      <c r="E34" s="52"/>
      <c r="G34" s="52"/>
      <c r="H34" s="52"/>
      <c r="I34" s="52"/>
    </row>
    <row r="35" spans="4:9" ht="17.850000000000001" customHeight="1" x14ac:dyDescent="0.2">
      <c r="D35" s="52"/>
      <c r="E35" s="52"/>
      <c r="G35" s="52"/>
      <c r="H35" s="52"/>
      <c r="I35" s="52"/>
    </row>
    <row r="36" spans="4:9" ht="17.850000000000001" customHeight="1" x14ac:dyDescent="0.2">
      <c r="D36" s="52"/>
      <c r="E36" s="52"/>
      <c r="G36" s="52"/>
      <c r="H36" s="52"/>
      <c r="I36" s="52"/>
    </row>
    <row r="37" spans="4:9" ht="17.850000000000001" customHeight="1" x14ac:dyDescent="0.2">
      <c r="D37" s="52"/>
      <c r="E37" s="52"/>
      <c r="G37" s="52"/>
      <c r="H37" s="52"/>
      <c r="I37" s="52"/>
    </row>
    <row r="38" spans="4:9" ht="17.850000000000001" customHeight="1" x14ac:dyDescent="0.2">
      <c r="D38" s="52"/>
      <c r="E38" s="52"/>
      <c r="G38" s="52"/>
      <c r="H38" s="52"/>
      <c r="I38" s="52"/>
    </row>
    <row r="39" spans="4:9" ht="17.850000000000001" customHeight="1" x14ac:dyDescent="0.2">
      <c r="D39" s="52"/>
      <c r="E39" s="52"/>
      <c r="G39" s="52"/>
      <c r="H39" s="52"/>
      <c r="I39" s="52"/>
    </row>
    <row r="40" spans="4:9" ht="17.850000000000001" customHeight="1" x14ac:dyDescent="0.2">
      <c r="D40" s="52"/>
      <c r="E40" s="52"/>
      <c r="G40" s="52"/>
      <c r="H40" s="52"/>
      <c r="I40" s="52"/>
    </row>
    <row r="41" spans="4:9" ht="17.850000000000001" customHeight="1" x14ac:dyDescent="0.2">
      <c r="D41" s="52"/>
      <c r="E41" s="52"/>
      <c r="G41" s="52"/>
      <c r="H41" s="52"/>
      <c r="I41" s="52"/>
    </row>
    <row r="42" spans="4:9" ht="17.850000000000001" customHeight="1" x14ac:dyDescent="0.2">
      <c r="D42" s="52"/>
      <c r="E42" s="52"/>
      <c r="G42" s="52"/>
      <c r="H42" s="52"/>
      <c r="I42" s="52"/>
    </row>
    <row r="43" spans="4:9" ht="17.850000000000001" customHeight="1" x14ac:dyDescent="0.2">
      <c r="D43" s="52"/>
      <c r="E43" s="52"/>
      <c r="G43" s="52"/>
      <c r="H43" s="52"/>
      <c r="I43" s="52"/>
    </row>
    <row r="44" spans="4:9" ht="7.35" customHeight="1" x14ac:dyDescent="0.2">
      <c r="D44" s="52"/>
      <c r="E44" s="52"/>
      <c r="G44" s="52"/>
      <c r="H44" s="52"/>
      <c r="I44" s="52"/>
    </row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0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1E183-4AA6-4CA6-ACD6-E39DE61E9BA6}">
  <dimension ref="A1:K46"/>
  <sheetViews>
    <sheetView view="pageBreakPreview" topLeftCell="A29" zoomScaleNormal="100" zoomScaleSheetLayoutView="100" workbookViewId="0">
      <selection activeCell="A11" sqref="A11"/>
    </sheetView>
  </sheetViews>
  <sheetFormatPr defaultColWidth="9.28515625" defaultRowHeight="16.350000000000001" customHeight="1" x14ac:dyDescent="0.2"/>
  <cols>
    <col min="1" max="1" width="37.28515625" style="55" customWidth="1"/>
    <col min="2" max="2" width="7.7109375" style="55" bestFit="1" customWidth="1"/>
    <col min="3" max="3" width="1.7109375" style="55" customWidth="1"/>
    <col min="4" max="4" width="13.28515625" style="55" customWidth="1"/>
    <col min="5" max="5" width="1" style="55" customWidth="1"/>
    <col min="6" max="6" width="13.28515625" style="55" customWidth="1"/>
    <col min="7" max="7" width="1" style="55" customWidth="1"/>
    <col min="8" max="8" width="13.28515625" style="55" customWidth="1"/>
    <col min="9" max="9" width="1" style="55" customWidth="1"/>
    <col min="10" max="10" width="13.28515625" style="55" customWidth="1"/>
    <col min="11" max="11" width="10.7109375" style="55" bestFit="1" customWidth="1"/>
    <col min="12" max="16384" width="9.28515625" style="55"/>
  </cols>
  <sheetData>
    <row r="1" spans="1:10" ht="16.350000000000001" customHeight="1" x14ac:dyDescent="0.2">
      <c r="A1" s="65" t="s">
        <v>0</v>
      </c>
      <c r="B1" s="65"/>
      <c r="C1" s="65"/>
      <c r="D1" s="65"/>
      <c r="E1" s="65"/>
      <c r="J1" s="54"/>
    </row>
    <row r="2" spans="1:10" ht="16.350000000000001" customHeight="1" x14ac:dyDescent="0.2">
      <c r="A2" s="30" t="s">
        <v>52</v>
      </c>
      <c r="B2" s="30" t="s">
        <v>53</v>
      </c>
      <c r="C2" s="30"/>
      <c r="H2" s="30" t="s">
        <v>54</v>
      </c>
    </row>
    <row r="3" spans="1:10" ht="16.350000000000001" customHeight="1" x14ac:dyDescent="0.2">
      <c r="A3" s="30" t="s">
        <v>134</v>
      </c>
    </row>
    <row r="4" spans="1:10" ht="16.350000000000001" customHeight="1" x14ac:dyDescent="0.2">
      <c r="A4" s="30"/>
    </row>
    <row r="5" spans="1:10" ht="16.350000000000001" customHeight="1" x14ac:dyDescent="0.2">
      <c r="A5" s="30"/>
      <c r="B5" s="66"/>
      <c r="C5" s="66"/>
      <c r="D5" s="164" t="s">
        <v>1</v>
      </c>
      <c r="E5" s="164"/>
      <c r="F5" s="164"/>
      <c r="G5" s="164"/>
      <c r="H5" s="164"/>
      <c r="I5" s="164"/>
      <c r="J5" s="164"/>
    </row>
    <row r="6" spans="1:10" ht="16.350000000000001" customHeight="1" x14ac:dyDescent="0.2">
      <c r="B6" s="67"/>
      <c r="C6" s="67"/>
      <c r="D6" s="68" t="s">
        <v>2</v>
      </c>
      <c r="E6" s="68"/>
      <c r="F6" s="68"/>
      <c r="G6" s="60"/>
      <c r="H6" s="68" t="s">
        <v>3</v>
      </c>
      <c r="I6" s="68"/>
      <c r="J6" s="68"/>
    </row>
    <row r="7" spans="1:10" ht="16.350000000000001" customHeight="1" x14ac:dyDescent="0.2">
      <c r="A7" s="30"/>
      <c r="B7" s="64" t="s">
        <v>5</v>
      </c>
      <c r="C7" s="67"/>
      <c r="D7" s="34" t="s">
        <v>159</v>
      </c>
      <c r="E7" s="35"/>
      <c r="F7" s="34" t="s">
        <v>55</v>
      </c>
      <c r="G7" s="35"/>
      <c r="H7" s="34" t="s">
        <v>159</v>
      </c>
      <c r="I7" s="35"/>
      <c r="J7" s="34" t="s">
        <v>55</v>
      </c>
    </row>
    <row r="8" spans="1:10" ht="16.350000000000001" customHeight="1" x14ac:dyDescent="0.2">
      <c r="A8" s="30"/>
      <c r="B8" s="67"/>
      <c r="C8" s="67"/>
      <c r="D8" s="35"/>
      <c r="E8" s="35"/>
      <c r="F8" s="35"/>
      <c r="G8" s="35"/>
      <c r="H8" s="35"/>
      <c r="I8" s="35"/>
      <c r="J8" s="35"/>
    </row>
    <row r="9" spans="1:10" ht="20.100000000000001" customHeight="1" x14ac:dyDescent="0.2">
      <c r="A9" s="30" t="s">
        <v>56</v>
      </c>
      <c r="B9" s="67"/>
      <c r="D9" s="80"/>
      <c r="E9" s="80"/>
      <c r="F9" s="80"/>
      <c r="G9" s="80"/>
      <c r="H9" s="80"/>
      <c r="I9" s="80"/>
      <c r="J9" s="80"/>
    </row>
    <row r="10" spans="1:10" ht="20.100000000000001" customHeight="1" x14ac:dyDescent="0.2">
      <c r="A10" s="81" t="s">
        <v>57</v>
      </c>
      <c r="B10" s="67">
        <v>14</v>
      </c>
      <c r="C10" s="67"/>
      <c r="D10" s="13">
        <v>3393085</v>
      </c>
      <c r="E10" s="2"/>
      <c r="F10" s="136">
        <v>2943642</v>
      </c>
      <c r="G10" s="1"/>
      <c r="H10" s="136">
        <v>748821</v>
      </c>
      <c r="I10" s="1"/>
      <c r="J10" s="136">
        <v>703072</v>
      </c>
    </row>
    <row r="11" spans="1:10" ht="20.100000000000001" customHeight="1" x14ac:dyDescent="0.2">
      <c r="A11" s="82" t="s">
        <v>58</v>
      </c>
      <c r="B11" s="67">
        <v>14</v>
      </c>
      <c r="C11" s="67"/>
      <c r="D11" s="13">
        <v>7869</v>
      </c>
      <c r="E11" s="2"/>
      <c r="F11" s="136">
        <v>4919</v>
      </c>
      <c r="G11" s="1"/>
      <c r="H11" s="136">
        <v>2026</v>
      </c>
      <c r="I11" s="1"/>
      <c r="J11" s="136">
        <v>2006</v>
      </c>
    </row>
    <row r="12" spans="1:10" ht="20.100000000000001" customHeight="1" x14ac:dyDescent="0.2">
      <c r="A12" s="82" t="s">
        <v>193</v>
      </c>
      <c r="B12" s="67">
        <v>17</v>
      </c>
      <c r="C12" s="67"/>
      <c r="D12" s="13">
        <v>104</v>
      </c>
      <c r="E12" s="2"/>
      <c r="F12" s="136">
        <v>51</v>
      </c>
      <c r="G12" s="1"/>
      <c r="H12" s="136">
        <v>1443</v>
      </c>
      <c r="I12" s="1"/>
      <c r="J12" s="136">
        <v>1384</v>
      </c>
    </row>
    <row r="13" spans="1:10" ht="20.100000000000001" customHeight="1" x14ac:dyDescent="0.2">
      <c r="A13" s="82" t="s">
        <v>207</v>
      </c>
      <c r="B13" s="67">
        <v>8</v>
      </c>
      <c r="C13" s="67"/>
      <c r="D13" s="136">
        <v>0</v>
      </c>
      <c r="E13" s="2"/>
      <c r="F13" s="136">
        <v>0</v>
      </c>
      <c r="G13" s="1"/>
      <c r="H13" s="136">
        <v>126147</v>
      </c>
      <c r="I13" s="1"/>
      <c r="J13" s="136">
        <v>0</v>
      </c>
    </row>
    <row r="14" spans="1:10" ht="20.100000000000001" customHeight="1" x14ac:dyDescent="0.2">
      <c r="A14" s="81" t="s">
        <v>59</v>
      </c>
      <c r="B14" s="67">
        <v>17</v>
      </c>
      <c r="C14" s="67"/>
      <c r="D14" s="13">
        <v>7246</v>
      </c>
      <c r="E14" s="2"/>
      <c r="F14" s="136">
        <v>7876</v>
      </c>
      <c r="G14" s="1"/>
      <c r="H14" s="136">
        <v>16569</v>
      </c>
      <c r="I14" s="1"/>
      <c r="J14" s="136">
        <v>23729</v>
      </c>
    </row>
    <row r="15" spans="1:10" ht="20.100000000000001" customHeight="1" x14ac:dyDescent="0.2">
      <c r="A15" s="81" t="s">
        <v>168</v>
      </c>
      <c r="B15" s="67"/>
      <c r="C15" s="67"/>
      <c r="D15" s="13">
        <v>56594</v>
      </c>
      <c r="E15" s="2"/>
      <c r="F15" s="136">
        <v>104652</v>
      </c>
      <c r="G15" s="1"/>
      <c r="H15" s="136">
        <v>11512</v>
      </c>
      <c r="I15" s="1"/>
      <c r="J15" s="136">
        <v>46579</v>
      </c>
    </row>
    <row r="16" spans="1:10" ht="20.100000000000001" customHeight="1" x14ac:dyDescent="0.2">
      <c r="A16" s="65" t="s">
        <v>60</v>
      </c>
      <c r="B16" s="67"/>
      <c r="C16" s="67"/>
      <c r="D16" s="5">
        <f>SUM(D10:D15)</f>
        <v>3464898</v>
      </c>
      <c r="E16" s="2"/>
      <c r="F16" s="15">
        <f>SUM(F10:F15)</f>
        <v>3061140</v>
      </c>
      <c r="G16" s="1"/>
      <c r="H16" s="15">
        <f>SUM(H10:H15)</f>
        <v>906518</v>
      </c>
      <c r="I16" s="1"/>
      <c r="J16" s="15">
        <f>SUM(J10:J15)</f>
        <v>776770</v>
      </c>
    </row>
    <row r="17" spans="1:11" ht="13.15" customHeight="1" x14ac:dyDescent="0.2">
      <c r="A17" s="65"/>
      <c r="B17" s="67"/>
      <c r="C17" s="67"/>
      <c r="D17" s="2"/>
      <c r="E17" s="2"/>
      <c r="F17" s="109"/>
      <c r="G17" s="2"/>
      <c r="H17" s="2"/>
      <c r="I17" s="2"/>
      <c r="J17" s="112"/>
    </row>
    <row r="18" spans="1:11" ht="20.100000000000001" customHeight="1" x14ac:dyDescent="0.2">
      <c r="A18" s="65" t="s">
        <v>61</v>
      </c>
      <c r="B18" s="67"/>
      <c r="C18" s="67"/>
      <c r="D18" s="2"/>
      <c r="E18" s="2"/>
      <c r="F18" s="109"/>
      <c r="G18" s="2"/>
      <c r="H18" s="2"/>
      <c r="I18" s="2"/>
      <c r="J18" s="112"/>
    </row>
    <row r="19" spans="1:11" ht="20.100000000000001" customHeight="1" x14ac:dyDescent="0.2">
      <c r="A19" s="81" t="s">
        <v>62</v>
      </c>
      <c r="B19" s="67">
        <v>17</v>
      </c>
      <c r="C19" s="67"/>
      <c r="D19" s="157">
        <v>-2916265</v>
      </c>
      <c r="E19" s="14"/>
      <c r="F19" s="157">
        <v>-2588244</v>
      </c>
      <c r="G19" s="1"/>
      <c r="H19" s="157">
        <v>-638275</v>
      </c>
      <c r="I19" s="1"/>
      <c r="J19" s="8">
        <v>-602669</v>
      </c>
    </row>
    <row r="20" spans="1:11" ht="20.100000000000001" customHeight="1" x14ac:dyDescent="0.2">
      <c r="A20" s="82" t="s">
        <v>63</v>
      </c>
      <c r="B20" s="67"/>
      <c r="C20" s="67"/>
      <c r="D20" s="8">
        <v>-4368</v>
      </c>
      <c r="E20" s="14"/>
      <c r="F20" s="8">
        <v>-2980</v>
      </c>
      <c r="G20" s="1"/>
      <c r="H20" s="136">
        <v>-1994</v>
      </c>
      <c r="I20" s="1"/>
      <c r="J20" s="8">
        <v>-1973</v>
      </c>
    </row>
    <row r="21" spans="1:11" ht="20.100000000000001" customHeight="1" x14ac:dyDescent="0.2">
      <c r="A21" s="81" t="s">
        <v>169</v>
      </c>
      <c r="B21" s="67"/>
      <c r="C21" s="67"/>
      <c r="D21" s="8">
        <v>-99514</v>
      </c>
      <c r="E21" s="14"/>
      <c r="F21" s="8">
        <v>-97661</v>
      </c>
      <c r="G21" s="1"/>
      <c r="H21" s="136">
        <v>-45438</v>
      </c>
      <c r="I21" s="1"/>
      <c r="J21" s="8">
        <v>-45765</v>
      </c>
    </row>
    <row r="22" spans="1:11" ht="20.100000000000001" customHeight="1" x14ac:dyDescent="0.2">
      <c r="A22" s="81" t="s">
        <v>64</v>
      </c>
      <c r="B22" s="67">
        <v>17</v>
      </c>
      <c r="C22" s="67"/>
      <c r="D22" s="8">
        <v>-268373</v>
      </c>
      <c r="E22" s="14"/>
      <c r="F22" s="8">
        <v>-240679</v>
      </c>
      <c r="G22" s="1"/>
      <c r="H22" s="136">
        <v>-82222</v>
      </c>
      <c r="I22" s="1"/>
      <c r="J22" s="8">
        <v>-65144</v>
      </c>
    </row>
    <row r="23" spans="1:11" ht="20.100000000000001" customHeight="1" x14ac:dyDescent="0.2">
      <c r="A23" s="81" t="s">
        <v>170</v>
      </c>
      <c r="B23" s="67"/>
      <c r="C23" s="67"/>
      <c r="D23" s="8">
        <v>-4908</v>
      </c>
      <c r="E23" s="14"/>
      <c r="F23" s="8">
        <v>-58718</v>
      </c>
      <c r="G23" s="1"/>
      <c r="H23" s="136">
        <v>-8930</v>
      </c>
      <c r="I23" s="1"/>
      <c r="J23" s="8">
        <v>-48359</v>
      </c>
    </row>
    <row r="24" spans="1:11" ht="20.100000000000001" customHeight="1" x14ac:dyDescent="0.45">
      <c r="A24" s="69" t="s">
        <v>65</v>
      </c>
      <c r="B24" s="67"/>
      <c r="C24" s="67"/>
      <c r="D24" s="15">
        <f>SUM(D19:D23)</f>
        <v>-3293428</v>
      </c>
      <c r="E24" s="2"/>
      <c r="F24" s="15">
        <f>SUM(F19:F23)</f>
        <v>-2988282</v>
      </c>
      <c r="G24" s="1"/>
      <c r="H24" s="15">
        <f>SUM(H19:H23)</f>
        <v>-776859</v>
      </c>
      <c r="I24" s="1"/>
      <c r="J24" s="15">
        <f>SUM(J19:J23)</f>
        <v>-763910</v>
      </c>
    </row>
    <row r="25" spans="1:11" ht="13.15" customHeight="1" x14ac:dyDescent="0.2">
      <c r="A25" s="65"/>
      <c r="B25" s="67"/>
      <c r="C25" s="67"/>
      <c r="D25" s="2"/>
      <c r="E25" s="2"/>
      <c r="F25" s="109"/>
      <c r="G25" s="2"/>
      <c r="H25" s="2"/>
      <c r="I25" s="2"/>
      <c r="J25" s="112"/>
    </row>
    <row r="26" spans="1:11" ht="20.100000000000001" customHeight="1" x14ac:dyDescent="0.2">
      <c r="A26" s="30" t="s">
        <v>139</v>
      </c>
      <c r="B26" s="67"/>
      <c r="C26" s="67"/>
      <c r="D26" s="8">
        <f>+D16+D24</f>
        <v>171470</v>
      </c>
      <c r="E26" s="2"/>
      <c r="F26" s="8">
        <f>+F16+F24</f>
        <v>72858</v>
      </c>
      <c r="G26" s="1"/>
      <c r="H26" s="8">
        <f>+H16+H24</f>
        <v>129659</v>
      </c>
      <c r="I26" s="1"/>
      <c r="J26" s="8">
        <f>+J16+J24</f>
        <v>12860</v>
      </c>
    </row>
    <row r="27" spans="1:11" ht="20.100000000000001" customHeight="1" x14ac:dyDescent="0.2">
      <c r="A27" s="55" t="s">
        <v>66</v>
      </c>
      <c r="B27" s="67"/>
      <c r="C27" s="67"/>
      <c r="D27" s="9">
        <v>-58557</v>
      </c>
      <c r="E27" s="2"/>
      <c r="F27" s="9">
        <v>-55146</v>
      </c>
      <c r="G27" s="1"/>
      <c r="H27" s="147">
        <v>-14721</v>
      </c>
      <c r="I27" s="1"/>
      <c r="J27" s="9">
        <v>-13030</v>
      </c>
    </row>
    <row r="28" spans="1:11" ht="20.100000000000001" customHeight="1" x14ac:dyDescent="0.2">
      <c r="A28" s="30" t="s">
        <v>104</v>
      </c>
      <c r="B28" s="67"/>
      <c r="C28" s="67"/>
      <c r="D28" s="8">
        <f>SUM(D26:D27)</f>
        <v>112913</v>
      </c>
      <c r="E28" s="7"/>
      <c r="F28" s="8">
        <f>SUM(F26:F27)</f>
        <v>17712</v>
      </c>
      <c r="G28" s="8"/>
      <c r="H28" s="8">
        <f>SUM(H26:H27)</f>
        <v>114938</v>
      </c>
      <c r="I28" s="8"/>
      <c r="J28" s="8">
        <f>SUM(J26:J27)</f>
        <v>-170</v>
      </c>
    </row>
    <row r="29" spans="1:11" ht="20.100000000000001" customHeight="1" x14ac:dyDescent="0.2">
      <c r="A29" s="55" t="s">
        <v>67</v>
      </c>
      <c r="B29" s="67"/>
      <c r="C29" s="67"/>
      <c r="D29" s="9">
        <v>-27847</v>
      </c>
      <c r="E29" s="7"/>
      <c r="F29" s="9">
        <v>-14641</v>
      </c>
      <c r="G29" s="8"/>
      <c r="H29" s="147">
        <v>-2200</v>
      </c>
      <c r="I29" s="8"/>
      <c r="J29" s="9">
        <v>0</v>
      </c>
    </row>
    <row r="30" spans="1:11" ht="20.100000000000001" customHeight="1" thickBot="1" x14ac:dyDescent="0.25">
      <c r="A30" s="30" t="s">
        <v>68</v>
      </c>
      <c r="B30" s="67"/>
      <c r="C30" s="67"/>
      <c r="D30" s="16">
        <f>SUM(D28:D29)</f>
        <v>85066</v>
      </c>
      <c r="E30" s="2"/>
      <c r="F30" s="16">
        <f>SUM(F28:F29)</f>
        <v>3071</v>
      </c>
      <c r="G30" s="1"/>
      <c r="H30" s="16">
        <f>SUM(H28:H29)</f>
        <v>112738</v>
      </c>
      <c r="I30" s="1"/>
      <c r="J30" s="16">
        <f>SUM(J28:J29)</f>
        <v>-170</v>
      </c>
      <c r="K30" s="102"/>
    </row>
    <row r="31" spans="1:11" ht="13.15" customHeight="1" thickTop="1" x14ac:dyDescent="0.2">
      <c r="A31" s="65"/>
      <c r="B31" s="67"/>
      <c r="C31" s="67"/>
      <c r="D31" s="2"/>
      <c r="E31" s="2"/>
      <c r="F31" s="109"/>
      <c r="G31" s="2"/>
      <c r="H31" s="2"/>
      <c r="I31" s="2"/>
      <c r="J31" s="112"/>
    </row>
    <row r="32" spans="1:11" ht="20.100000000000001" customHeight="1" x14ac:dyDescent="0.2">
      <c r="A32" s="85" t="s">
        <v>201</v>
      </c>
      <c r="B32" s="67"/>
      <c r="C32" s="67"/>
      <c r="D32" s="2"/>
      <c r="E32" s="2"/>
      <c r="F32" s="109"/>
      <c r="G32" s="2"/>
      <c r="H32" s="2"/>
      <c r="I32" s="2"/>
      <c r="J32" s="112"/>
    </row>
    <row r="33" spans="1:10" ht="20.100000000000001" customHeight="1" x14ac:dyDescent="0.2">
      <c r="A33" s="85" t="s">
        <v>212</v>
      </c>
      <c r="B33" s="86"/>
      <c r="C33" s="86"/>
      <c r="D33" s="2"/>
      <c r="E33" s="2"/>
      <c r="F33" s="109"/>
      <c r="G33" s="2"/>
      <c r="H33" s="2"/>
      <c r="I33" s="2"/>
      <c r="J33" s="112"/>
    </row>
    <row r="34" spans="1:10" ht="20.100000000000001" customHeight="1" x14ac:dyDescent="0.2">
      <c r="A34" s="85" t="s">
        <v>69</v>
      </c>
      <c r="C34" s="86"/>
      <c r="D34" s="2"/>
      <c r="E34" s="2"/>
      <c r="F34" s="109"/>
      <c r="G34" s="2"/>
      <c r="H34" s="2"/>
      <c r="I34" s="2"/>
      <c r="J34" s="112"/>
    </row>
    <row r="35" spans="1:10" ht="20.100000000000001" customHeight="1" x14ac:dyDescent="0.2">
      <c r="A35" s="86" t="s">
        <v>171</v>
      </c>
      <c r="C35" s="86"/>
      <c r="D35" s="2"/>
      <c r="E35" s="2"/>
      <c r="F35" s="109"/>
      <c r="G35" s="2"/>
      <c r="H35" s="2"/>
      <c r="I35" s="2"/>
      <c r="J35" s="112"/>
    </row>
    <row r="36" spans="1:10" ht="20.100000000000001" customHeight="1" x14ac:dyDescent="0.2">
      <c r="A36" s="86" t="s">
        <v>208</v>
      </c>
      <c r="C36" s="86"/>
      <c r="D36" s="9">
        <v>75770</v>
      </c>
      <c r="E36" s="2"/>
      <c r="F36" s="9">
        <v>83743</v>
      </c>
      <c r="G36" s="1"/>
      <c r="H36" s="136">
        <v>0</v>
      </c>
      <c r="I36" s="1"/>
      <c r="J36" s="9">
        <v>0</v>
      </c>
    </row>
    <row r="37" spans="1:10" ht="20.100000000000001" customHeight="1" thickBot="1" x14ac:dyDescent="0.25">
      <c r="A37" s="85" t="s">
        <v>209</v>
      </c>
      <c r="B37" s="67"/>
      <c r="C37" s="67"/>
      <c r="D37" s="17">
        <f>SUM(D33:D36)</f>
        <v>75770</v>
      </c>
      <c r="E37" s="2"/>
      <c r="F37" s="16">
        <f>SUM(F33:F36)</f>
        <v>83743</v>
      </c>
      <c r="G37" s="1"/>
      <c r="H37" s="16">
        <f>SUM(H33:H36)</f>
        <v>0</v>
      </c>
      <c r="I37" s="1"/>
      <c r="J37" s="16">
        <f>SUM(J33:J36)</f>
        <v>0</v>
      </c>
    </row>
    <row r="38" spans="1:10" ht="13.15" customHeight="1" thickTop="1" x14ac:dyDescent="0.2">
      <c r="A38" s="65"/>
      <c r="B38" s="67"/>
      <c r="C38" s="67"/>
      <c r="D38" s="2"/>
      <c r="E38" s="2"/>
      <c r="F38" s="1"/>
      <c r="G38" s="1"/>
      <c r="H38" s="1"/>
      <c r="I38" s="1"/>
      <c r="J38" s="1"/>
    </row>
    <row r="39" spans="1:10" ht="20.100000000000001" customHeight="1" thickBot="1" x14ac:dyDescent="0.25">
      <c r="A39" s="85" t="s">
        <v>210</v>
      </c>
      <c r="B39" s="67"/>
      <c r="C39" s="67"/>
      <c r="D39" s="25">
        <f>+D30+D37</f>
        <v>160836</v>
      </c>
      <c r="E39" s="2"/>
      <c r="F39" s="25">
        <f>F37+F30</f>
        <v>86814</v>
      </c>
      <c r="G39" s="1"/>
      <c r="H39" s="25">
        <f>H37+H30</f>
        <v>112738</v>
      </c>
      <c r="I39" s="1"/>
      <c r="J39" s="25">
        <f>J37+J30</f>
        <v>-170</v>
      </c>
    </row>
    <row r="40" spans="1:10" ht="9.4" customHeight="1" thickTop="1" x14ac:dyDescent="0.2">
      <c r="A40" s="30"/>
      <c r="B40" s="67"/>
      <c r="C40" s="67"/>
      <c r="D40" s="52"/>
      <c r="E40" s="52"/>
      <c r="F40" s="52"/>
      <c r="G40" s="52"/>
      <c r="H40" s="52"/>
      <c r="I40" s="52"/>
      <c r="J40" s="52"/>
    </row>
    <row r="41" spans="1:10" ht="16.350000000000001" customHeight="1" x14ac:dyDescent="0.2">
      <c r="A41" s="30"/>
      <c r="B41" s="67"/>
      <c r="C41" s="67"/>
      <c r="D41" s="52"/>
      <c r="E41" s="52"/>
      <c r="F41" s="52"/>
      <c r="G41" s="52"/>
      <c r="H41" s="52"/>
      <c r="I41" s="52"/>
      <c r="J41" s="52"/>
    </row>
    <row r="42" spans="1:10" ht="16.350000000000001" customHeight="1" x14ac:dyDescent="0.2">
      <c r="A42" s="30"/>
      <c r="B42" s="67"/>
      <c r="C42" s="67"/>
      <c r="D42" s="52"/>
      <c r="E42" s="52"/>
      <c r="F42" s="52"/>
      <c r="G42" s="52"/>
      <c r="H42" s="52"/>
      <c r="I42" s="52"/>
      <c r="J42" s="52"/>
    </row>
    <row r="43" spans="1:10" ht="16.350000000000001" customHeight="1" x14ac:dyDescent="0.2">
      <c r="A43" s="30"/>
      <c r="B43" s="67"/>
      <c r="C43" s="67"/>
      <c r="D43" s="52"/>
      <c r="E43" s="52"/>
      <c r="F43" s="52"/>
      <c r="G43" s="52"/>
      <c r="H43" s="52"/>
      <c r="I43" s="52"/>
      <c r="J43" s="52"/>
    </row>
    <row r="44" spans="1:10" ht="16.350000000000001" customHeight="1" x14ac:dyDescent="0.2">
      <c r="A44" s="30"/>
      <c r="B44" s="67"/>
      <c r="C44" s="67"/>
      <c r="D44" s="52"/>
      <c r="E44" s="52"/>
      <c r="F44" s="52"/>
      <c r="G44" s="52"/>
      <c r="H44" s="52"/>
      <c r="I44" s="52"/>
      <c r="J44" s="52"/>
    </row>
    <row r="45" spans="1:10" ht="16.350000000000001" customHeight="1" x14ac:dyDescent="0.2">
      <c r="A45" s="30"/>
      <c r="B45" s="67"/>
      <c r="C45" s="67"/>
      <c r="D45" s="52"/>
      <c r="E45" s="52"/>
      <c r="F45" s="52"/>
      <c r="G45" s="52"/>
      <c r="H45" s="52"/>
      <c r="I45" s="52"/>
      <c r="J45" s="52"/>
    </row>
    <row r="46" spans="1:10" ht="16.350000000000001" customHeight="1" x14ac:dyDescent="0.2">
      <c r="A46" s="30"/>
      <c r="B46" s="67"/>
      <c r="C46" s="67"/>
      <c r="D46" s="52"/>
      <c r="E46" s="52"/>
      <c r="F46" s="52"/>
      <c r="G46" s="52"/>
      <c r="H46" s="52"/>
      <c r="I46" s="52"/>
      <c r="J46" s="52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89" firstPageNumber="7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4E8A-F70C-46B3-BD29-D1A813CC69E6}">
  <dimension ref="A1:R44"/>
  <sheetViews>
    <sheetView view="pageBreakPreview" topLeftCell="A19" zoomScaleNormal="100" zoomScaleSheetLayoutView="100" workbookViewId="0">
      <selection activeCell="D22" sqref="D22:J22"/>
    </sheetView>
  </sheetViews>
  <sheetFormatPr defaultColWidth="9.28515625" defaultRowHeight="17.850000000000001" customHeight="1" x14ac:dyDescent="0.2"/>
  <cols>
    <col min="1" max="1" width="43.7109375" style="55" customWidth="1"/>
    <col min="2" max="2" width="7.7109375" style="55" bestFit="1" customWidth="1"/>
    <col min="3" max="3" width="1.7109375" style="55" customWidth="1"/>
    <col min="4" max="4" width="10.7109375" style="55" customWidth="1"/>
    <col min="5" max="5" width="1" style="55" customWidth="1"/>
    <col min="6" max="6" width="10.7109375" style="55" customWidth="1"/>
    <col min="7" max="7" width="1" style="55" customWidth="1"/>
    <col min="8" max="8" width="10.7109375" style="55" customWidth="1"/>
    <col min="9" max="9" width="1" style="55" customWidth="1"/>
    <col min="10" max="10" width="10.7109375" style="106" customWidth="1"/>
    <col min="11" max="16384" width="9.28515625" style="55"/>
  </cols>
  <sheetData>
    <row r="1" spans="1:10" ht="17.850000000000001" customHeight="1" x14ac:dyDescent="0.2">
      <c r="A1" s="65" t="s">
        <v>0</v>
      </c>
      <c r="B1" s="65"/>
      <c r="C1" s="65"/>
      <c r="D1" s="65"/>
      <c r="E1" s="65"/>
      <c r="J1" s="105"/>
    </row>
    <row r="2" spans="1:10" ht="17.850000000000001" customHeight="1" x14ac:dyDescent="0.2">
      <c r="A2" s="30" t="s">
        <v>71</v>
      </c>
      <c r="B2" s="30" t="s">
        <v>53</v>
      </c>
      <c r="C2" s="30"/>
      <c r="H2" s="30" t="s">
        <v>54</v>
      </c>
    </row>
    <row r="3" spans="1:10" ht="17.850000000000001" customHeight="1" x14ac:dyDescent="0.2">
      <c r="A3" s="30" t="s">
        <v>134</v>
      </c>
    </row>
    <row r="4" spans="1:10" ht="17.850000000000001" customHeight="1" x14ac:dyDescent="0.2">
      <c r="A4" s="30"/>
    </row>
    <row r="5" spans="1:10" ht="17.850000000000001" customHeight="1" x14ac:dyDescent="0.2">
      <c r="A5" s="30"/>
      <c r="B5" s="66"/>
      <c r="C5" s="66"/>
      <c r="D5" s="164" t="s">
        <v>1</v>
      </c>
      <c r="E5" s="164"/>
      <c r="F5" s="164"/>
      <c r="G5" s="164"/>
      <c r="H5" s="164"/>
      <c r="I5" s="164"/>
      <c r="J5" s="164"/>
    </row>
    <row r="6" spans="1:10" ht="21" x14ac:dyDescent="0.2">
      <c r="B6" s="66"/>
      <c r="C6" s="67"/>
      <c r="D6" s="68" t="s">
        <v>2</v>
      </c>
      <c r="E6" s="68"/>
      <c r="F6" s="68"/>
      <c r="G6" s="60"/>
      <c r="H6" s="164" t="s">
        <v>3</v>
      </c>
      <c r="I6" s="164"/>
      <c r="J6" s="164"/>
    </row>
    <row r="7" spans="1:10" ht="21" x14ac:dyDescent="0.2">
      <c r="A7" s="30"/>
      <c r="B7" s="66"/>
      <c r="C7" s="67"/>
      <c r="D7" s="34" t="s">
        <v>159</v>
      </c>
      <c r="E7" s="35"/>
      <c r="F7" s="34" t="s">
        <v>55</v>
      </c>
      <c r="G7" s="35"/>
      <c r="H7" s="34" t="s">
        <v>159</v>
      </c>
      <c r="I7" s="35"/>
      <c r="J7" s="111" t="s">
        <v>55</v>
      </c>
    </row>
    <row r="8" spans="1:10" ht="21" x14ac:dyDescent="0.2">
      <c r="A8" s="30"/>
      <c r="B8" s="66"/>
      <c r="C8" s="67"/>
      <c r="D8" s="35"/>
      <c r="E8" s="35"/>
      <c r="F8" s="35"/>
      <c r="G8" s="35"/>
      <c r="H8" s="35"/>
      <c r="I8" s="35"/>
      <c r="J8" s="108"/>
    </row>
    <row r="9" spans="1:10" ht="21" x14ac:dyDescent="0.45">
      <c r="A9" s="69" t="s">
        <v>72</v>
      </c>
      <c r="B9" s="66"/>
      <c r="C9" s="70"/>
      <c r="D9" s="18"/>
      <c r="E9" s="52"/>
      <c r="F9" s="52"/>
      <c r="G9" s="52"/>
      <c r="H9" s="52"/>
      <c r="I9" s="52"/>
    </row>
    <row r="10" spans="1:10" ht="21" x14ac:dyDescent="0.45">
      <c r="A10" s="71" t="s">
        <v>220</v>
      </c>
      <c r="B10" s="71"/>
      <c r="C10" s="72"/>
      <c r="D10" s="1">
        <v>76678</v>
      </c>
      <c r="E10" s="1"/>
      <c r="F10" s="1">
        <v>18030</v>
      </c>
      <c r="G10" s="1"/>
      <c r="H10" s="1">
        <v>112738</v>
      </c>
      <c r="I10" s="1"/>
      <c r="J10" s="1">
        <v>-170</v>
      </c>
    </row>
    <row r="11" spans="1:10" ht="21" x14ac:dyDescent="0.45">
      <c r="A11" s="71" t="s">
        <v>221</v>
      </c>
      <c r="B11" s="71"/>
      <c r="C11" s="72"/>
      <c r="D11" s="1">
        <v>8388</v>
      </c>
      <c r="E11" s="1"/>
      <c r="F11" s="1">
        <v>-14959</v>
      </c>
      <c r="G11" s="1"/>
      <c r="H11" s="1">
        <v>0</v>
      </c>
      <c r="I11" s="1"/>
      <c r="J11" s="1">
        <v>0</v>
      </c>
    </row>
    <row r="12" spans="1:10" ht="21.75" thickBot="1" x14ac:dyDescent="0.5">
      <c r="A12" s="69"/>
      <c r="B12" s="71"/>
      <c r="C12" s="72"/>
      <c r="D12" s="16">
        <f>SUM(D10:D11)</f>
        <v>85066</v>
      </c>
      <c r="E12" s="1"/>
      <c r="F12" s="16">
        <f>SUM(F10:F11)</f>
        <v>3071</v>
      </c>
      <c r="G12" s="1"/>
      <c r="H12" s="16">
        <f>SUM(H10:H11)</f>
        <v>112738</v>
      </c>
      <c r="I12" s="1"/>
      <c r="J12" s="16">
        <f>SUM(J10:J11)</f>
        <v>-170</v>
      </c>
    </row>
    <row r="13" spans="1:10" ht="21.75" thickTop="1" x14ac:dyDescent="0.45">
      <c r="A13" s="69"/>
      <c r="B13" s="71"/>
      <c r="C13" s="72"/>
      <c r="D13" s="1"/>
      <c r="E13" s="1"/>
      <c r="F13" s="1"/>
      <c r="G13" s="1"/>
      <c r="H13" s="1"/>
      <c r="I13" s="1"/>
      <c r="J13" s="1"/>
    </row>
    <row r="14" spans="1:10" ht="21" x14ac:dyDescent="0.45">
      <c r="A14" s="69" t="s">
        <v>195</v>
      </c>
      <c r="B14" s="71"/>
      <c r="C14" s="70"/>
      <c r="D14" s="1"/>
      <c r="E14" s="1"/>
      <c r="F14" s="1"/>
      <c r="G14" s="1"/>
      <c r="H14" s="1"/>
      <c r="I14" s="1"/>
      <c r="J14" s="1"/>
    </row>
    <row r="15" spans="1:10" ht="21" x14ac:dyDescent="0.45">
      <c r="A15" s="71" t="s">
        <v>220</v>
      </c>
      <c r="B15" s="71"/>
      <c r="C15" s="72"/>
      <c r="D15" s="1">
        <v>127860</v>
      </c>
      <c r="E15" s="1"/>
      <c r="F15" s="1">
        <v>74598</v>
      </c>
      <c r="G15" s="1"/>
      <c r="H15" s="1">
        <v>112738</v>
      </c>
      <c r="I15" s="1"/>
      <c r="J15" s="1">
        <v>-170</v>
      </c>
    </row>
    <row r="16" spans="1:10" ht="21" x14ac:dyDescent="0.45">
      <c r="A16" s="71" t="s">
        <v>221</v>
      </c>
      <c r="B16" s="71"/>
      <c r="C16" s="72"/>
      <c r="D16" s="1">
        <v>32976</v>
      </c>
      <c r="E16" s="1"/>
      <c r="F16" s="1">
        <v>12216</v>
      </c>
      <c r="G16" s="1"/>
      <c r="H16" s="1">
        <v>0</v>
      </c>
      <c r="I16" s="1"/>
      <c r="J16" s="1">
        <v>0</v>
      </c>
    </row>
    <row r="17" spans="1:18" ht="21.75" thickBot="1" x14ac:dyDescent="0.5">
      <c r="A17" s="69"/>
      <c r="B17" s="71"/>
      <c r="C17" s="72"/>
      <c r="D17" s="16">
        <f>SUM(D15:D16)</f>
        <v>160836</v>
      </c>
      <c r="E17" s="1"/>
      <c r="F17" s="16">
        <f>SUM(F15:F16)</f>
        <v>86814</v>
      </c>
      <c r="G17" s="1"/>
      <c r="H17" s="16">
        <f>SUM(H15:H16)</f>
        <v>112738</v>
      </c>
      <c r="I17" s="1"/>
      <c r="J17" s="16">
        <f>SUM(J15:J16)</f>
        <v>-170</v>
      </c>
    </row>
    <row r="18" spans="1:18" ht="21.75" thickTop="1" x14ac:dyDescent="0.45">
      <c r="A18" s="69"/>
      <c r="B18" s="71"/>
      <c r="C18" s="72"/>
      <c r="D18" s="1"/>
      <c r="E18" s="1"/>
      <c r="F18" s="109"/>
      <c r="G18" s="1"/>
      <c r="H18" s="1"/>
      <c r="I18" s="1"/>
      <c r="J18" s="109"/>
    </row>
    <row r="19" spans="1:18" ht="21" x14ac:dyDescent="0.45">
      <c r="A19" s="30" t="s">
        <v>141</v>
      </c>
      <c r="B19" s="67"/>
      <c r="C19" s="73"/>
      <c r="D19" s="1"/>
      <c r="E19" s="1"/>
      <c r="F19" s="109"/>
      <c r="G19" s="1"/>
      <c r="H19" s="19"/>
      <c r="I19" s="1"/>
      <c r="J19" s="109"/>
    </row>
    <row r="20" spans="1:18" ht="21.75" thickBot="1" x14ac:dyDescent="0.5">
      <c r="A20" s="71" t="s">
        <v>226</v>
      </c>
      <c r="D20" s="154">
        <v>8.2699999999999996E-2</v>
      </c>
      <c r="E20" s="19"/>
      <c r="F20" s="154">
        <v>1.9400000000000001E-2</v>
      </c>
      <c r="G20" s="19"/>
      <c r="H20" s="154">
        <v>0.1216</v>
      </c>
      <c r="I20" s="19"/>
      <c r="J20" s="113">
        <v>-2.0000000000000001E-4</v>
      </c>
      <c r="L20" s="75"/>
      <c r="M20" s="75"/>
      <c r="N20" s="75"/>
      <c r="O20" s="75"/>
      <c r="P20" s="75"/>
      <c r="Q20" s="75"/>
      <c r="R20" s="75"/>
    </row>
    <row r="21" spans="1:18" ht="21.75" thickTop="1" x14ac:dyDescent="0.2">
      <c r="A21" s="74"/>
      <c r="D21" s="10"/>
      <c r="E21" s="10"/>
      <c r="F21" s="110"/>
      <c r="G21" s="10"/>
      <c r="H21" s="10"/>
      <c r="I21" s="10"/>
      <c r="J21" s="110"/>
      <c r="L21" s="76"/>
      <c r="N21" s="76"/>
      <c r="O21" s="76"/>
      <c r="P21" s="76"/>
      <c r="R21" s="76"/>
    </row>
    <row r="22" spans="1:18" ht="21.75" thickBot="1" x14ac:dyDescent="0.25">
      <c r="A22" s="55" t="s">
        <v>227</v>
      </c>
      <c r="B22" s="77"/>
      <c r="D22" s="78">
        <v>927099</v>
      </c>
      <c r="E22" s="52"/>
      <c r="F22" s="78">
        <v>927099</v>
      </c>
      <c r="G22" s="52"/>
      <c r="H22" s="78">
        <v>927099</v>
      </c>
      <c r="I22" s="52"/>
      <c r="J22" s="78">
        <v>927099</v>
      </c>
    </row>
    <row r="23" spans="1:18" ht="21.75" thickTop="1" x14ac:dyDescent="0.2">
      <c r="D23" s="52"/>
      <c r="E23" s="52"/>
      <c r="F23" s="52"/>
      <c r="G23" s="52"/>
      <c r="H23" s="52"/>
      <c r="I23" s="52"/>
      <c r="J23" s="52"/>
    </row>
    <row r="24" spans="1:18" ht="17.850000000000001" customHeight="1" x14ac:dyDescent="0.2">
      <c r="D24" s="20"/>
      <c r="E24" s="52"/>
      <c r="F24" s="19"/>
      <c r="G24" s="52"/>
      <c r="H24" s="19"/>
      <c r="I24" s="52"/>
      <c r="J24" s="109"/>
    </row>
    <row r="25" spans="1:18" ht="17.850000000000001" customHeight="1" x14ac:dyDescent="0.2">
      <c r="D25" s="79"/>
      <c r="E25" s="52"/>
      <c r="F25" s="79"/>
      <c r="G25" s="52"/>
      <c r="H25" s="52"/>
      <c r="I25" s="52"/>
    </row>
    <row r="26" spans="1:18" ht="17.850000000000001" customHeight="1" x14ac:dyDescent="0.2">
      <c r="D26" s="52"/>
      <c r="E26" s="52"/>
      <c r="F26" s="52"/>
      <c r="G26" s="52"/>
      <c r="H26" s="52"/>
      <c r="I26" s="52"/>
    </row>
    <row r="27" spans="1:18" ht="17.850000000000001" customHeight="1" x14ac:dyDescent="0.2">
      <c r="D27" s="52"/>
      <c r="E27" s="52"/>
      <c r="F27" s="52"/>
      <c r="G27" s="52"/>
      <c r="H27" s="52"/>
      <c r="I27" s="52"/>
    </row>
    <row r="28" spans="1:18" ht="17.850000000000001" customHeight="1" x14ac:dyDescent="0.2">
      <c r="D28" s="52"/>
      <c r="E28" s="52"/>
      <c r="F28" s="52"/>
      <c r="G28" s="52"/>
      <c r="H28" s="52"/>
      <c r="I28" s="52"/>
    </row>
    <row r="29" spans="1:18" ht="17.850000000000001" customHeight="1" x14ac:dyDescent="0.2">
      <c r="D29" s="52"/>
      <c r="E29" s="52"/>
      <c r="F29" s="52"/>
      <c r="G29" s="52"/>
      <c r="H29" s="52"/>
      <c r="I29" s="52"/>
    </row>
    <row r="30" spans="1:18" ht="17.850000000000001" customHeight="1" x14ac:dyDescent="0.2">
      <c r="D30" s="52"/>
      <c r="E30" s="52"/>
      <c r="F30" s="52"/>
      <c r="G30" s="52"/>
      <c r="H30" s="52"/>
      <c r="I30" s="52"/>
    </row>
    <row r="31" spans="1:18" ht="17.850000000000001" customHeight="1" x14ac:dyDescent="0.2">
      <c r="D31" s="52"/>
      <c r="E31" s="52"/>
      <c r="F31" s="52"/>
      <c r="G31" s="52"/>
      <c r="H31" s="52"/>
      <c r="I31" s="52"/>
    </row>
    <row r="32" spans="1:18" ht="17.850000000000001" customHeight="1" x14ac:dyDescent="0.2">
      <c r="D32" s="52"/>
      <c r="E32" s="52"/>
      <c r="F32" s="52"/>
      <c r="G32" s="52"/>
      <c r="H32" s="52"/>
      <c r="I32" s="52"/>
    </row>
    <row r="33" spans="4:9" ht="17.850000000000001" customHeight="1" x14ac:dyDescent="0.2">
      <c r="D33" s="52"/>
      <c r="E33" s="52"/>
      <c r="F33" s="52"/>
      <c r="G33" s="52"/>
      <c r="H33" s="52"/>
      <c r="I33" s="52"/>
    </row>
    <row r="34" spans="4:9" ht="17.850000000000001" customHeight="1" x14ac:dyDescent="0.2">
      <c r="D34" s="52"/>
      <c r="E34" s="52"/>
      <c r="F34" s="52"/>
      <c r="G34" s="52"/>
      <c r="H34" s="52"/>
      <c r="I34" s="52"/>
    </row>
    <row r="35" spans="4:9" ht="17.850000000000001" customHeight="1" x14ac:dyDescent="0.2">
      <c r="D35" s="52"/>
      <c r="E35" s="52"/>
      <c r="F35" s="52"/>
      <c r="G35" s="52"/>
      <c r="H35" s="52"/>
      <c r="I35" s="52"/>
    </row>
    <row r="36" spans="4:9" ht="17.850000000000001" customHeight="1" x14ac:dyDescent="0.2">
      <c r="D36" s="52"/>
      <c r="E36" s="52"/>
      <c r="F36" s="52"/>
      <c r="G36" s="52"/>
      <c r="H36" s="52"/>
      <c r="I36" s="52"/>
    </row>
    <row r="37" spans="4:9" ht="17.850000000000001" customHeight="1" x14ac:dyDescent="0.2">
      <c r="D37" s="52"/>
      <c r="E37" s="52"/>
      <c r="F37" s="52"/>
      <c r="G37" s="52"/>
      <c r="H37" s="52"/>
      <c r="I37" s="52"/>
    </row>
    <row r="38" spans="4:9" ht="17.850000000000001" customHeight="1" x14ac:dyDescent="0.2">
      <c r="D38" s="52"/>
      <c r="E38" s="52"/>
      <c r="F38" s="52"/>
      <c r="G38" s="52"/>
      <c r="H38" s="52"/>
      <c r="I38" s="52"/>
    </row>
    <row r="39" spans="4:9" ht="17.850000000000001" customHeight="1" x14ac:dyDescent="0.2">
      <c r="D39" s="52"/>
      <c r="E39" s="52"/>
      <c r="F39" s="52"/>
      <c r="G39" s="52"/>
      <c r="H39" s="52"/>
      <c r="I39" s="52"/>
    </row>
    <row r="40" spans="4:9" ht="17.850000000000001" customHeight="1" x14ac:dyDescent="0.2">
      <c r="D40" s="52"/>
      <c r="E40" s="52"/>
      <c r="F40" s="52"/>
      <c r="G40" s="52"/>
      <c r="H40" s="52"/>
      <c r="I40" s="52"/>
    </row>
    <row r="41" spans="4:9" ht="17.850000000000001" customHeight="1" x14ac:dyDescent="0.2">
      <c r="D41" s="52"/>
      <c r="E41" s="52"/>
      <c r="F41" s="52"/>
      <c r="G41" s="52"/>
      <c r="H41" s="52"/>
      <c r="I41" s="52"/>
    </row>
    <row r="42" spans="4:9" ht="17.850000000000001" customHeight="1" x14ac:dyDescent="0.2">
      <c r="D42" s="52"/>
      <c r="E42" s="52"/>
      <c r="F42" s="52"/>
      <c r="G42" s="52"/>
      <c r="H42" s="52"/>
      <c r="I42" s="52"/>
    </row>
    <row r="43" spans="4:9" ht="17.850000000000001" customHeight="1" x14ac:dyDescent="0.2">
      <c r="D43" s="52"/>
      <c r="E43" s="52"/>
      <c r="F43" s="52"/>
      <c r="G43" s="52"/>
      <c r="H43" s="52"/>
      <c r="I43" s="52"/>
    </row>
    <row r="44" spans="4:9" ht="7.35" customHeight="1" x14ac:dyDescent="0.2">
      <c r="D44" s="52"/>
      <c r="E44" s="52"/>
      <c r="F44" s="52"/>
      <c r="G44" s="52"/>
      <c r="H44" s="52"/>
      <c r="I44" s="52"/>
    </row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0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53BD-E09C-4F50-9397-7E8C82C4A218}">
  <dimension ref="A1:AB36"/>
  <sheetViews>
    <sheetView view="pageBreakPreview" topLeftCell="C5" zoomScaleNormal="100" zoomScaleSheetLayoutView="100" workbookViewId="0">
      <selection activeCell="T17" sqref="T17"/>
    </sheetView>
  </sheetViews>
  <sheetFormatPr defaultColWidth="9.28515625" defaultRowHeight="19.350000000000001" customHeight="1" x14ac:dyDescent="0.2"/>
  <cols>
    <col min="1" max="1" width="26.5703125" style="55" customWidth="1"/>
    <col min="2" max="2" width="13.28515625" style="52" customWidth="1"/>
    <col min="3" max="3" width="1" style="52" customWidth="1"/>
    <col min="4" max="4" width="11" style="52" customWidth="1"/>
    <col min="5" max="5" width="1" style="52" customWidth="1"/>
    <col min="6" max="6" width="12.140625" style="52" bestFit="1" customWidth="1"/>
    <col min="7" max="7" width="1" style="52" customWidth="1"/>
    <col min="8" max="8" width="10.140625" style="52" customWidth="1"/>
    <col min="9" max="9" width="1" style="52" customWidth="1"/>
    <col min="10" max="10" width="12.5703125" style="52" customWidth="1"/>
    <col min="11" max="11" width="1" style="52" customWidth="1"/>
    <col min="12" max="12" width="17.5703125" style="52" customWidth="1"/>
    <col min="13" max="13" width="1" style="52" customWidth="1"/>
    <col min="14" max="14" width="18.5703125" style="52" customWidth="1"/>
    <col min="15" max="15" width="1" style="52" customWidth="1"/>
    <col min="16" max="16" width="14.7109375" style="52" customWidth="1"/>
    <col min="17" max="17" width="1" style="52" customWidth="1"/>
    <col min="18" max="18" width="16.28515625" style="52" bestFit="1" customWidth="1"/>
    <col min="19" max="19" width="1" style="52" customWidth="1"/>
    <col min="20" max="20" width="10.7109375" style="52" bestFit="1" customWidth="1"/>
    <col min="21" max="21" width="1" style="52" customWidth="1"/>
    <col min="22" max="22" width="13.5703125" style="52" bestFit="1" customWidth="1"/>
    <col min="23" max="23" width="1" style="52" customWidth="1"/>
    <col min="24" max="24" width="10.7109375" style="52" customWidth="1"/>
    <col min="25" max="25" width="1" style="52" customWidth="1"/>
    <col min="26" max="26" width="12.28515625" style="52" bestFit="1" customWidth="1"/>
    <col min="27" max="27" width="9.28515625" style="55"/>
    <col min="28" max="28" width="11.28515625" style="55" bestFit="1" customWidth="1"/>
    <col min="29" max="16384" width="9.28515625" style="55"/>
  </cols>
  <sheetData>
    <row r="1" spans="1:28" ht="19.350000000000001" customHeight="1" x14ac:dyDescent="0.2">
      <c r="A1" s="30" t="s">
        <v>0</v>
      </c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4"/>
    </row>
    <row r="2" spans="1:28" ht="19.350000000000001" customHeight="1" x14ac:dyDescent="0.2">
      <c r="A2" s="30" t="s">
        <v>222</v>
      </c>
      <c r="X2" s="56"/>
      <c r="Y2" s="56"/>
      <c r="Z2" s="56"/>
    </row>
    <row r="3" spans="1:28" ht="19.350000000000001" customHeight="1" x14ac:dyDescent="0.2">
      <c r="A3" s="30" t="s">
        <v>134</v>
      </c>
    </row>
    <row r="4" spans="1:28" ht="19.350000000000001" customHeight="1" x14ac:dyDescent="0.2">
      <c r="A4" s="30"/>
    </row>
    <row r="5" spans="1:28" ht="19.350000000000001" customHeight="1" x14ac:dyDescent="0.2">
      <c r="A5" s="30"/>
      <c r="B5" s="168" t="s">
        <v>1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</row>
    <row r="6" spans="1:28" ht="19.350000000000001" customHeight="1" x14ac:dyDescent="0.2">
      <c r="A6" s="30"/>
      <c r="B6" s="168" t="s">
        <v>74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59"/>
      <c r="X6" s="59"/>
      <c r="Y6" s="59"/>
      <c r="Z6" s="59"/>
    </row>
    <row r="7" spans="1:28" ht="19.350000000000001" customHeight="1" x14ac:dyDescent="0.2">
      <c r="A7" s="30"/>
      <c r="B7" s="59"/>
      <c r="C7" s="59"/>
      <c r="D7" s="59"/>
      <c r="E7" s="59"/>
      <c r="F7" s="59"/>
      <c r="G7" s="59"/>
      <c r="H7" s="59"/>
      <c r="I7" s="59"/>
      <c r="J7" s="59"/>
      <c r="K7" s="59"/>
      <c r="L7" s="111"/>
      <c r="M7" s="111"/>
      <c r="N7" s="169" t="s">
        <v>48</v>
      </c>
      <c r="O7" s="169"/>
      <c r="P7" s="169"/>
      <c r="Q7" s="169"/>
      <c r="R7" s="169"/>
      <c r="S7" s="169"/>
      <c r="T7" s="169"/>
      <c r="U7" s="59"/>
      <c r="V7" s="59"/>
      <c r="X7" s="57"/>
      <c r="Y7" s="57"/>
      <c r="Z7" s="57"/>
    </row>
    <row r="8" spans="1:28" s="30" customFormat="1" ht="19.350000000000001" customHeight="1" x14ac:dyDescent="0.2">
      <c r="B8" s="59"/>
      <c r="C8" s="59"/>
      <c r="D8" s="59"/>
      <c r="E8" s="59"/>
      <c r="F8" s="59"/>
      <c r="G8" s="59"/>
      <c r="H8" s="168" t="s">
        <v>75</v>
      </c>
      <c r="I8" s="168"/>
      <c r="J8" s="168"/>
      <c r="K8" s="59"/>
      <c r="L8" s="169" t="s">
        <v>76</v>
      </c>
      <c r="M8" s="169"/>
      <c r="N8" s="16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8" s="30" customFormat="1" ht="19.350000000000001" customHeight="1" x14ac:dyDescent="0.2">
      <c r="D9" s="59"/>
      <c r="E9" s="59"/>
      <c r="G9" s="59"/>
      <c r="H9" s="59" t="s">
        <v>77</v>
      </c>
      <c r="I9" s="59"/>
      <c r="J9" s="60"/>
      <c r="L9" s="30" t="s">
        <v>160</v>
      </c>
      <c r="N9" s="59" t="s">
        <v>182</v>
      </c>
      <c r="P9" s="60" t="s">
        <v>78</v>
      </c>
      <c r="R9" s="63" t="s">
        <v>79</v>
      </c>
      <c r="T9" s="59"/>
      <c r="U9" s="59"/>
      <c r="V9" s="59" t="s">
        <v>80</v>
      </c>
      <c r="X9" s="59" t="s">
        <v>81</v>
      </c>
      <c r="Z9" s="59" t="s">
        <v>80</v>
      </c>
    </row>
    <row r="10" spans="1:28" s="30" customFormat="1" ht="19.350000000000001" customHeight="1" x14ac:dyDescent="0.2">
      <c r="B10" s="59" t="s">
        <v>213</v>
      </c>
      <c r="C10" s="59"/>
      <c r="D10" s="59" t="s">
        <v>82</v>
      </c>
      <c r="E10" s="59"/>
      <c r="F10" s="59" t="s">
        <v>83</v>
      </c>
      <c r="G10" s="59"/>
      <c r="H10" s="59" t="s">
        <v>84</v>
      </c>
      <c r="I10" s="59"/>
      <c r="J10" s="60" t="s">
        <v>85</v>
      </c>
      <c r="K10" s="60"/>
      <c r="L10" s="60" t="s">
        <v>161</v>
      </c>
      <c r="M10" s="60"/>
      <c r="N10" s="59" t="s">
        <v>183</v>
      </c>
      <c r="O10" s="60"/>
      <c r="P10" s="60" t="s">
        <v>86</v>
      </c>
      <c r="Q10" s="60"/>
      <c r="R10" s="60" t="s">
        <v>87</v>
      </c>
      <c r="S10" s="60"/>
      <c r="T10" s="59"/>
      <c r="U10" s="59"/>
      <c r="V10" s="59" t="s">
        <v>39</v>
      </c>
      <c r="W10" s="60"/>
      <c r="X10" s="60" t="s">
        <v>88</v>
      </c>
      <c r="Y10" s="59"/>
      <c r="Z10" s="59" t="s">
        <v>89</v>
      </c>
    </row>
    <row r="11" spans="1:28" s="30" customFormat="1" ht="19.350000000000001" customHeight="1" x14ac:dyDescent="0.2">
      <c r="B11" s="58" t="s">
        <v>214</v>
      </c>
      <c r="C11" s="59"/>
      <c r="D11" s="58" t="s">
        <v>90</v>
      </c>
      <c r="E11" s="59"/>
      <c r="F11" s="58" t="s">
        <v>91</v>
      </c>
      <c r="G11" s="59"/>
      <c r="H11" s="58" t="s">
        <v>92</v>
      </c>
      <c r="I11" s="59"/>
      <c r="J11" s="58" t="s">
        <v>93</v>
      </c>
      <c r="K11" s="59"/>
      <c r="L11" s="58" t="s">
        <v>162</v>
      </c>
      <c r="M11" s="59"/>
      <c r="N11" s="58" t="s">
        <v>184</v>
      </c>
      <c r="O11" s="59"/>
      <c r="P11" s="64" t="s">
        <v>94</v>
      </c>
      <c r="Q11" s="59"/>
      <c r="R11" s="64" t="s">
        <v>95</v>
      </c>
      <c r="S11" s="59"/>
      <c r="T11" s="58" t="s">
        <v>80</v>
      </c>
      <c r="U11" s="59"/>
      <c r="V11" s="58" t="s">
        <v>96</v>
      </c>
      <c r="W11" s="59"/>
      <c r="X11" s="58" t="s">
        <v>97</v>
      </c>
      <c r="Y11" s="59"/>
      <c r="Z11" s="58" t="s">
        <v>98</v>
      </c>
    </row>
    <row r="12" spans="1:28" s="30" customFormat="1" ht="19.350000000000001" customHeight="1" x14ac:dyDescent="0.2">
      <c r="A12" s="61" t="s">
        <v>2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4" spans="1:28" ht="19.350000000000001" customHeight="1" x14ac:dyDescent="0.2">
      <c r="A14" s="30" t="s">
        <v>100</v>
      </c>
      <c r="B14" s="52">
        <v>927099</v>
      </c>
      <c r="D14" s="52">
        <v>799228</v>
      </c>
      <c r="F14" s="52">
        <v>12903</v>
      </c>
      <c r="H14" s="52">
        <v>48570</v>
      </c>
      <c r="J14" s="52">
        <v>564507</v>
      </c>
      <c r="L14" s="52">
        <v>0</v>
      </c>
      <c r="N14" s="52">
        <v>-104585</v>
      </c>
      <c r="P14" s="52">
        <v>2199</v>
      </c>
      <c r="R14" s="52">
        <v>20487</v>
      </c>
      <c r="T14" s="52">
        <f>SUM(L14:R14)</f>
        <v>-81899</v>
      </c>
      <c r="V14" s="8">
        <f>SUM(B14:J14,T14)</f>
        <v>2270408</v>
      </c>
      <c r="X14" s="52">
        <v>338458</v>
      </c>
      <c r="Z14" s="52">
        <f>SUM(V14:X14)</f>
        <v>2608866</v>
      </c>
      <c r="AB14" s="146"/>
    </row>
    <row r="15" spans="1:28" ht="19.350000000000001" customHeight="1" x14ac:dyDescent="0.2">
      <c r="A15" s="55" t="s">
        <v>99</v>
      </c>
      <c r="B15" s="8">
        <v>0</v>
      </c>
      <c r="C15" s="8"/>
      <c r="D15" s="8">
        <v>0</v>
      </c>
      <c r="E15" s="8"/>
      <c r="F15" s="8">
        <v>0</v>
      </c>
      <c r="G15" s="8"/>
      <c r="H15" s="8">
        <v>0</v>
      </c>
      <c r="I15" s="8"/>
      <c r="J15" s="8">
        <v>18030</v>
      </c>
      <c r="K15" s="8"/>
      <c r="L15" s="8">
        <v>0</v>
      </c>
      <c r="M15" s="8"/>
      <c r="N15" s="8">
        <v>0</v>
      </c>
      <c r="O15" s="8"/>
      <c r="P15" s="8">
        <v>0</v>
      </c>
      <c r="Q15" s="8"/>
      <c r="R15" s="8">
        <v>0</v>
      </c>
      <c r="S15" s="8"/>
      <c r="T15" s="52">
        <f t="shared" ref="T15:T16" si="0">SUM(L15:R15)</f>
        <v>0</v>
      </c>
      <c r="U15" s="8"/>
      <c r="V15" s="8">
        <f>SUM(B15:J15,T15)</f>
        <v>18030</v>
      </c>
      <c r="W15" s="8"/>
      <c r="X15" s="8">
        <v>-14959</v>
      </c>
      <c r="Y15" s="8"/>
      <c r="Z15" s="52">
        <f t="shared" ref="Z15:Z16" si="1">SUM(V15:X15)</f>
        <v>3071</v>
      </c>
      <c r="AB15" s="146"/>
    </row>
    <row r="16" spans="1:28" ht="19.350000000000001" customHeight="1" x14ac:dyDescent="0.2">
      <c r="A16" s="55" t="s">
        <v>70</v>
      </c>
      <c r="B16" s="9">
        <v>0</v>
      </c>
      <c r="C16" s="8"/>
      <c r="D16" s="9">
        <v>0</v>
      </c>
      <c r="E16" s="8"/>
      <c r="F16" s="9">
        <v>0</v>
      </c>
      <c r="G16" s="8"/>
      <c r="H16" s="9">
        <v>0</v>
      </c>
      <c r="I16" s="8"/>
      <c r="J16" s="9">
        <v>0</v>
      </c>
      <c r="K16" s="8"/>
      <c r="L16" s="9">
        <v>0</v>
      </c>
      <c r="M16" s="8"/>
      <c r="N16" s="9">
        <v>56568</v>
      </c>
      <c r="O16" s="8"/>
      <c r="P16" s="9">
        <v>0</v>
      </c>
      <c r="Q16" s="8"/>
      <c r="R16" s="9">
        <v>0</v>
      </c>
      <c r="S16" s="8"/>
      <c r="T16" s="52">
        <f t="shared" si="0"/>
        <v>56568</v>
      </c>
      <c r="U16" s="8"/>
      <c r="V16" s="9">
        <f>SUM(B16:J16,T16)</f>
        <v>56568</v>
      </c>
      <c r="W16" s="8"/>
      <c r="X16" s="9">
        <v>27175</v>
      </c>
      <c r="Y16" s="8"/>
      <c r="Z16" s="137">
        <f t="shared" si="1"/>
        <v>83743</v>
      </c>
      <c r="AB16" s="146"/>
    </row>
    <row r="17" spans="1:28" ht="19.350000000000001" customHeight="1" x14ac:dyDescent="0.2">
      <c r="A17" s="30" t="s">
        <v>194</v>
      </c>
      <c r="B17" s="1">
        <v>0</v>
      </c>
      <c r="C17" s="8"/>
      <c r="D17" s="1">
        <v>0</v>
      </c>
      <c r="E17" s="8"/>
      <c r="F17" s="1">
        <v>0</v>
      </c>
      <c r="G17" s="8"/>
      <c r="H17" s="1">
        <v>0</v>
      </c>
      <c r="I17" s="8"/>
      <c r="J17" s="1">
        <v>18030</v>
      </c>
      <c r="K17" s="8"/>
      <c r="L17" s="1">
        <v>0</v>
      </c>
      <c r="M17" s="8"/>
      <c r="N17" s="1">
        <v>56568</v>
      </c>
      <c r="O17" s="8"/>
      <c r="P17" s="1">
        <v>0</v>
      </c>
      <c r="Q17" s="8"/>
      <c r="R17" s="1">
        <v>0</v>
      </c>
      <c r="S17" s="8"/>
      <c r="T17" s="15">
        <f>SUM(L17:R17)</f>
        <v>56568</v>
      </c>
      <c r="U17" s="8"/>
      <c r="V17" s="15">
        <f>SUM(B17:J17,T17)</f>
        <v>74598</v>
      </c>
      <c r="W17" s="8"/>
      <c r="X17" s="1">
        <v>12216</v>
      </c>
      <c r="Y17" s="8"/>
      <c r="Z17" s="1">
        <f>SUM(V17:X17)</f>
        <v>86814</v>
      </c>
      <c r="AB17" s="146"/>
    </row>
    <row r="18" spans="1:28" ht="19.350000000000001" customHeight="1" thickBot="1" x14ac:dyDescent="0.25">
      <c r="A18" s="30" t="s">
        <v>136</v>
      </c>
      <c r="B18" s="16">
        <f>SUM(B14,B17)</f>
        <v>927099</v>
      </c>
      <c r="C18" s="8"/>
      <c r="D18" s="16">
        <f>SUM(D14,D17)</f>
        <v>799228</v>
      </c>
      <c r="E18" s="8"/>
      <c r="F18" s="16">
        <f>SUM(F14,F17)</f>
        <v>12903</v>
      </c>
      <c r="G18" s="8"/>
      <c r="H18" s="16">
        <f>SUM(H14,H17)</f>
        <v>48570</v>
      </c>
      <c r="I18" s="8"/>
      <c r="J18" s="16">
        <f>SUM(J14,J17)</f>
        <v>582537</v>
      </c>
      <c r="K18" s="8"/>
      <c r="L18" s="16">
        <f>SUM(L14,L17)</f>
        <v>0</v>
      </c>
      <c r="M18" s="8"/>
      <c r="N18" s="16">
        <f>SUM(N14,N17)</f>
        <v>-48017</v>
      </c>
      <c r="O18" s="8"/>
      <c r="P18" s="16">
        <f>SUM(P14,P17)</f>
        <v>2199</v>
      </c>
      <c r="Q18" s="8"/>
      <c r="R18" s="16">
        <f>SUM(R14,R17)</f>
        <v>20487</v>
      </c>
      <c r="S18" s="8"/>
      <c r="T18" s="16">
        <f>SUM(T14,T17)</f>
        <v>-25331</v>
      </c>
      <c r="U18" s="8"/>
      <c r="V18" s="16">
        <f>SUM(B18:J18,T18)</f>
        <v>2345006</v>
      </c>
      <c r="W18" s="8"/>
      <c r="X18" s="16">
        <f>SUM(X14,X17)</f>
        <v>350674</v>
      </c>
      <c r="Y18" s="8"/>
      <c r="Z18" s="16">
        <f>SUM(Z14,Z17)</f>
        <v>2695680</v>
      </c>
      <c r="AB18" s="146"/>
    </row>
    <row r="19" spans="1:28" ht="19.350000000000001" customHeight="1" thickTop="1" x14ac:dyDescent="0.2">
      <c r="A19" s="30"/>
      <c r="B19" s="1"/>
      <c r="C19" s="8"/>
      <c r="D19" s="1"/>
      <c r="E19" s="8"/>
      <c r="F19" s="1"/>
      <c r="G19" s="8"/>
      <c r="H19" s="1"/>
      <c r="I19" s="8"/>
      <c r="J19" s="1"/>
      <c r="K19" s="8"/>
      <c r="L19" s="1"/>
      <c r="M19" s="8"/>
      <c r="N19" s="1"/>
      <c r="O19" s="8"/>
      <c r="P19" s="1"/>
      <c r="Q19" s="8"/>
      <c r="R19" s="1"/>
      <c r="S19" s="8"/>
      <c r="T19" s="1"/>
      <c r="U19" s="8"/>
      <c r="V19" s="8"/>
      <c r="W19" s="8"/>
      <c r="X19" s="1"/>
      <c r="Y19" s="8"/>
      <c r="Z19" s="1"/>
      <c r="AB19" s="146"/>
    </row>
    <row r="20" spans="1:28" ht="19.350000000000001" customHeight="1" x14ac:dyDescent="0.2">
      <c r="A20" s="30" t="s">
        <v>163</v>
      </c>
      <c r="B20" s="52">
        <v>927099</v>
      </c>
      <c r="D20" s="52">
        <v>799228</v>
      </c>
      <c r="F20" s="52">
        <v>12903</v>
      </c>
      <c r="H20" s="52">
        <v>51847</v>
      </c>
      <c r="J20" s="52">
        <v>636448</v>
      </c>
      <c r="L20" s="52">
        <v>7314</v>
      </c>
      <c r="N20" s="52">
        <v>-64313</v>
      </c>
      <c r="P20" s="52">
        <v>2199</v>
      </c>
      <c r="R20" s="52">
        <v>20742</v>
      </c>
      <c r="T20" s="52">
        <f>SUM(L20:R20)</f>
        <v>-34058</v>
      </c>
      <c r="V20" s="8">
        <v>2393467</v>
      </c>
      <c r="X20" s="52">
        <v>367440</v>
      </c>
      <c r="Z20" s="52">
        <f>SUM(V20:X20)</f>
        <v>2760907</v>
      </c>
      <c r="AB20" s="146"/>
    </row>
    <row r="21" spans="1:28" ht="19.350000000000001" customHeight="1" x14ac:dyDescent="0.2">
      <c r="A21" s="55" t="s">
        <v>196</v>
      </c>
      <c r="B21" s="52">
        <v>0</v>
      </c>
      <c r="D21" s="52">
        <v>0</v>
      </c>
      <c r="F21" s="52">
        <v>0</v>
      </c>
      <c r="H21" s="52">
        <v>0</v>
      </c>
      <c r="J21" s="52">
        <v>0</v>
      </c>
      <c r="L21" s="52">
        <v>0</v>
      </c>
      <c r="N21" s="52">
        <v>0</v>
      </c>
      <c r="P21" s="52">
        <v>0</v>
      </c>
      <c r="R21" s="52">
        <v>0</v>
      </c>
      <c r="T21" s="52">
        <f>SUM(L21:R21)</f>
        <v>0</v>
      </c>
      <c r="V21" s="8">
        <f>SUM(B21:J21,T21)</f>
        <v>0</v>
      </c>
      <c r="X21" s="52">
        <v>-75007</v>
      </c>
      <c r="Z21" s="52">
        <f>SUM(V21:X21)</f>
        <v>-75007</v>
      </c>
      <c r="AB21" s="146"/>
    </row>
    <row r="22" spans="1:28" ht="19.350000000000001" customHeight="1" x14ac:dyDescent="0.2">
      <c r="A22" s="55" t="s">
        <v>99</v>
      </c>
      <c r="B22" s="52">
        <v>0</v>
      </c>
      <c r="D22" s="52">
        <v>0</v>
      </c>
      <c r="F22" s="52">
        <v>0</v>
      </c>
      <c r="H22" s="52">
        <v>0</v>
      </c>
      <c r="J22" s="52">
        <v>76678</v>
      </c>
      <c r="L22" s="52">
        <v>0</v>
      </c>
      <c r="N22" s="52">
        <v>0</v>
      </c>
      <c r="P22" s="52">
        <v>0</v>
      </c>
      <c r="R22" s="52">
        <v>0</v>
      </c>
      <c r="T22" s="52">
        <f t="shared" ref="T22:T23" si="2">SUM(L22:R22)</f>
        <v>0</v>
      </c>
      <c r="V22" s="8">
        <f>SUM(B22:J22,T22)</f>
        <v>76678</v>
      </c>
      <c r="X22" s="52">
        <v>8388</v>
      </c>
      <c r="Z22" s="52">
        <f t="shared" ref="Z22:Z23" si="3">SUM(V22:X22)</f>
        <v>85066</v>
      </c>
      <c r="AB22" s="146"/>
    </row>
    <row r="23" spans="1:28" ht="19.350000000000001" customHeight="1" x14ac:dyDescent="0.2">
      <c r="A23" s="55" t="s">
        <v>70</v>
      </c>
      <c r="B23" s="137">
        <v>0</v>
      </c>
      <c r="D23" s="137">
        <v>0</v>
      </c>
      <c r="F23" s="137">
        <v>0</v>
      </c>
      <c r="H23" s="137">
        <v>0</v>
      </c>
      <c r="J23" s="137">
        <v>0</v>
      </c>
      <c r="L23" s="137">
        <v>0</v>
      </c>
      <c r="N23" s="137">
        <v>51182</v>
      </c>
      <c r="P23" s="137">
        <v>0</v>
      </c>
      <c r="R23" s="137">
        <v>0</v>
      </c>
      <c r="T23" s="137">
        <f t="shared" si="2"/>
        <v>51182</v>
      </c>
      <c r="V23" s="9">
        <f>SUM(B23:J23,T23)</f>
        <v>51182</v>
      </c>
      <c r="X23" s="137">
        <v>24588</v>
      </c>
      <c r="Z23" s="137">
        <f t="shared" si="3"/>
        <v>75770</v>
      </c>
      <c r="AB23" s="146"/>
    </row>
    <row r="24" spans="1:28" ht="19.350000000000001" customHeight="1" x14ac:dyDescent="0.2">
      <c r="A24" s="30" t="s">
        <v>194</v>
      </c>
      <c r="B24" s="1">
        <f>SUM(B21:B23)</f>
        <v>0</v>
      </c>
      <c r="C24" s="1"/>
      <c r="D24" s="1">
        <f>SUM(D21:D23)</f>
        <v>0</v>
      </c>
      <c r="E24" s="8"/>
      <c r="F24" s="1">
        <f>SUM(F21:F23)</f>
        <v>0</v>
      </c>
      <c r="G24" s="8"/>
      <c r="H24" s="1">
        <f>SUM(H21:H23)</f>
        <v>0</v>
      </c>
      <c r="I24" s="8"/>
      <c r="J24" s="1">
        <f>SUM(J22:J23)</f>
        <v>76678</v>
      </c>
      <c r="K24" s="8"/>
      <c r="L24" s="1">
        <f>SUM(L21:L23)</f>
        <v>0</v>
      </c>
      <c r="M24" s="8"/>
      <c r="N24" s="1">
        <f>SUM(N21:N23)</f>
        <v>51182</v>
      </c>
      <c r="O24" s="8"/>
      <c r="P24" s="1">
        <f>SUM(P21:P23)</f>
        <v>0</v>
      </c>
      <c r="Q24" s="8"/>
      <c r="R24" s="1">
        <f>SUM(R21:R23)</f>
        <v>0</v>
      </c>
      <c r="S24" s="8"/>
      <c r="T24" s="149">
        <f>SUM(T21:T23)</f>
        <v>51182</v>
      </c>
      <c r="U24" s="8"/>
      <c r="V24" s="9">
        <f>SUM(B24:J24,T24)</f>
        <v>127860</v>
      </c>
      <c r="W24" s="149"/>
      <c r="X24" s="1">
        <f>SUM(X21:X23)</f>
        <v>-42031</v>
      </c>
      <c r="Y24" s="8"/>
      <c r="Z24" s="1">
        <f>SUM(Z21:Z23)</f>
        <v>85829</v>
      </c>
      <c r="AB24" s="146"/>
    </row>
    <row r="25" spans="1:28" ht="19.350000000000001" customHeight="1" thickBot="1" x14ac:dyDescent="0.25">
      <c r="A25" s="30" t="s">
        <v>164</v>
      </c>
      <c r="B25" s="16">
        <f>SUM(B24,B20)</f>
        <v>927099</v>
      </c>
      <c r="C25" s="1"/>
      <c r="D25" s="16">
        <f>SUM(D24,D20)</f>
        <v>799228</v>
      </c>
      <c r="E25" s="8"/>
      <c r="F25" s="16">
        <f>SUM(F24,F20)</f>
        <v>12903</v>
      </c>
      <c r="G25" s="8"/>
      <c r="H25" s="16">
        <f>SUM(H24,H20)</f>
        <v>51847</v>
      </c>
      <c r="I25" s="8"/>
      <c r="J25" s="16">
        <f>SUM(J24,J20)</f>
        <v>713126</v>
      </c>
      <c r="K25" s="8"/>
      <c r="L25" s="16">
        <f>SUM(L24,L20)</f>
        <v>7314</v>
      </c>
      <c r="M25" s="8"/>
      <c r="N25" s="16">
        <f>SUM(N24,N20)</f>
        <v>-13131</v>
      </c>
      <c r="O25" s="8"/>
      <c r="P25" s="16">
        <f>SUM(P24,P20)</f>
        <v>2199</v>
      </c>
      <c r="Q25" s="8"/>
      <c r="R25" s="16">
        <f>SUM(R24,R20)</f>
        <v>20742</v>
      </c>
      <c r="S25" s="8"/>
      <c r="T25" s="16">
        <f>SUM(T24,T20)</f>
        <v>17124</v>
      </c>
      <c r="U25" s="8"/>
      <c r="V25" s="25">
        <f>SUM(B25:J25,T25)</f>
        <v>2521327</v>
      </c>
      <c r="W25" s="8"/>
      <c r="X25" s="16">
        <f>SUM(X24,X20)</f>
        <v>325409</v>
      </c>
      <c r="Y25" s="8"/>
      <c r="Z25" s="16">
        <f>SUM(Z24,Z20)</f>
        <v>2846736</v>
      </c>
      <c r="AB25" s="146"/>
    </row>
    <row r="26" spans="1:28" ht="19.350000000000001" customHeight="1" thickTop="1" x14ac:dyDescent="0.2">
      <c r="A26" s="30"/>
      <c r="B26" s="1"/>
      <c r="C26" s="1"/>
      <c r="D26" s="1"/>
      <c r="E26" s="8"/>
      <c r="F26" s="1"/>
      <c r="G26" s="8"/>
      <c r="H26" s="1"/>
      <c r="I26" s="8"/>
      <c r="J26" s="1"/>
      <c r="K26" s="8"/>
      <c r="L26" s="8"/>
      <c r="M26" s="8"/>
      <c r="N26" s="1"/>
      <c r="O26" s="8"/>
      <c r="P26" s="1"/>
      <c r="Q26" s="8"/>
      <c r="R26" s="1"/>
      <c r="S26" s="8"/>
      <c r="T26" s="1"/>
      <c r="U26" s="8"/>
      <c r="V26" s="1"/>
      <c r="W26" s="8"/>
      <c r="X26" s="1"/>
      <c r="Y26" s="8"/>
      <c r="Z26" s="1"/>
    </row>
    <row r="27" spans="1:28" ht="19.350000000000001" customHeight="1" x14ac:dyDescent="0.2">
      <c r="A27" s="30"/>
      <c r="B27" s="1"/>
      <c r="C27" s="1"/>
      <c r="D27" s="1"/>
      <c r="E27" s="8"/>
      <c r="F27" s="1"/>
      <c r="G27" s="8"/>
      <c r="H27" s="1"/>
      <c r="I27" s="8"/>
      <c r="J27" s="1"/>
      <c r="K27" s="8"/>
      <c r="L27" s="8"/>
      <c r="M27" s="8"/>
      <c r="N27" s="1"/>
      <c r="O27" s="8"/>
      <c r="P27" s="1"/>
      <c r="Q27" s="8"/>
      <c r="R27" s="1"/>
      <c r="S27" s="8"/>
      <c r="T27" s="1"/>
      <c r="U27" s="8"/>
      <c r="V27" s="1"/>
      <c r="W27" s="8"/>
      <c r="X27" s="1"/>
      <c r="Y27" s="8"/>
      <c r="Z27" s="1"/>
    </row>
    <row r="28" spans="1:28" ht="19.350000000000001" customHeight="1" x14ac:dyDescent="0.2">
      <c r="A28" s="30"/>
      <c r="B28" s="1"/>
      <c r="C28" s="1"/>
      <c r="D28" s="1"/>
      <c r="E28" s="8"/>
      <c r="F28" s="1"/>
      <c r="G28" s="8"/>
      <c r="H28" s="1"/>
      <c r="I28" s="8"/>
      <c r="J28" s="1"/>
      <c r="K28" s="8"/>
      <c r="L28" s="8"/>
      <c r="M28" s="8"/>
      <c r="N28" s="1"/>
      <c r="O28" s="8"/>
      <c r="P28" s="1"/>
      <c r="Q28" s="8"/>
      <c r="R28" s="1"/>
      <c r="S28" s="8"/>
      <c r="T28" s="1"/>
      <c r="U28" s="8"/>
      <c r="V28" s="1"/>
      <c r="W28" s="8"/>
      <c r="X28" s="1"/>
      <c r="Y28" s="8"/>
      <c r="Z28" s="1"/>
    </row>
    <row r="29" spans="1:28" ht="19.350000000000001" customHeight="1" x14ac:dyDescent="0.2">
      <c r="A29" s="30"/>
      <c r="B29" s="1"/>
      <c r="C29" s="1"/>
      <c r="D29" s="1"/>
      <c r="E29" s="8"/>
      <c r="F29" s="1"/>
      <c r="G29" s="8"/>
      <c r="H29" s="1"/>
      <c r="I29" s="8"/>
      <c r="J29" s="1"/>
      <c r="K29" s="8"/>
      <c r="L29" s="8"/>
      <c r="M29" s="8"/>
      <c r="N29" s="1"/>
      <c r="O29" s="8"/>
      <c r="P29" s="1"/>
      <c r="Q29" s="8"/>
      <c r="R29" s="1"/>
      <c r="S29" s="8"/>
      <c r="T29" s="1"/>
      <c r="U29" s="8"/>
      <c r="V29" s="1"/>
      <c r="W29" s="8"/>
      <c r="X29" s="1"/>
      <c r="Y29" s="8"/>
      <c r="Z29" s="1"/>
    </row>
    <row r="30" spans="1:28" ht="19.350000000000001" customHeight="1" x14ac:dyDescent="0.2">
      <c r="A30" s="30"/>
      <c r="B30" s="1"/>
      <c r="C30" s="1"/>
      <c r="D30" s="1"/>
      <c r="E30" s="8"/>
      <c r="F30" s="1"/>
      <c r="G30" s="8"/>
      <c r="H30" s="1"/>
      <c r="I30" s="8"/>
      <c r="J30" s="1"/>
      <c r="K30" s="8"/>
      <c r="L30" s="8"/>
      <c r="M30" s="8"/>
      <c r="N30" s="1"/>
      <c r="O30" s="8"/>
      <c r="P30" s="1"/>
      <c r="Q30" s="8"/>
      <c r="R30" s="1"/>
      <c r="S30" s="8"/>
      <c r="T30" s="1"/>
      <c r="U30" s="8"/>
      <c r="V30" s="1"/>
      <c r="W30" s="8"/>
      <c r="X30" s="1"/>
      <c r="Y30" s="8"/>
      <c r="Z30" s="1"/>
    </row>
    <row r="31" spans="1:28" ht="19.350000000000001" customHeight="1" x14ac:dyDescent="0.2">
      <c r="A31" s="30"/>
      <c r="B31" s="1"/>
      <c r="C31" s="1"/>
      <c r="D31" s="1"/>
      <c r="E31" s="8"/>
      <c r="F31" s="1"/>
      <c r="G31" s="8"/>
      <c r="H31" s="1"/>
      <c r="I31" s="8"/>
      <c r="J31" s="1"/>
      <c r="K31" s="8"/>
      <c r="L31" s="8"/>
      <c r="M31" s="8"/>
      <c r="N31" s="1"/>
      <c r="O31" s="8"/>
      <c r="P31" s="1"/>
      <c r="Q31" s="8"/>
      <c r="R31" s="1"/>
      <c r="S31" s="8"/>
      <c r="T31" s="1"/>
      <c r="U31" s="8"/>
      <c r="V31" s="1"/>
      <c r="W31" s="8"/>
      <c r="X31" s="1"/>
      <c r="Y31" s="8"/>
      <c r="Z31" s="1"/>
    </row>
    <row r="32" spans="1:28" ht="19.350000000000001" customHeight="1" x14ac:dyDescent="0.2">
      <c r="A32" s="30"/>
      <c r="B32" s="1"/>
      <c r="C32" s="1"/>
      <c r="D32" s="1"/>
      <c r="E32" s="8"/>
      <c r="F32" s="1"/>
      <c r="G32" s="8"/>
      <c r="H32" s="1"/>
      <c r="I32" s="8"/>
      <c r="J32" s="1"/>
      <c r="K32" s="8"/>
      <c r="L32" s="8"/>
      <c r="M32" s="8"/>
      <c r="N32" s="1"/>
      <c r="O32" s="8"/>
      <c r="P32" s="1"/>
      <c r="Q32" s="8"/>
      <c r="R32" s="1"/>
      <c r="S32" s="8"/>
      <c r="T32" s="1"/>
      <c r="U32" s="8"/>
      <c r="V32" s="1"/>
      <c r="W32" s="8"/>
      <c r="X32" s="1"/>
      <c r="Y32" s="8"/>
      <c r="Z32" s="1"/>
    </row>
    <row r="33" spans="1:26" ht="19.350000000000001" customHeight="1" x14ac:dyDescent="0.2">
      <c r="A33" s="30"/>
      <c r="B33" s="1"/>
      <c r="C33" s="1"/>
      <c r="D33" s="1"/>
      <c r="E33" s="8"/>
      <c r="F33" s="1"/>
      <c r="G33" s="8"/>
      <c r="H33" s="1"/>
      <c r="I33" s="8"/>
      <c r="J33" s="1"/>
      <c r="K33" s="8"/>
      <c r="L33" s="8"/>
      <c r="M33" s="8"/>
      <c r="N33" s="1"/>
      <c r="O33" s="8"/>
      <c r="P33" s="1"/>
      <c r="Q33" s="8"/>
      <c r="R33" s="1"/>
      <c r="S33" s="8"/>
      <c r="T33" s="1"/>
      <c r="U33" s="8"/>
      <c r="V33" s="1"/>
      <c r="W33" s="8"/>
      <c r="X33" s="1"/>
      <c r="Y33" s="8"/>
      <c r="Z33" s="1"/>
    </row>
    <row r="34" spans="1:26" ht="19.350000000000001" customHeight="1" x14ac:dyDescent="0.2">
      <c r="A34" s="30"/>
      <c r="B34" s="1"/>
      <c r="C34" s="1"/>
      <c r="D34" s="1"/>
      <c r="E34" s="8"/>
      <c r="F34" s="1"/>
      <c r="G34" s="8"/>
      <c r="H34" s="1"/>
      <c r="I34" s="8"/>
      <c r="J34" s="1"/>
      <c r="K34" s="8"/>
      <c r="L34" s="8"/>
      <c r="M34" s="8"/>
      <c r="N34" s="1"/>
      <c r="O34" s="8"/>
      <c r="P34" s="1"/>
      <c r="Q34" s="8"/>
      <c r="R34" s="1"/>
      <c r="S34" s="8"/>
      <c r="T34" s="1"/>
      <c r="U34" s="8"/>
      <c r="V34" s="1"/>
      <c r="W34" s="8"/>
      <c r="X34" s="1"/>
      <c r="Y34" s="8"/>
      <c r="Z34" s="1"/>
    </row>
    <row r="35" spans="1:26" ht="19.350000000000001" customHeight="1" x14ac:dyDescent="0.2">
      <c r="A35" s="30"/>
      <c r="B35" s="1"/>
      <c r="C35" s="1"/>
      <c r="D35" s="1"/>
      <c r="E35" s="8"/>
      <c r="F35" s="1"/>
      <c r="G35" s="8"/>
      <c r="H35" s="1"/>
      <c r="I35" s="8"/>
      <c r="J35" s="1"/>
      <c r="K35" s="8"/>
      <c r="L35" s="8"/>
      <c r="M35" s="8"/>
      <c r="N35" s="1"/>
      <c r="O35" s="8"/>
      <c r="P35" s="1"/>
      <c r="Q35" s="8"/>
      <c r="R35" s="1"/>
      <c r="S35" s="8"/>
      <c r="T35" s="1"/>
      <c r="U35" s="8"/>
      <c r="V35" s="1"/>
      <c r="W35" s="8"/>
      <c r="X35" s="1"/>
      <c r="Y35" s="8"/>
      <c r="Z35" s="1"/>
    </row>
    <row r="36" spans="1:26" ht="7.35" customHeight="1" x14ac:dyDescent="0.2">
      <c r="A36" s="30"/>
      <c r="B36" s="1"/>
      <c r="C36" s="1"/>
      <c r="D36" s="1"/>
      <c r="E36" s="8"/>
      <c r="F36" s="1"/>
      <c r="G36" s="8"/>
      <c r="H36" s="1"/>
      <c r="I36" s="8"/>
      <c r="J36" s="1"/>
      <c r="K36" s="8"/>
      <c r="L36" s="8"/>
      <c r="M36" s="8"/>
      <c r="N36" s="1"/>
      <c r="O36" s="8"/>
      <c r="P36" s="1"/>
      <c r="Q36" s="8"/>
      <c r="R36" s="1"/>
      <c r="S36" s="8"/>
      <c r="T36" s="1"/>
      <c r="U36" s="8"/>
      <c r="V36" s="1"/>
      <c r="W36" s="8"/>
      <c r="X36" s="1"/>
      <c r="Y36" s="8"/>
      <c r="Z36" s="1"/>
    </row>
  </sheetData>
  <mergeCells count="5">
    <mergeCell ref="B5:Z5"/>
    <mergeCell ref="B6:V6"/>
    <mergeCell ref="N7:T7"/>
    <mergeCell ref="H8:J8"/>
    <mergeCell ref="L8:N8"/>
  </mergeCells>
  <pageMargins left="0.5" right="0.39370078740157499" top="0.98425196850393704" bottom="0.47244094488188998" header="0.511811023622047" footer="0.511811023622047"/>
  <pageSetup paperSize="9" scale="66" firstPageNumber="9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9BB0-DAF9-4044-AA93-996318A6FDAA}">
  <dimension ref="A1:O22"/>
  <sheetViews>
    <sheetView view="pageBreakPreview" topLeftCell="A10" zoomScale="90" zoomScaleNormal="100" zoomScaleSheetLayoutView="90" workbookViewId="0">
      <selection activeCell="A11" sqref="A11"/>
    </sheetView>
  </sheetViews>
  <sheetFormatPr defaultColWidth="9.28515625" defaultRowHeight="18" customHeight="1" x14ac:dyDescent="0.2"/>
  <cols>
    <col min="1" max="1" width="48.7109375" style="55" customWidth="1"/>
    <col min="2" max="2" width="15.7109375" style="52" bestFit="1" customWidth="1"/>
    <col min="3" max="3" width="1" style="52" customWidth="1"/>
    <col min="4" max="4" width="13.5703125" style="52" bestFit="1" customWidth="1"/>
    <col min="5" max="5" width="1" style="52" customWidth="1"/>
    <col min="6" max="6" width="12.28515625" style="52" bestFit="1" customWidth="1"/>
    <col min="7" max="7" width="1" style="52" customWidth="1"/>
    <col min="8" max="8" width="10.5703125" style="52" bestFit="1" customWidth="1"/>
    <col min="9" max="9" width="1" style="52" customWidth="1"/>
    <col min="10" max="10" width="14.7109375" style="52" customWidth="1"/>
    <col min="11" max="11" width="1" style="52" customWidth="1"/>
    <col min="12" max="12" width="12.28515625" style="52" customWidth="1"/>
    <col min="13" max="13" width="1" style="52" customWidth="1"/>
    <col min="14" max="14" width="14.7109375" style="52" customWidth="1"/>
    <col min="15" max="16384" width="9.28515625" style="55"/>
  </cols>
  <sheetData>
    <row r="1" spans="1:14" ht="18" customHeight="1" x14ac:dyDescent="0.2">
      <c r="A1" s="30" t="s">
        <v>0</v>
      </c>
      <c r="K1" s="53"/>
      <c r="L1" s="53"/>
      <c r="M1" s="53"/>
      <c r="N1" s="54"/>
    </row>
    <row r="2" spans="1:14" ht="18" customHeight="1" x14ac:dyDescent="0.2">
      <c r="A2" s="30" t="s">
        <v>223</v>
      </c>
      <c r="J2" s="56"/>
      <c r="K2" s="56"/>
      <c r="L2" s="56"/>
      <c r="M2" s="56"/>
      <c r="N2" s="56"/>
    </row>
    <row r="3" spans="1:14" ht="18" customHeight="1" x14ac:dyDescent="0.2">
      <c r="A3" s="30" t="s">
        <v>134</v>
      </c>
    </row>
    <row r="4" spans="1:14" ht="18" customHeight="1" x14ac:dyDescent="0.2">
      <c r="A4" s="30"/>
    </row>
    <row r="5" spans="1:14" ht="18" customHeight="1" x14ac:dyDescent="0.2">
      <c r="A5" s="30"/>
      <c r="K5" s="57"/>
      <c r="L5" s="57"/>
      <c r="M5" s="57"/>
      <c r="N5" s="57"/>
    </row>
    <row r="6" spans="1:14" s="30" customFormat="1" ht="18" customHeight="1" x14ac:dyDescent="0.2">
      <c r="B6" s="168" t="s">
        <v>1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4" s="30" customFormat="1" ht="18" customHeight="1" x14ac:dyDescent="0.2">
      <c r="H7" s="168" t="s">
        <v>45</v>
      </c>
      <c r="I7" s="168"/>
      <c r="J7" s="168"/>
    </row>
    <row r="8" spans="1:14" s="30" customFormat="1" ht="18" customHeight="1" x14ac:dyDescent="0.2">
      <c r="B8" s="59"/>
      <c r="C8" s="59"/>
      <c r="D8" s="59" t="s">
        <v>101</v>
      </c>
      <c r="E8" s="59"/>
      <c r="F8" s="59"/>
      <c r="G8" s="59"/>
      <c r="H8" s="59" t="s">
        <v>77</v>
      </c>
      <c r="I8" s="59"/>
      <c r="J8" s="60"/>
      <c r="K8" s="60"/>
      <c r="L8" s="60" t="s">
        <v>165</v>
      </c>
      <c r="M8" s="60"/>
      <c r="N8" s="59"/>
    </row>
    <row r="9" spans="1:14" s="30" customFormat="1" ht="18" customHeight="1" x14ac:dyDescent="0.2">
      <c r="B9" s="59" t="s">
        <v>213</v>
      </c>
      <c r="C9" s="59"/>
      <c r="D9" s="59" t="s">
        <v>82</v>
      </c>
      <c r="E9" s="59"/>
      <c r="F9" s="59" t="s">
        <v>83</v>
      </c>
      <c r="G9" s="59"/>
      <c r="H9" s="59" t="s">
        <v>84</v>
      </c>
      <c r="I9" s="59"/>
      <c r="J9" s="60" t="s">
        <v>85</v>
      </c>
      <c r="K9" s="60"/>
      <c r="L9" s="60" t="s">
        <v>166</v>
      </c>
      <c r="M9" s="60"/>
      <c r="N9" s="59"/>
    </row>
    <row r="10" spans="1:14" s="30" customFormat="1" ht="18" customHeight="1" x14ac:dyDescent="0.2">
      <c r="B10" s="58" t="s">
        <v>214</v>
      </c>
      <c r="C10" s="59"/>
      <c r="D10" s="58" t="s">
        <v>90</v>
      </c>
      <c r="E10" s="59"/>
      <c r="F10" s="58" t="s">
        <v>91</v>
      </c>
      <c r="G10" s="59"/>
      <c r="H10" s="58" t="s">
        <v>92</v>
      </c>
      <c r="I10" s="59"/>
      <c r="J10" s="58" t="s">
        <v>93</v>
      </c>
      <c r="K10" s="59"/>
      <c r="L10" s="59" t="s">
        <v>98</v>
      </c>
      <c r="M10" s="59"/>
      <c r="N10" s="58" t="s">
        <v>80</v>
      </c>
    </row>
    <row r="11" spans="1:14" s="30" customFormat="1" ht="18" customHeight="1" x14ac:dyDescent="0.2">
      <c r="A11" s="61" t="s">
        <v>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114"/>
      <c r="M11" s="53"/>
      <c r="N11" s="53"/>
    </row>
    <row r="12" spans="1:14" s="30" customFormat="1" ht="18" customHeight="1" x14ac:dyDescent="0.2"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</row>
    <row r="13" spans="1:14" ht="20.100000000000001" customHeight="1" x14ac:dyDescent="0.2">
      <c r="A13" s="30" t="s">
        <v>100</v>
      </c>
      <c r="B13" s="52">
        <v>927099</v>
      </c>
      <c r="D13" s="52">
        <v>799228</v>
      </c>
      <c r="F13" s="52">
        <v>12903</v>
      </c>
      <c r="H13" s="52">
        <v>48570</v>
      </c>
      <c r="J13" s="52">
        <v>-24955</v>
      </c>
      <c r="L13" s="52">
        <v>0</v>
      </c>
      <c r="N13" s="52">
        <f>SUM(B13:L13)</f>
        <v>1762845</v>
      </c>
    </row>
    <row r="14" spans="1:14" ht="20.100000000000001" customHeight="1" x14ac:dyDescent="0.2">
      <c r="A14" s="55" t="s">
        <v>137</v>
      </c>
      <c r="B14" s="52">
        <v>0</v>
      </c>
      <c r="D14" s="52">
        <v>0</v>
      </c>
      <c r="F14" s="52">
        <v>0</v>
      </c>
      <c r="H14" s="52">
        <v>0</v>
      </c>
      <c r="J14" s="52">
        <v>-170</v>
      </c>
      <c r="L14" s="52">
        <v>0</v>
      </c>
      <c r="N14" s="52">
        <f>SUM(B14:L14)</f>
        <v>-170</v>
      </c>
    </row>
    <row r="15" spans="1:14" ht="20.100000000000001" customHeight="1" x14ac:dyDescent="0.2">
      <c r="A15" s="30" t="s">
        <v>229</v>
      </c>
      <c r="B15" s="138">
        <f>+B14</f>
        <v>0</v>
      </c>
      <c r="D15" s="138">
        <f>+D14</f>
        <v>0</v>
      </c>
      <c r="F15" s="138">
        <f>+F14</f>
        <v>0</v>
      </c>
      <c r="H15" s="138">
        <f>+H14</f>
        <v>0</v>
      </c>
      <c r="J15" s="138">
        <f>+J14</f>
        <v>-170</v>
      </c>
      <c r="L15" s="138">
        <f>+L14</f>
        <v>0</v>
      </c>
      <c r="N15" s="138">
        <f>SUM(B15:J15)</f>
        <v>-170</v>
      </c>
    </row>
    <row r="16" spans="1:14" ht="20.100000000000001" customHeight="1" thickBot="1" x14ac:dyDescent="0.25">
      <c r="A16" s="30" t="s">
        <v>136</v>
      </c>
      <c r="B16" s="139">
        <f>+B13+B15</f>
        <v>927099</v>
      </c>
      <c r="D16" s="139">
        <f>+D13+D15</f>
        <v>799228</v>
      </c>
      <c r="F16" s="139">
        <f>+F13+F15</f>
        <v>12903</v>
      </c>
      <c r="H16" s="139">
        <f>+H13+H15</f>
        <v>48570</v>
      </c>
      <c r="J16" s="139">
        <f>+J13+J15</f>
        <v>-25125</v>
      </c>
      <c r="L16" s="139">
        <f>+L13+L15</f>
        <v>0</v>
      </c>
      <c r="N16" s="139">
        <f>+N13+N15</f>
        <v>1762675</v>
      </c>
    </row>
    <row r="17" spans="1:15" ht="18" customHeight="1" thickTop="1" x14ac:dyDescent="0.2">
      <c r="A17" s="30"/>
      <c r="I17" s="62"/>
    </row>
    <row r="18" spans="1:15" ht="20.100000000000001" customHeight="1" x14ac:dyDescent="0.2">
      <c r="A18" s="30" t="s">
        <v>163</v>
      </c>
      <c r="B18" s="52">
        <v>927099</v>
      </c>
      <c r="D18" s="52">
        <v>799228</v>
      </c>
      <c r="F18" s="52">
        <v>12903</v>
      </c>
      <c r="H18" s="52">
        <v>51847</v>
      </c>
      <c r="J18" s="52">
        <v>37325</v>
      </c>
      <c r="L18" s="52">
        <v>4637</v>
      </c>
      <c r="N18" s="52">
        <f>SUM(B18:L18)</f>
        <v>1833039</v>
      </c>
    </row>
    <row r="19" spans="1:15" ht="20.100000000000001" customHeight="1" x14ac:dyDescent="0.2">
      <c r="A19" s="55" t="s">
        <v>99</v>
      </c>
      <c r="B19" s="137">
        <v>0</v>
      </c>
      <c r="D19" s="137">
        <v>0</v>
      </c>
      <c r="F19" s="137">
        <v>0</v>
      </c>
      <c r="H19" s="137">
        <v>0</v>
      </c>
      <c r="J19" s="137">
        <v>112738</v>
      </c>
      <c r="L19" s="137">
        <v>0</v>
      </c>
      <c r="N19" s="52">
        <f>SUM(B19:L19)</f>
        <v>112738</v>
      </c>
    </row>
    <row r="20" spans="1:15" ht="20.100000000000001" customHeight="1" x14ac:dyDescent="0.2">
      <c r="A20" s="30" t="s">
        <v>229</v>
      </c>
      <c r="B20" s="52">
        <f>SUM(B19)</f>
        <v>0</v>
      </c>
      <c r="D20" s="52">
        <f>SUM(D19)</f>
        <v>0</v>
      </c>
      <c r="F20" s="52">
        <f>SUM(F19)</f>
        <v>0</v>
      </c>
      <c r="H20" s="52">
        <f>SUM(H19)</f>
        <v>0</v>
      </c>
      <c r="J20" s="52">
        <f>SUM(J19)</f>
        <v>112738</v>
      </c>
      <c r="L20" s="52">
        <f>SUM(L19)</f>
        <v>0</v>
      </c>
      <c r="N20" s="138">
        <f>SUM(N19)</f>
        <v>112738</v>
      </c>
    </row>
    <row r="21" spans="1:15" ht="20.100000000000001" customHeight="1" thickBot="1" x14ac:dyDescent="0.25">
      <c r="A21" s="30" t="s">
        <v>164</v>
      </c>
      <c r="B21" s="139">
        <f>SUM(B20,B18)</f>
        <v>927099</v>
      </c>
      <c r="D21" s="139">
        <f>SUM(D20,D18)</f>
        <v>799228</v>
      </c>
      <c r="F21" s="139">
        <f>SUM(F20,F18)</f>
        <v>12903</v>
      </c>
      <c r="H21" s="139">
        <f>SUM(H20,H18)</f>
        <v>51847</v>
      </c>
      <c r="J21" s="139">
        <f>SUM(J20,J18)</f>
        <v>150063</v>
      </c>
      <c r="L21" s="139">
        <f>SUM(L20,L18)</f>
        <v>4637</v>
      </c>
      <c r="N21" s="139">
        <f>SUM(N20,N18)</f>
        <v>1945777</v>
      </c>
      <c r="O21" s="52"/>
    </row>
    <row r="22" spans="1:15" ht="18" customHeight="1" thickTop="1" x14ac:dyDescent="0.2"/>
  </sheetData>
  <mergeCells count="2">
    <mergeCell ref="B6:N6"/>
    <mergeCell ref="H7:J7"/>
  </mergeCells>
  <pageMargins left="0.78" right="0.39370078740157499" top="0.98425196850393704" bottom="0.47244094488188998" header="0.511811023622047" footer="0.511811023622047"/>
  <pageSetup paperSize="9" scale="92" firstPageNumber="1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D8606-FF9F-4466-92D4-28746FF2F09C}">
  <dimension ref="A1:J47"/>
  <sheetViews>
    <sheetView view="pageBreakPreview" zoomScaleNormal="100" zoomScaleSheetLayoutView="100" workbookViewId="0">
      <selection activeCell="A11" sqref="A11"/>
    </sheetView>
  </sheetViews>
  <sheetFormatPr defaultColWidth="9.28515625" defaultRowHeight="17.850000000000001" customHeight="1" x14ac:dyDescent="0.2"/>
  <cols>
    <col min="1" max="1" width="55.7109375" style="27" bestFit="1" customWidth="1"/>
    <col min="2" max="2" width="10.7109375" style="27" customWidth="1"/>
    <col min="3" max="3" width="1" style="28" customWidth="1"/>
    <col min="4" max="4" width="10.7109375" style="27" customWidth="1"/>
    <col min="5" max="5" width="1" style="27" customWidth="1"/>
    <col min="6" max="6" width="10.7109375" style="27" customWidth="1"/>
    <col min="7" max="7" width="1" style="27" customWidth="1"/>
    <col min="8" max="8" width="11.5703125" style="27" bestFit="1" customWidth="1"/>
    <col min="9" max="9" width="9.28515625" style="27"/>
    <col min="10" max="10" width="9.5703125" style="27" bestFit="1" customWidth="1"/>
    <col min="11" max="16384" width="9.28515625" style="27"/>
  </cols>
  <sheetData>
    <row r="1" spans="1:10" ht="17.850000000000001" customHeight="1" x14ac:dyDescent="0.2">
      <c r="A1" s="26" t="s">
        <v>0</v>
      </c>
      <c r="H1" s="29"/>
    </row>
    <row r="2" spans="1:10" ht="17.850000000000001" customHeight="1" x14ac:dyDescent="0.2">
      <c r="A2" s="26" t="s">
        <v>102</v>
      </c>
    </row>
    <row r="3" spans="1:10" ht="17.850000000000001" customHeight="1" x14ac:dyDescent="0.2">
      <c r="A3" s="30" t="s">
        <v>134</v>
      </c>
    </row>
    <row r="4" spans="1:10" ht="17.850000000000001" customHeight="1" x14ac:dyDescent="0.2">
      <c r="A4" s="26"/>
    </row>
    <row r="5" spans="1:10" ht="17.850000000000001" customHeight="1" x14ac:dyDescent="0.2">
      <c r="B5" s="170" t="s">
        <v>1</v>
      </c>
      <c r="C5" s="170"/>
      <c r="D5" s="170"/>
      <c r="E5" s="170"/>
      <c r="F5" s="170"/>
      <c r="G5" s="170"/>
      <c r="H5" s="170"/>
    </row>
    <row r="6" spans="1:10" ht="17.850000000000001" customHeight="1" x14ac:dyDescent="0.2">
      <c r="A6" s="31"/>
      <c r="B6" s="32" t="s">
        <v>2</v>
      </c>
      <c r="C6" s="33"/>
      <c r="D6" s="32"/>
      <c r="F6" s="170" t="s">
        <v>3</v>
      </c>
      <c r="G6" s="170"/>
      <c r="H6" s="170"/>
    </row>
    <row r="7" spans="1:10" ht="17.850000000000001" customHeight="1" x14ac:dyDescent="0.2">
      <c r="A7" s="31"/>
      <c r="B7" s="34" t="s">
        <v>159</v>
      </c>
      <c r="C7" s="35"/>
      <c r="D7" s="34" t="s">
        <v>55</v>
      </c>
      <c r="E7" s="36"/>
      <c r="F7" s="34" t="s">
        <v>159</v>
      </c>
      <c r="G7" s="35"/>
      <c r="H7" s="34" t="s">
        <v>55</v>
      </c>
    </row>
    <row r="8" spans="1:10" ht="10.15" customHeight="1" x14ac:dyDescent="0.2">
      <c r="A8" s="31"/>
      <c r="B8" s="36"/>
      <c r="C8" s="37"/>
      <c r="D8" s="36"/>
      <c r="E8" s="36"/>
      <c r="F8" s="36"/>
      <c r="G8" s="36"/>
      <c r="H8" s="36"/>
    </row>
    <row r="9" spans="1:10" ht="20.100000000000001" customHeight="1" x14ac:dyDescent="0.2">
      <c r="A9" s="26" t="s">
        <v>103</v>
      </c>
      <c r="B9" s="48"/>
      <c r="C9" s="49"/>
      <c r="D9" s="48"/>
      <c r="E9" s="48"/>
      <c r="F9" s="21"/>
      <c r="G9" s="48"/>
      <c r="H9" s="21"/>
    </row>
    <row r="10" spans="1:10" ht="20.100000000000001" customHeight="1" x14ac:dyDescent="0.2">
      <c r="A10" s="27" t="s">
        <v>68</v>
      </c>
      <c r="B10" s="42">
        <v>85066</v>
      </c>
      <c r="C10" s="42"/>
      <c r="D10" s="42">
        <v>3071</v>
      </c>
      <c r="E10" s="42"/>
      <c r="F10" s="42">
        <v>112738</v>
      </c>
      <c r="G10" s="42"/>
      <c r="H10" s="42">
        <v>-170</v>
      </c>
      <c r="I10" s="146"/>
      <c r="J10" s="115"/>
    </row>
    <row r="11" spans="1:10" ht="20.100000000000001" customHeight="1" x14ac:dyDescent="0.2">
      <c r="A11" s="26" t="s">
        <v>172</v>
      </c>
      <c r="B11" s="42"/>
      <c r="C11" s="43"/>
      <c r="D11" s="42"/>
      <c r="E11" s="42"/>
      <c r="F11" s="42"/>
      <c r="G11" s="42"/>
      <c r="H11" s="42"/>
    </row>
    <row r="12" spans="1:10" s="1" customFormat="1" ht="20.100000000000001" customHeight="1" x14ac:dyDescent="0.2">
      <c r="A12" s="50" t="s">
        <v>189</v>
      </c>
      <c r="B12" s="42">
        <v>27847</v>
      </c>
      <c r="C12" s="42"/>
      <c r="D12" s="42">
        <v>14641</v>
      </c>
      <c r="E12" s="42"/>
      <c r="F12" s="42">
        <v>2200</v>
      </c>
      <c r="G12" s="42"/>
      <c r="H12" s="42">
        <v>0</v>
      </c>
    </row>
    <row r="13" spans="1:10" ht="20.100000000000001" customHeight="1" x14ac:dyDescent="0.2">
      <c r="A13" s="50" t="s">
        <v>105</v>
      </c>
      <c r="B13" s="42">
        <v>65833</v>
      </c>
      <c r="C13" s="42"/>
      <c r="D13" s="42">
        <v>67035</v>
      </c>
      <c r="E13" s="42"/>
      <c r="F13" s="42">
        <v>20005</v>
      </c>
      <c r="G13" s="42"/>
      <c r="H13" s="42">
        <v>22236</v>
      </c>
    </row>
    <row r="14" spans="1:10" ht="20.100000000000001" customHeight="1" x14ac:dyDescent="0.2">
      <c r="A14" s="50" t="s">
        <v>106</v>
      </c>
      <c r="B14" s="42">
        <v>-1389</v>
      </c>
      <c r="C14" s="42"/>
      <c r="D14" s="42">
        <v>-1237</v>
      </c>
      <c r="E14" s="42"/>
      <c r="F14" s="42">
        <v>0</v>
      </c>
      <c r="G14" s="42"/>
      <c r="H14" s="42">
        <v>1584</v>
      </c>
    </row>
    <row r="15" spans="1:10" ht="20.100000000000001" customHeight="1" x14ac:dyDescent="0.2">
      <c r="A15" s="50" t="s">
        <v>107</v>
      </c>
      <c r="B15" s="42">
        <v>0</v>
      </c>
      <c r="C15" s="42"/>
      <c r="D15" s="42">
        <v>-2219</v>
      </c>
      <c r="E15" s="42"/>
      <c r="F15" s="42">
        <v>0</v>
      </c>
      <c r="G15" s="42"/>
      <c r="H15" s="42">
        <v>0</v>
      </c>
    </row>
    <row r="16" spans="1:10" ht="20.100000000000001" customHeight="1" x14ac:dyDescent="0.2">
      <c r="A16" s="50" t="s">
        <v>108</v>
      </c>
      <c r="B16" s="42">
        <v>-47</v>
      </c>
      <c r="C16" s="42"/>
      <c r="D16" s="42">
        <v>-3</v>
      </c>
      <c r="E16" s="42"/>
      <c r="F16" s="42">
        <v>-47</v>
      </c>
      <c r="G16" s="42"/>
      <c r="H16" s="42">
        <v>0</v>
      </c>
    </row>
    <row r="17" spans="1:10" ht="20.100000000000001" customHeight="1" x14ac:dyDescent="0.2">
      <c r="A17" s="50" t="s">
        <v>109</v>
      </c>
      <c r="B17" s="42">
        <v>2730</v>
      </c>
      <c r="C17" s="42"/>
      <c r="D17" s="42">
        <v>1563</v>
      </c>
      <c r="E17" s="42"/>
      <c r="F17" s="42">
        <v>0</v>
      </c>
      <c r="G17" s="42"/>
      <c r="H17" s="42">
        <v>0</v>
      </c>
    </row>
    <row r="18" spans="1:10" ht="20.100000000000001" customHeight="1" x14ac:dyDescent="0.2">
      <c r="A18" s="50" t="s">
        <v>110</v>
      </c>
      <c r="B18" s="42">
        <v>0</v>
      </c>
      <c r="C18" s="42"/>
      <c r="D18" s="42">
        <v>7</v>
      </c>
      <c r="E18" s="42"/>
      <c r="F18" s="42">
        <v>0</v>
      </c>
      <c r="G18" s="42"/>
      <c r="H18" s="42">
        <v>7</v>
      </c>
    </row>
    <row r="19" spans="1:10" s="1" customFormat="1" ht="20.100000000000001" customHeight="1" x14ac:dyDescent="0.2">
      <c r="A19" s="50" t="s">
        <v>111</v>
      </c>
      <c r="B19" s="42">
        <v>17231</v>
      </c>
      <c r="C19" s="42"/>
      <c r="D19" s="42">
        <v>16119</v>
      </c>
      <c r="E19" s="42"/>
      <c r="F19" s="42">
        <v>0</v>
      </c>
      <c r="G19" s="42"/>
      <c r="H19" s="42">
        <v>0</v>
      </c>
    </row>
    <row r="20" spans="1:10" s="1" customFormat="1" ht="20.100000000000001" customHeight="1" x14ac:dyDescent="0.2">
      <c r="A20" s="50" t="s">
        <v>142</v>
      </c>
      <c r="B20" s="1">
        <v>-118</v>
      </c>
      <c r="C20" s="42"/>
      <c r="D20" s="42">
        <v>-387</v>
      </c>
      <c r="E20" s="42"/>
      <c r="F20" s="42">
        <v>-5651</v>
      </c>
      <c r="G20" s="42"/>
      <c r="H20" s="42">
        <v>-1300</v>
      </c>
    </row>
    <row r="21" spans="1:10" s="1" customFormat="1" ht="20.100000000000001" customHeight="1" x14ac:dyDescent="0.2">
      <c r="A21" s="50" t="s">
        <v>202</v>
      </c>
      <c r="B21" s="42">
        <v>4908</v>
      </c>
      <c r="C21" s="42"/>
      <c r="D21" s="42">
        <v>58718</v>
      </c>
      <c r="E21" s="42"/>
      <c r="F21" s="42">
        <v>8930</v>
      </c>
      <c r="G21" s="42"/>
      <c r="H21" s="42">
        <v>48359</v>
      </c>
    </row>
    <row r="22" spans="1:10" s="1" customFormat="1" ht="20.100000000000001" customHeight="1" x14ac:dyDescent="0.2">
      <c r="A22" s="50" t="s">
        <v>112</v>
      </c>
      <c r="B22" s="42">
        <v>2720</v>
      </c>
      <c r="C22" s="42"/>
      <c r="D22" s="42">
        <v>2619</v>
      </c>
      <c r="E22" s="42"/>
      <c r="F22" s="42">
        <v>2495</v>
      </c>
      <c r="G22" s="42"/>
      <c r="H22" s="42">
        <v>2228</v>
      </c>
    </row>
    <row r="23" spans="1:10" s="1" customFormat="1" ht="20.100000000000001" customHeight="1" x14ac:dyDescent="0.2">
      <c r="A23" s="50" t="s">
        <v>207</v>
      </c>
      <c r="B23" s="42">
        <v>0</v>
      </c>
      <c r="C23" s="42"/>
      <c r="D23" s="42">
        <v>0</v>
      </c>
      <c r="E23" s="42"/>
      <c r="F23" s="42">
        <v>-126147</v>
      </c>
      <c r="G23" s="42"/>
      <c r="H23" s="42">
        <v>0</v>
      </c>
    </row>
    <row r="24" spans="1:10" s="1" customFormat="1" ht="20.100000000000001" customHeight="1" x14ac:dyDescent="0.2">
      <c r="A24" s="50" t="s">
        <v>113</v>
      </c>
      <c r="B24" s="42">
        <v>-104</v>
      </c>
      <c r="C24" s="42"/>
      <c r="D24" s="42">
        <v>-51</v>
      </c>
      <c r="E24" s="42"/>
      <c r="F24" s="42">
        <v>-1443</v>
      </c>
      <c r="G24" s="42"/>
      <c r="H24" s="42">
        <v>-1384</v>
      </c>
    </row>
    <row r="25" spans="1:10" s="1" customFormat="1" ht="20.100000000000001" customHeight="1" x14ac:dyDescent="0.2">
      <c r="A25" s="50" t="s">
        <v>114</v>
      </c>
      <c r="B25" s="42">
        <v>58557</v>
      </c>
      <c r="C25" s="42"/>
      <c r="D25" s="42">
        <v>55146</v>
      </c>
      <c r="E25" s="42"/>
      <c r="F25" s="42">
        <v>14721</v>
      </c>
      <c r="G25" s="42"/>
      <c r="H25" s="42">
        <v>13030</v>
      </c>
    </row>
    <row r="26" spans="1:10" s="1" customFormat="1" ht="20.100000000000001" customHeight="1" x14ac:dyDescent="0.2">
      <c r="A26" s="50" t="s">
        <v>138</v>
      </c>
      <c r="B26" s="140">
        <v>0</v>
      </c>
      <c r="C26" s="42"/>
      <c r="D26" s="140">
        <v>-563</v>
      </c>
      <c r="E26" s="42"/>
      <c r="F26" s="140">
        <v>0</v>
      </c>
      <c r="G26" s="42"/>
      <c r="H26" s="140">
        <v>-504</v>
      </c>
    </row>
    <row r="27" spans="1:10" s="1" customFormat="1" ht="20.100000000000001" customHeight="1" x14ac:dyDescent="0.2">
      <c r="A27" s="26" t="s">
        <v>115</v>
      </c>
      <c r="B27" s="115"/>
      <c r="C27" s="115"/>
      <c r="D27" s="42"/>
      <c r="E27" s="42"/>
      <c r="F27" s="42"/>
      <c r="G27" s="42"/>
      <c r="H27" s="42"/>
    </row>
    <row r="28" spans="1:10" s="1" customFormat="1" ht="20.100000000000001" customHeight="1" x14ac:dyDescent="0.2">
      <c r="A28" s="26" t="s">
        <v>116</v>
      </c>
      <c r="B28" s="42">
        <f>SUM(B10:B27)</f>
        <v>263234</v>
      </c>
      <c r="C28" s="43"/>
      <c r="D28" s="42">
        <f>SUM(D10:D27)</f>
        <v>214459</v>
      </c>
      <c r="E28" s="42"/>
      <c r="F28" s="42">
        <f>SUM(F10:F27)</f>
        <v>27801</v>
      </c>
      <c r="G28" s="42"/>
      <c r="H28" s="42">
        <f>SUM(H10:H27)</f>
        <v>84086</v>
      </c>
    </row>
    <row r="29" spans="1:10" s="1" customFormat="1" ht="20.100000000000001" customHeight="1" x14ac:dyDescent="0.2">
      <c r="A29" s="26" t="s">
        <v>117</v>
      </c>
      <c r="B29" s="42"/>
      <c r="C29" s="42"/>
      <c r="D29" s="42"/>
      <c r="E29" s="42"/>
      <c r="F29" s="42"/>
      <c r="G29" s="42"/>
      <c r="H29" s="42"/>
    </row>
    <row r="30" spans="1:10" s="153" customFormat="1" ht="20.100000000000001" customHeight="1" x14ac:dyDescent="0.2">
      <c r="A30" s="51" t="s">
        <v>145</v>
      </c>
      <c r="B30" s="42">
        <v>103564</v>
      </c>
      <c r="C30" s="43"/>
      <c r="D30" s="42">
        <v>289564</v>
      </c>
      <c r="E30" s="42"/>
      <c r="F30" s="42">
        <v>-143792</v>
      </c>
      <c r="G30" s="42"/>
      <c r="H30" s="42">
        <v>93948</v>
      </c>
      <c r="I30" s="1"/>
      <c r="J30" s="1"/>
    </row>
    <row r="31" spans="1:10" s="1" customFormat="1" ht="20.100000000000001" customHeight="1" x14ac:dyDescent="0.2">
      <c r="A31" s="51" t="s">
        <v>118</v>
      </c>
      <c r="B31" s="42">
        <v>133205</v>
      </c>
      <c r="C31" s="43"/>
      <c r="D31" s="42">
        <v>-54240</v>
      </c>
      <c r="E31" s="42"/>
      <c r="F31" s="42">
        <v>116033</v>
      </c>
      <c r="G31" s="42"/>
      <c r="H31" s="42">
        <v>-200667</v>
      </c>
    </row>
    <row r="32" spans="1:10" s="1" customFormat="1" ht="20.100000000000001" customHeight="1" x14ac:dyDescent="0.2">
      <c r="A32" s="51" t="s">
        <v>119</v>
      </c>
      <c r="B32" s="42">
        <v>-168</v>
      </c>
      <c r="C32" s="43"/>
      <c r="D32" s="42">
        <v>3547</v>
      </c>
      <c r="E32" s="42"/>
      <c r="F32" s="42">
        <v>0</v>
      </c>
      <c r="G32" s="42"/>
      <c r="H32" s="42">
        <v>0</v>
      </c>
    </row>
    <row r="33" spans="1:10" s="153" customFormat="1" ht="20.100000000000001" customHeight="1" x14ac:dyDescent="0.2">
      <c r="A33" s="51" t="s">
        <v>12</v>
      </c>
      <c r="B33" s="42">
        <v>-5555</v>
      </c>
      <c r="C33" s="43"/>
      <c r="D33" s="42">
        <v>-1535</v>
      </c>
      <c r="E33" s="42"/>
      <c r="F33" s="42">
        <v>-3289</v>
      </c>
      <c r="G33" s="42"/>
      <c r="H33" s="42">
        <v>-5473</v>
      </c>
      <c r="I33" s="1"/>
      <c r="J33" s="1"/>
    </row>
    <row r="34" spans="1:10" s="1" customFormat="1" ht="20.100000000000001" customHeight="1" x14ac:dyDescent="0.2">
      <c r="A34" s="51" t="s">
        <v>18</v>
      </c>
      <c r="B34" s="42">
        <v>27</v>
      </c>
      <c r="C34" s="43"/>
      <c r="D34" s="42">
        <v>-770</v>
      </c>
      <c r="E34" s="42"/>
      <c r="F34" s="42">
        <v>-22</v>
      </c>
      <c r="G34" s="42"/>
      <c r="H34" s="42">
        <v>-1291</v>
      </c>
    </row>
    <row r="35" spans="1:10" s="1" customFormat="1" ht="20.100000000000001" customHeight="1" x14ac:dyDescent="0.2">
      <c r="A35" s="26" t="s">
        <v>120</v>
      </c>
      <c r="B35" s="115"/>
      <c r="C35" s="117"/>
      <c r="D35" s="42"/>
      <c r="E35" s="42"/>
      <c r="F35" s="42"/>
      <c r="G35" s="42"/>
      <c r="H35" s="42"/>
    </row>
    <row r="36" spans="1:10" s="1" customFormat="1" ht="20.100000000000001" customHeight="1" x14ac:dyDescent="0.2">
      <c r="A36" s="51" t="s">
        <v>152</v>
      </c>
      <c r="B36" s="42">
        <v>36554</v>
      </c>
      <c r="C36" s="43"/>
      <c r="D36" s="42">
        <v>-5900</v>
      </c>
      <c r="E36" s="42"/>
      <c r="F36" s="42">
        <v>4562</v>
      </c>
      <c r="G36" s="42"/>
      <c r="H36" s="42">
        <v>91109</v>
      </c>
    </row>
    <row r="37" spans="1:10" s="1" customFormat="1" ht="20.100000000000001" customHeight="1" x14ac:dyDescent="0.2">
      <c r="A37" s="51" t="s">
        <v>31</v>
      </c>
      <c r="B37" s="42">
        <v>-16959</v>
      </c>
      <c r="C37" s="43"/>
      <c r="D37" s="42">
        <v>3835</v>
      </c>
      <c r="E37" s="42"/>
      <c r="F37" s="42">
        <v>208</v>
      </c>
      <c r="G37" s="42"/>
      <c r="H37" s="42">
        <v>9216</v>
      </c>
    </row>
    <row r="38" spans="1:10" s="1" customFormat="1" ht="20.100000000000001" customHeight="1" x14ac:dyDescent="0.2">
      <c r="A38" s="51" t="s">
        <v>173</v>
      </c>
      <c r="B38" s="42">
        <v>-933</v>
      </c>
      <c r="C38" s="43"/>
      <c r="D38" s="42">
        <v>-2554</v>
      </c>
      <c r="E38" s="42"/>
      <c r="F38" s="42">
        <v>-933</v>
      </c>
      <c r="G38" s="42"/>
      <c r="H38" s="42">
        <v>-2106</v>
      </c>
    </row>
    <row r="39" spans="1:10" s="1" customFormat="1" ht="20.100000000000001" customHeight="1" x14ac:dyDescent="0.2">
      <c r="A39" s="26" t="s">
        <v>121</v>
      </c>
      <c r="B39" s="141">
        <f>SUM(B28:B38)</f>
        <v>512969</v>
      </c>
      <c r="C39" s="43"/>
      <c r="D39" s="141">
        <f>SUM(D28:D38)</f>
        <v>446406</v>
      </c>
      <c r="E39" s="42"/>
      <c r="F39" s="141">
        <f>SUM(F28:F38)</f>
        <v>568</v>
      </c>
      <c r="G39" s="42"/>
      <c r="H39" s="141">
        <f>SUM(H28:H38)</f>
        <v>68822</v>
      </c>
    </row>
    <row r="40" spans="1:10" s="1" customFormat="1" ht="20.100000000000001" customHeight="1" x14ac:dyDescent="0.2">
      <c r="A40" s="50" t="s">
        <v>174</v>
      </c>
      <c r="B40" s="42">
        <v>-22383</v>
      </c>
      <c r="C40" s="43"/>
      <c r="D40" s="42">
        <v>-33771</v>
      </c>
      <c r="E40" s="42"/>
      <c r="F40" s="142">
        <v>-107</v>
      </c>
      <c r="G40" s="42"/>
      <c r="H40" s="142">
        <v>-896</v>
      </c>
    </row>
    <row r="41" spans="1:10" s="1" customFormat="1" ht="20.100000000000001" customHeight="1" x14ac:dyDescent="0.2">
      <c r="A41" s="26" t="s">
        <v>122</v>
      </c>
      <c r="B41" s="143">
        <f>B39+B40</f>
        <v>490586</v>
      </c>
      <c r="C41" s="43"/>
      <c r="D41" s="143">
        <f>D39+D40</f>
        <v>412635</v>
      </c>
      <c r="E41" s="42"/>
      <c r="F41" s="143">
        <f>F39+F40</f>
        <v>461</v>
      </c>
      <c r="G41" s="42"/>
      <c r="H41" s="143">
        <f>H39+H40</f>
        <v>67926</v>
      </c>
    </row>
    <row r="42" spans="1:10" s="1" customFormat="1" ht="15.6" customHeight="1" x14ac:dyDescent="0.2">
      <c r="A42" s="26"/>
      <c r="B42" s="42"/>
      <c r="C42" s="43"/>
      <c r="D42" s="42"/>
      <c r="E42" s="42"/>
      <c r="F42" s="42"/>
      <c r="G42" s="42"/>
      <c r="H42" s="42"/>
    </row>
    <row r="43" spans="1:10" s="1" customFormat="1" ht="15.6" customHeight="1" x14ac:dyDescent="0.2">
      <c r="A43" s="26"/>
      <c r="B43" s="42"/>
      <c r="C43" s="43"/>
      <c r="D43" s="42"/>
      <c r="E43" s="42"/>
      <c r="F43" s="42"/>
      <c r="G43" s="42"/>
      <c r="H43" s="42"/>
    </row>
    <row r="44" spans="1:10" s="1" customFormat="1" ht="15.6" customHeight="1" x14ac:dyDescent="0.2">
      <c r="A44" s="26"/>
      <c r="B44" s="42"/>
      <c r="C44" s="43"/>
      <c r="D44" s="42"/>
      <c r="E44" s="42"/>
      <c r="F44" s="42"/>
      <c r="G44" s="42"/>
      <c r="H44" s="42"/>
    </row>
    <row r="45" spans="1:10" s="1" customFormat="1" ht="15.6" customHeight="1" x14ac:dyDescent="0.2">
      <c r="A45" s="26"/>
      <c r="B45" s="42"/>
      <c r="C45" s="43"/>
      <c r="D45" s="42"/>
      <c r="E45" s="42"/>
      <c r="F45" s="42"/>
      <c r="G45" s="42"/>
      <c r="H45" s="42"/>
    </row>
    <row r="46" spans="1:10" s="1" customFormat="1" ht="15" customHeight="1" x14ac:dyDescent="0.2">
      <c r="A46" s="26"/>
      <c r="B46" s="42"/>
      <c r="C46" s="43"/>
      <c r="D46" s="42"/>
      <c r="E46" s="42"/>
      <c r="F46" s="42"/>
      <c r="G46" s="42"/>
      <c r="H46" s="42"/>
    </row>
    <row r="47" spans="1:10" s="1" customFormat="1" ht="17.850000000000001" customHeight="1" x14ac:dyDescent="0.2">
      <c r="A47" s="27"/>
      <c r="B47" s="27"/>
      <c r="C47" s="28"/>
      <c r="D47" s="27"/>
      <c r="E47" s="27"/>
      <c r="F47" s="27"/>
      <c r="G47" s="27"/>
      <c r="H47" s="27"/>
    </row>
  </sheetData>
  <mergeCells count="2">
    <mergeCell ref="B5:H5"/>
    <mergeCell ref="F6:H6"/>
  </mergeCells>
  <pageMargins left="0.78" right="0.39370078740157499" top="0.7" bottom="0.47244094488188998" header="0.511811023622047" footer="0.511811023622047"/>
  <pageSetup paperSize="9" scale="90" firstPageNumber="11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72C7-6FCA-4F9B-98F1-C0C743A93979}">
  <dimension ref="A1:K54"/>
  <sheetViews>
    <sheetView view="pageBreakPreview" zoomScale="80" zoomScaleNormal="100" zoomScaleSheetLayoutView="80" workbookViewId="0">
      <selection activeCell="A11" sqref="A11"/>
    </sheetView>
  </sheetViews>
  <sheetFormatPr defaultColWidth="9.28515625" defaultRowHeight="15.6" customHeight="1" x14ac:dyDescent="0.2"/>
  <cols>
    <col min="1" max="1" width="3.7109375" style="27" customWidth="1"/>
    <col min="2" max="2" width="49.7109375" style="27" customWidth="1"/>
    <col min="3" max="3" width="10.7109375" style="27" customWidth="1"/>
    <col min="4" max="4" width="0.7109375" style="28" customWidth="1"/>
    <col min="5" max="5" width="10.7109375" style="27" customWidth="1"/>
    <col min="6" max="6" width="0.7109375" style="27" customWidth="1"/>
    <col min="7" max="7" width="10.28515625" style="27" customWidth="1"/>
    <col min="8" max="8" width="0.7109375" style="27" customWidth="1"/>
    <col min="9" max="9" width="10.5703125" style="27" customWidth="1"/>
    <col min="10" max="16384" width="9.28515625" style="27"/>
  </cols>
  <sheetData>
    <row r="1" spans="1:9" ht="15.6" customHeight="1" x14ac:dyDescent="0.2">
      <c r="A1" s="26" t="s">
        <v>0</v>
      </c>
      <c r="B1" s="26"/>
      <c r="I1" s="29"/>
    </row>
    <row r="2" spans="1:9" ht="15.6" customHeight="1" x14ac:dyDescent="0.2">
      <c r="A2" s="26" t="s">
        <v>123</v>
      </c>
      <c r="B2" s="26"/>
    </row>
    <row r="3" spans="1:9" ht="15.6" customHeight="1" x14ac:dyDescent="0.2">
      <c r="A3" s="30" t="s">
        <v>134</v>
      </c>
      <c r="B3" s="26"/>
    </row>
    <row r="4" spans="1:9" ht="15.6" customHeight="1" x14ac:dyDescent="0.2">
      <c r="A4" s="26"/>
      <c r="B4" s="26"/>
    </row>
    <row r="5" spans="1:9" ht="15.6" customHeight="1" x14ac:dyDescent="0.2">
      <c r="C5" s="170" t="s">
        <v>1</v>
      </c>
      <c r="D5" s="170"/>
      <c r="E5" s="170"/>
      <c r="F5" s="170"/>
      <c r="G5" s="170"/>
      <c r="H5" s="170"/>
      <c r="I5" s="170"/>
    </row>
    <row r="6" spans="1:9" ht="15.6" customHeight="1" x14ac:dyDescent="0.2">
      <c r="A6" s="31"/>
      <c r="B6" s="31"/>
      <c r="C6" s="32" t="s">
        <v>2</v>
      </c>
      <c r="D6" s="33"/>
      <c r="E6" s="32"/>
      <c r="G6" s="170" t="s">
        <v>3</v>
      </c>
      <c r="H6" s="170"/>
      <c r="I6" s="170"/>
    </row>
    <row r="7" spans="1:9" ht="15.6" customHeight="1" x14ac:dyDescent="0.2">
      <c r="A7" s="31"/>
      <c r="B7" s="31"/>
      <c r="C7" s="34" t="s">
        <v>159</v>
      </c>
      <c r="D7" s="35"/>
      <c r="E7" s="34" t="s">
        <v>55</v>
      </c>
      <c r="F7" s="36"/>
      <c r="G7" s="34" t="s">
        <v>159</v>
      </c>
      <c r="H7" s="35"/>
      <c r="I7" s="34" t="s">
        <v>55</v>
      </c>
    </row>
    <row r="8" spans="1:9" ht="6.6" customHeight="1" x14ac:dyDescent="0.2">
      <c r="A8" s="31"/>
      <c r="B8" s="31"/>
      <c r="C8" s="36"/>
      <c r="D8" s="37"/>
      <c r="E8" s="36"/>
      <c r="F8" s="36"/>
      <c r="G8" s="36"/>
      <c r="H8" s="36"/>
      <c r="I8" s="36"/>
    </row>
    <row r="9" spans="1:9" ht="20.100000000000001" customHeight="1" x14ac:dyDescent="0.2">
      <c r="A9" s="26" t="s">
        <v>124</v>
      </c>
      <c r="B9" s="26"/>
      <c r="C9" s="38"/>
      <c r="D9" s="39"/>
      <c r="E9" s="38"/>
      <c r="F9" s="38"/>
      <c r="G9" s="38"/>
      <c r="H9" s="38"/>
      <c r="I9" s="40"/>
    </row>
    <row r="10" spans="1:9" ht="20.100000000000001" customHeight="1" x14ac:dyDescent="0.2">
      <c r="B10" s="41" t="s">
        <v>175</v>
      </c>
      <c r="C10" s="142">
        <v>0</v>
      </c>
      <c r="D10" s="162"/>
      <c r="E10" s="142">
        <v>0</v>
      </c>
      <c r="F10" s="42"/>
      <c r="G10" s="42">
        <v>0</v>
      </c>
      <c r="H10" s="42"/>
      <c r="I10" s="42">
        <v>1750</v>
      </c>
    </row>
    <row r="11" spans="1:9" ht="20.100000000000001" customHeight="1" x14ac:dyDescent="0.2">
      <c r="B11" s="41" t="s">
        <v>216</v>
      </c>
      <c r="C11" s="142">
        <v>-60829</v>
      </c>
      <c r="D11" s="162"/>
      <c r="E11" s="142">
        <v>-47515</v>
      </c>
      <c r="F11" s="42"/>
      <c r="G11" s="42">
        <v>-20570</v>
      </c>
      <c r="H11" s="42"/>
      <c r="I11" s="42">
        <v>-18245</v>
      </c>
    </row>
    <row r="12" spans="1:9" ht="20.100000000000001" customHeight="1" x14ac:dyDescent="0.2">
      <c r="B12" s="41" t="s">
        <v>217</v>
      </c>
      <c r="C12" s="142">
        <v>-389</v>
      </c>
      <c r="D12" s="162"/>
      <c r="E12" s="142">
        <v>0</v>
      </c>
      <c r="F12" s="42"/>
      <c r="G12" s="142">
        <v>-117</v>
      </c>
      <c r="H12" s="42"/>
      <c r="I12" s="42">
        <v>0</v>
      </c>
    </row>
    <row r="13" spans="1:9" ht="20.100000000000001" customHeight="1" x14ac:dyDescent="0.2">
      <c r="B13" s="41" t="s">
        <v>218</v>
      </c>
      <c r="C13" s="42">
        <v>47</v>
      </c>
      <c r="D13" s="162"/>
      <c r="E13" s="142">
        <v>3</v>
      </c>
      <c r="F13" s="42"/>
      <c r="G13" s="42">
        <v>47</v>
      </c>
      <c r="H13" s="42"/>
      <c r="I13" s="42">
        <v>0</v>
      </c>
    </row>
    <row r="14" spans="1:9" ht="20.100000000000001" customHeight="1" x14ac:dyDescent="0.2">
      <c r="B14" s="41" t="s">
        <v>113</v>
      </c>
      <c r="C14" s="42">
        <v>94</v>
      </c>
      <c r="D14" s="43"/>
      <c r="E14" s="42">
        <v>40</v>
      </c>
      <c r="F14" s="42"/>
      <c r="G14" s="42">
        <v>87</v>
      </c>
      <c r="H14" s="42"/>
      <c r="I14" s="42">
        <v>34</v>
      </c>
    </row>
    <row r="15" spans="1:9" ht="20.100000000000001" customHeight="1" x14ac:dyDescent="0.2">
      <c r="A15" s="26" t="s">
        <v>125</v>
      </c>
      <c r="B15" s="26"/>
      <c r="C15" s="143">
        <f>SUM(C10:C14)</f>
        <v>-61077</v>
      </c>
      <c r="D15" s="43"/>
      <c r="E15" s="143">
        <f>SUM(E10:E14)</f>
        <v>-47472</v>
      </c>
      <c r="F15" s="42"/>
      <c r="G15" s="143">
        <f>SUM(G10:G14)</f>
        <v>-20553</v>
      </c>
      <c r="H15" s="42"/>
      <c r="I15" s="143">
        <f>SUM(I10:I14)</f>
        <v>-16461</v>
      </c>
    </row>
    <row r="16" spans="1:9" ht="9.6" customHeight="1" x14ac:dyDescent="0.2">
      <c r="C16" s="115"/>
      <c r="D16" s="116"/>
      <c r="E16" s="22"/>
      <c r="F16" s="116"/>
      <c r="G16" s="115"/>
      <c r="H16" s="116"/>
      <c r="I16" s="115"/>
    </row>
    <row r="17" spans="1:11" ht="20.100000000000001" customHeight="1" x14ac:dyDescent="0.2">
      <c r="A17" s="26" t="s">
        <v>126</v>
      </c>
      <c r="B17" s="26"/>
      <c r="C17" s="109"/>
      <c r="D17" s="117"/>
      <c r="E17" s="109"/>
      <c r="F17" s="115"/>
      <c r="G17" s="109"/>
      <c r="H17" s="109"/>
      <c r="I17" s="109"/>
    </row>
    <row r="18" spans="1:11" ht="20.100000000000001" customHeight="1" x14ac:dyDescent="0.2">
      <c r="B18" s="41" t="s">
        <v>114</v>
      </c>
      <c r="C18" s="42">
        <v>-57758</v>
      </c>
      <c r="D18" s="163"/>
      <c r="E18" s="42">
        <v>-54468</v>
      </c>
      <c r="F18" s="42"/>
      <c r="G18" s="42">
        <v>-13325</v>
      </c>
      <c r="H18" s="42"/>
      <c r="I18" s="42">
        <v>-12245</v>
      </c>
    </row>
    <row r="19" spans="1:11" ht="20.100000000000001" customHeight="1" x14ac:dyDescent="0.2">
      <c r="B19" s="41" t="s">
        <v>215</v>
      </c>
      <c r="C19" s="42"/>
      <c r="D19" s="163" t="e">
        <v>#DIV/0!</v>
      </c>
      <c r="E19" s="42"/>
      <c r="F19" s="163" t="e">
        <v>#DIV/0!</v>
      </c>
      <c r="G19" s="42"/>
      <c r="H19" s="163" t="e">
        <v>#DIV/0!</v>
      </c>
      <c r="I19" s="42"/>
    </row>
    <row r="20" spans="1:11" ht="20.100000000000001" customHeight="1" x14ac:dyDescent="0.2">
      <c r="B20" s="41" t="s">
        <v>176</v>
      </c>
      <c r="C20" s="42">
        <v>-324643</v>
      </c>
      <c r="D20" s="163"/>
      <c r="E20" s="42">
        <v>-273583</v>
      </c>
      <c r="F20" s="42"/>
      <c r="G20" s="42">
        <v>-3245</v>
      </c>
      <c r="H20" s="42"/>
      <c r="I20" s="42">
        <v>-54100</v>
      </c>
    </row>
    <row r="21" spans="1:11" ht="20.100000000000001" customHeight="1" x14ac:dyDescent="0.2">
      <c r="B21" s="41" t="s">
        <v>177</v>
      </c>
      <c r="C21" s="42">
        <v>0</v>
      </c>
      <c r="D21" s="163"/>
      <c r="E21" s="42">
        <v>0</v>
      </c>
      <c r="F21" s="42"/>
      <c r="G21" s="42">
        <v>29700</v>
      </c>
      <c r="H21" s="42"/>
      <c r="I21" s="42">
        <v>35000</v>
      </c>
    </row>
    <row r="22" spans="1:11" ht="20.100000000000001" customHeight="1" x14ac:dyDescent="0.2">
      <c r="B22" s="41" t="s">
        <v>178</v>
      </c>
      <c r="C22" s="42">
        <v>0</v>
      </c>
      <c r="D22" s="163"/>
      <c r="E22" s="42">
        <v>0</v>
      </c>
      <c r="F22" s="42"/>
      <c r="G22" s="42">
        <v>-12450</v>
      </c>
      <c r="H22" s="42"/>
      <c r="I22" s="42">
        <v>-19000</v>
      </c>
    </row>
    <row r="23" spans="1:11" ht="20.100000000000001" customHeight="1" x14ac:dyDescent="0.2">
      <c r="B23" s="41" t="s">
        <v>179</v>
      </c>
      <c r="C23" s="42">
        <v>-29131</v>
      </c>
      <c r="D23" s="162"/>
      <c r="E23" s="142">
        <v>-30680</v>
      </c>
      <c r="F23" s="42"/>
      <c r="G23" s="42">
        <v>0</v>
      </c>
      <c r="H23" s="42"/>
      <c r="I23" s="42">
        <v>0</v>
      </c>
    </row>
    <row r="24" spans="1:11" ht="20.100000000000001" customHeight="1" x14ac:dyDescent="0.2">
      <c r="B24" s="41" t="s">
        <v>180</v>
      </c>
      <c r="C24" s="42">
        <v>-6261</v>
      </c>
      <c r="D24" s="162"/>
      <c r="E24" s="142">
        <v>-4159</v>
      </c>
      <c r="F24" s="42"/>
      <c r="G24" s="42">
        <v>-1197</v>
      </c>
      <c r="H24" s="42"/>
      <c r="I24" s="42">
        <v>-1197</v>
      </c>
    </row>
    <row r="25" spans="1:11" ht="20.100000000000001" customHeight="1" x14ac:dyDescent="0.2">
      <c r="A25" s="26" t="s">
        <v>185</v>
      </c>
      <c r="B25" s="26"/>
      <c r="C25" s="143">
        <f>SUM(C18:C24)</f>
        <v>-417793</v>
      </c>
      <c r="D25" s="43"/>
      <c r="E25" s="143">
        <f>SUM(E18:E24)</f>
        <v>-362890</v>
      </c>
      <c r="F25" s="42"/>
      <c r="G25" s="143">
        <f>SUM(G18:G24)</f>
        <v>-517</v>
      </c>
      <c r="H25" s="42"/>
      <c r="I25" s="143">
        <f>SUM(I18:I24)</f>
        <v>-51542</v>
      </c>
    </row>
    <row r="26" spans="1:11" ht="9.6" customHeight="1" x14ac:dyDescent="0.2">
      <c r="C26" s="115"/>
      <c r="D26" s="116"/>
      <c r="E26" s="116"/>
      <c r="F26" s="116"/>
      <c r="G26" s="42"/>
      <c r="H26" s="116"/>
      <c r="I26" s="115"/>
    </row>
    <row r="27" spans="1:11" ht="20.100000000000001" customHeight="1" x14ac:dyDescent="0.2">
      <c r="A27" s="27" t="s">
        <v>127</v>
      </c>
      <c r="B27" s="26"/>
      <c r="C27" s="150">
        <v>12258</v>
      </c>
      <c r="D27" s="43"/>
      <c r="E27" s="140">
        <v>11942</v>
      </c>
      <c r="F27" s="42"/>
      <c r="G27" s="148">
        <v>0</v>
      </c>
      <c r="H27" s="42"/>
      <c r="I27" s="148">
        <v>0</v>
      </c>
      <c r="J27" s="42"/>
      <c r="K27" s="42"/>
    </row>
    <row r="28" spans="1:11" ht="20.100000000000001" customHeight="1" x14ac:dyDescent="0.2">
      <c r="A28" s="26" t="s">
        <v>128</v>
      </c>
      <c r="B28" s="26"/>
      <c r="C28" s="152">
        <f>+งบกระแสเงินสด1!B41+งบกระแสเงินสด2!C15+งบกระแสเงินสด2!C25+C27</f>
        <v>23974</v>
      </c>
      <c r="D28" s="42"/>
      <c r="E28" s="152">
        <f>+งบกระแสเงินสด1!D41+งบกระแสเงินสด2!E15+งบกระแสเงินสด2!E25+E27</f>
        <v>14215</v>
      </c>
      <c r="F28" s="42"/>
      <c r="G28" s="42">
        <f>งบกระแสเงินสด1!F41+งบกระแสเงินสด2!G15+งบกระแสเงินสด2!G25+งบกระแสเงินสด2!G27</f>
        <v>-20609</v>
      </c>
      <c r="H28" s="42"/>
      <c r="I28" s="152">
        <f>+งบกระแสเงินสด1!H41+งบกระแสเงินสด2!I15+งบกระแสเงินสด2!I25+I27</f>
        <v>-77</v>
      </c>
    </row>
    <row r="29" spans="1:11" ht="20.100000000000001" customHeight="1" x14ac:dyDescent="0.2">
      <c r="A29" s="27" t="s">
        <v>181</v>
      </c>
      <c r="B29" s="26"/>
      <c r="C29" s="1">
        <v>43619</v>
      </c>
      <c r="D29" s="43"/>
      <c r="E29" s="1">
        <v>21377</v>
      </c>
      <c r="F29" s="42"/>
      <c r="G29" s="1">
        <v>21340</v>
      </c>
      <c r="H29" s="1"/>
      <c r="I29" s="1">
        <v>608</v>
      </c>
    </row>
    <row r="30" spans="1:11" ht="20.100000000000001" customHeight="1" x14ac:dyDescent="0.2">
      <c r="A30" s="27" t="s">
        <v>129</v>
      </c>
      <c r="B30" s="26"/>
      <c r="C30" s="1">
        <v>12</v>
      </c>
      <c r="D30" s="43"/>
      <c r="E30" s="1">
        <v>12</v>
      </c>
      <c r="F30" s="42"/>
      <c r="G30" s="1">
        <v>1</v>
      </c>
      <c r="H30" s="1"/>
      <c r="I30" s="1">
        <v>4</v>
      </c>
    </row>
    <row r="31" spans="1:11" ht="20.100000000000001" customHeight="1" thickBot="1" x14ac:dyDescent="0.25">
      <c r="A31" s="26" t="s">
        <v>130</v>
      </c>
      <c r="B31" s="26"/>
      <c r="C31" s="151">
        <f>SUM(C28:C30)</f>
        <v>67605</v>
      </c>
      <c r="D31" s="42"/>
      <c r="E31" s="144">
        <f>SUM(E28:E30)</f>
        <v>35604</v>
      </c>
      <c r="F31" s="42"/>
      <c r="G31" s="144">
        <f>SUM(G28:G30)</f>
        <v>732</v>
      </c>
      <c r="H31" s="42"/>
      <c r="I31" s="144">
        <f>SUM(I28:I30)</f>
        <v>535</v>
      </c>
    </row>
    <row r="32" spans="1:11" ht="9.6" customHeight="1" thickTop="1" x14ac:dyDescent="0.2">
      <c r="C32" s="115"/>
      <c r="D32" s="116"/>
      <c r="E32" s="116"/>
      <c r="F32" s="116"/>
      <c r="G32" s="115"/>
      <c r="H32" s="116"/>
      <c r="I32" s="115"/>
    </row>
    <row r="33" spans="1:11" ht="20.100000000000001" customHeight="1" x14ac:dyDescent="0.2">
      <c r="A33" s="44" t="s">
        <v>131</v>
      </c>
      <c r="B33" s="45"/>
      <c r="C33" s="116"/>
      <c r="D33" s="116"/>
      <c r="E33" s="116"/>
      <c r="F33" s="116"/>
      <c r="G33" s="115"/>
      <c r="H33" s="116"/>
      <c r="I33" s="116"/>
    </row>
    <row r="34" spans="1:11" ht="20.100000000000001" customHeight="1" x14ac:dyDescent="0.2">
      <c r="A34" s="45"/>
      <c r="B34" s="45" t="s">
        <v>132</v>
      </c>
      <c r="C34" s="116"/>
      <c r="D34" s="116"/>
      <c r="E34" s="116"/>
      <c r="F34" s="116"/>
      <c r="G34" s="115"/>
      <c r="H34" s="116"/>
      <c r="I34" s="116"/>
    </row>
    <row r="35" spans="1:11" ht="20.100000000000001" customHeight="1" x14ac:dyDescent="0.2">
      <c r="A35" s="45"/>
      <c r="B35" s="46" t="s">
        <v>133</v>
      </c>
      <c r="C35" s="1">
        <v>6451</v>
      </c>
      <c r="D35" s="43"/>
      <c r="E35" s="1">
        <v>3792</v>
      </c>
      <c r="F35" s="42"/>
      <c r="G35" s="1">
        <v>0</v>
      </c>
      <c r="H35" s="42"/>
      <c r="I35" s="1">
        <v>0</v>
      </c>
    </row>
    <row r="36" spans="1:11" ht="20.100000000000001" customHeight="1" x14ac:dyDescent="0.2">
      <c r="A36" s="45"/>
      <c r="B36" s="46" t="s">
        <v>191</v>
      </c>
      <c r="C36" s="1">
        <v>1378</v>
      </c>
      <c r="D36" s="43"/>
      <c r="E36" s="1">
        <v>2608</v>
      </c>
      <c r="F36" s="42"/>
      <c r="G36" s="1">
        <v>1378</v>
      </c>
      <c r="H36" s="42"/>
      <c r="I36" s="1">
        <v>2573</v>
      </c>
    </row>
    <row r="37" spans="1:11" ht="20.100000000000001" customHeight="1" x14ac:dyDescent="0.2">
      <c r="A37" s="45"/>
      <c r="B37" s="46" t="s">
        <v>197</v>
      </c>
      <c r="C37" s="42">
        <v>0</v>
      </c>
      <c r="D37" s="43"/>
      <c r="E37" s="42">
        <v>0</v>
      </c>
      <c r="F37" s="42"/>
      <c r="G37" s="1">
        <v>36000</v>
      </c>
      <c r="H37" s="42"/>
      <c r="I37" s="42">
        <v>0</v>
      </c>
    </row>
    <row r="38" spans="1:11" ht="20.100000000000001" customHeight="1" x14ac:dyDescent="0.2">
      <c r="A38" s="45"/>
      <c r="B38" s="46" t="s">
        <v>203</v>
      </c>
      <c r="C38" s="42">
        <v>75537</v>
      </c>
      <c r="D38" s="43"/>
      <c r="E38" s="42">
        <v>0</v>
      </c>
      <c r="F38" s="42"/>
      <c r="G38" s="1">
        <v>0</v>
      </c>
      <c r="H38" s="42"/>
      <c r="I38" s="42">
        <v>0</v>
      </c>
    </row>
    <row r="39" spans="1:11" ht="20.100000000000001" customHeight="1" x14ac:dyDescent="0.2">
      <c r="A39" s="45"/>
      <c r="B39" s="46" t="s">
        <v>198</v>
      </c>
      <c r="C39" s="42">
        <v>0</v>
      </c>
      <c r="D39" s="43"/>
      <c r="E39" s="42">
        <v>0</v>
      </c>
      <c r="F39" s="42"/>
      <c r="G39" s="1">
        <v>89970</v>
      </c>
      <c r="H39" s="42"/>
      <c r="I39" s="42">
        <v>0</v>
      </c>
    </row>
    <row r="40" spans="1:11" ht="15.6" customHeight="1" x14ac:dyDescent="0.2">
      <c r="A40" s="45"/>
      <c r="B40" s="47"/>
      <c r="C40" s="109"/>
      <c r="D40" s="117"/>
      <c r="E40" s="109"/>
      <c r="F40" s="115"/>
      <c r="G40" s="109"/>
      <c r="H40" s="115"/>
      <c r="I40" s="109"/>
      <c r="K40" s="27" t="s">
        <v>204</v>
      </c>
    </row>
    <row r="41" spans="1:11" ht="15.6" customHeight="1" x14ac:dyDescent="0.2">
      <c r="A41" s="45"/>
      <c r="B41" s="45"/>
      <c r="C41" s="24"/>
      <c r="E41" s="1"/>
      <c r="G41" s="2"/>
      <c r="I41" s="1"/>
    </row>
    <row r="42" spans="1:11" ht="15.6" customHeight="1" x14ac:dyDescent="0.2">
      <c r="A42" s="45"/>
      <c r="C42" s="24"/>
      <c r="E42" s="1"/>
      <c r="G42" s="2"/>
      <c r="I42" s="1"/>
    </row>
    <row r="43" spans="1:11" ht="15.6" customHeight="1" x14ac:dyDescent="0.2">
      <c r="A43" s="45"/>
      <c r="B43" s="45"/>
      <c r="C43" s="24"/>
      <c r="E43" s="1"/>
      <c r="G43" s="2"/>
      <c r="I43" s="1"/>
    </row>
    <row r="44" spans="1:11" ht="15.6" customHeight="1" x14ac:dyDescent="0.2">
      <c r="A44" s="45"/>
      <c r="B44" s="45"/>
      <c r="C44" s="24"/>
      <c r="E44" s="1"/>
      <c r="G44" s="2"/>
      <c r="I44" s="1"/>
    </row>
    <row r="45" spans="1:11" ht="15.6" customHeight="1" x14ac:dyDescent="0.2">
      <c r="A45" s="45"/>
      <c r="B45" s="45"/>
      <c r="C45" s="24"/>
      <c r="E45" s="1"/>
      <c r="G45" s="2"/>
      <c r="I45" s="1"/>
    </row>
    <row r="46" spans="1:11" ht="15.6" customHeight="1" x14ac:dyDescent="0.2">
      <c r="A46" s="45"/>
      <c r="B46" s="45"/>
      <c r="C46" s="24"/>
      <c r="E46" s="1"/>
      <c r="G46" s="2"/>
      <c r="I46" s="1"/>
    </row>
    <row r="47" spans="1:11" ht="15.6" customHeight="1" x14ac:dyDescent="0.2">
      <c r="A47" s="45"/>
      <c r="B47" s="45"/>
      <c r="C47" s="24"/>
      <c r="E47" s="1"/>
      <c r="G47" s="2"/>
      <c r="I47" s="1"/>
    </row>
    <row r="48" spans="1:11" ht="15.6" customHeight="1" x14ac:dyDescent="0.2">
      <c r="A48" s="45"/>
      <c r="C48" s="1"/>
    </row>
    <row r="49" spans="1:8" ht="15.6" customHeight="1" x14ac:dyDescent="0.2">
      <c r="A49" s="45"/>
      <c r="C49" s="1"/>
    </row>
    <row r="50" spans="1:8" ht="15.6" customHeight="1" x14ac:dyDescent="0.2">
      <c r="A50" s="45"/>
      <c r="C50" s="1"/>
    </row>
    <row r="51" spans="1:8" ht="15.6" customHeight="1" x14ac:dyDescent="0.2">
      <c r="A51" s="45"/>
      <c r="C51" s="1"/>
    </row>
    <row r="52" spans="1:8" ht="15.6" customHeight="1" x14ac:dyDescent="0.2">
      <c r="A52" s="45"/>
      <c r="C52" s="1"/>
    </row>
    <row r="53" spans="1:8" ht="15.6" customHeight="1" x14ac:dyDescent="0.2">
      <c r="A53" s="45"/>
    </row>
    <row r="54" spans="1:8" ht="15.6" customHeight="1" x14ac:dyDescent="0.2">
      <c r="B54" s="45"/>
      <c r="C54" s="1"/>
      <c r="D54" s="22"/>
      <c r="E54" s="1"/>
      <c r="F54" s="23"/>
      <c r="G54" s="1"/>
      <c r="H54" s="23"/>
    </row>
  </sheetData>
  <mergeCells count="2">
    <mergeCell ref="C5:I5"/>
    <mergeCell ref="G6:I6"/>
  </mergeCells>
  <pageMargins left="0.78" right="0.39370078740157499" top="0.98425196850393704" bottom="0.47244094488188998" header="0.511811023622047" footer="0.511811023622047"/>
  <pageSetup paperSize="9" scale="93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33B8DF-96C1-4543-B0DD-3EAFA2860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5B1F30-BE45-41DD-81AC-DE3260F6ED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Tumavadee Chaipiphattrakul</cp:lastModifiedBy>
  <cp:lastPrinted>2024-08-09T07:14:26Z</cp:lastPrinted>
  <dcterms:created xsi:type="dcterms:W3CDTF">2023-05-12T06:20:37Z</dcterms:created>
  <dcterms:modified xsi:type="dcterms:W3CDTF">2024-08-09T08:54:57Z</dcterms:modified>
</cp:coreProperties>
</file>