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4\Q2'2024\"/>
    </mc:Choice>
  </mc:AlternateContent>
  <xr:revisionPtr revIDLastSave="0" documentId="13_ncr:1_{6FB5B090-E28C-4E82-9D87-16AC4C78D757}" xr6:coauthVersionLast="47" xr6:coauthVersionMax="47" xr10:uidLastSave="{00000000-0000-0000-0000-000000000000}"/>
  <bookViews>
    <workbookView xWindow="-120" yWindow="-120" windowWidth="29040" windowHeight="15840" activeTab="3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2" l="1"/>
  <c r="M82" i="2"/>
  <c r="M83" i="2" s="1"/>
  <c r="K82" i="2"/>
  <c r="K83" i="2" s="1"/>
  <c r="I82" i="2"/>
  <c r="I83" i="2" s="1"/>
  <c r="G82" i="2"/>
  <c r="M69" i="2"/>
  <c r="M72" i="2" s="1"/>
  <c r="M74" i="2" s="1"/>
  <c r="M84" i="2" s="1"/>
  <c r="M68" i="2"/>
  <c r="L68" i="2"/>
  <c r="K68" i="2"/>
  <c r="J68" i="2"/>
  <c r="I68" i="2"/>
  <c r="I69" i="2" s="1"/>
  <c r="I72" i="2" s="1"/>
  <c r="I74" i="2" s="1"/>
  <c r="H68" i="2"/>
  <c r="G68" i="2"/>
  <c r="G69" i="2" s="1"/>
  <c r="G72" i="2" s="1"/>
  <c r="G74" i="2" s="1"/>
  <c r="M60" i="2"/>
  <c r="K60" i="2"/>
  <c r="I60" i="2"/>
  <c r="G60" i="2"/>
  <c r="M37" i="2"/>
  <c r="M38" i="2" s="1"/>
  <c r="I37" i="2"/>
  <c r="I38" i="2" s="1"/>
  <c r="K37" i="2"/>
  <c r="K38" i="2" s="1"/>
  <c r="G37" i="2"/>
  <c r="G38" i="2" s="1"/>
  <c r="I24" i="2"/>
  <c r="I27" i="2" s="1"/>
  <c r="I29" i="2" s="1"/>
  <c r="I39" i="2" s="1"/>
  <c r="M23" i="2"/>
  <c r="M24" i="2" s="1"/>
  <c r="M27" i="2" s="1"/>
  <c r="M29" i="2" s="1"/>
  <c r="L23" i="2"/>
  <c r="K23" i="2"/>
  <c r="J23" i="2"/>
  <c r="I23" i="2"/>
  <c r="H23" i="2"/>
  <c r="G23" i="2"/>
  <c r="G24" i="2" s="1"/>
  <c r="G27" i="2" s="1"/>
  <c r="G29" i="2" s="1"/>
  <c r="M15" i="2"/>
  <c r="K15" i="2"/>
  <c r="K24" i="2" s="1"/>
  <c r="K27" i="2" s="1"/>
  <c r="K29" i="2" s="1"/>
  <c r="I15" i="2"/>
  <c r="G15" i="2"/>
  <c r="M84" i="1"/>
  <c r="K84" i="1"/>
  <c r="I84" i="1"/>
  <c r="G84" i="1"/>
  <c r="M54" i="1"/>
  <c r="K54" i="1"/>
  <c r="I54" i="1"/>
  <c r="I55" i="1" s="1"/>
  <c r="G54" i="1"/>
  <c r="G55" i="1" s="1"/>
  <c r="M48" i="1"/>
  <c r="K48" i="1"/>
  <c r="I48" i="1"/>
  <c r="G48" i="1"/>
  <c r="M27" i="1"/>
  <c r="M28" i="1" s="1"/>
  <c r="K27" i="1"/>
  <c r="I27" i="1"/>
  <c r="G21" i="1"/>
  <c r="G20" i="1"/>
  <c r="M16" i="1"/>
  <c r="K16" i="1"/>
  <c r="I16" i="1"/>
  <c r="I28" i="1" s="1"/>
  <c r="G12" i="1"/>
  <c r="G16" i="1" s="1"/>
  <c r="G17" i="4"/>
  <c r="E17" i="4"/>
  <c r="C17" i="4"/>
  <c r="M16" i="4"/>
  <c r="I18" i="3"/>
  <c r="G18" i="3"/>
  <c r="E18" i="3"/>
  <c r="C18" i="3"/>
  <c r="O17" i="3"/>
  <c r="K28" i="1" l="1"/>
  <c r="G85" i="1"/>
  <c r="K55" i="1"/>
  <c r="K85" i="1" s="1"/>
  <c r="K86" i="1" s="1"/>
  <c r="I85" i="1"/>
  <c r="K69" i="2"/>
  <c r="K72" i="2" s="1"/>
  <c r="K74" i="2" s="1"/>
  <c r="K84" i="2" s="1"/>
  <c r="I86" i="1"/>
  <c r="G27" i="1"/>
  <c r="G28" i="1" s="1"/>
  <c r="G86" i="1" s="1"/>
  <c r="M55" i="1"/>
  <c r="M85" i="1" s="1"/>
  <c r="M86" i="1" s="1"/>
  <c r="G84" i="2"/>
  <c r="I84" i="2"/>
  <c r="G39" i="2"/>
  <c r="K39" i="2"/>
  <c r="M39" i="2"/>
  <c r="M74" i="5"/>
  <c r="M64" i="5"/>
  <c r="I74" i="5"/>
  <c r="I64" i="5"/>
  <c r="M9" i="5" l="1"/>
  <c r="M27" i="5" s="1"/>
  <c r="M37" i="5" s="1"/>
  <c r="I9" i="5" l="1"/>
  <c r="I27" i="5" s="1"/>
  <c r="M40" i="5"/>
  <c r="M75" i="5" s="1"/>
  <c r="M77" i="5" s="1"/>
  <c r="I37" i="5" l="1"/>
  <c r="I40" i="5" s="1"/>
  <c r="I75" i="5" s="1"/>
  <c r="I77" i="5" s="1"/>
  <c r="K64" i="5" l="1"/>
  <c r="G64" i="5"/>
  <c r="O12" i="3" l="1"/>
  <c r="O24" i="3"/>
  <c r="O20" i="3"/>
  <c r="O16" i="3"/>
  <c r="M23" i="4" l="1"/>
  <c r="M15" i="4" l="1"/>
  <c r="K74" i="5" l="1"/>
  <c r="G74" i="5"/>
  <c r="O22" i="3"/>
  <c r="O14" i="3"/>
  <c r="I12" i="4" l="1"/>
  <c r="G9" i="5" l="1"/>
  <c r="G27" i="5" s="1"/>
  <c r="G37" i="5" s="1"/>
  <c r="K9" i="5"/>
  <c r="K27" i="5" s="1"/>
  <c r="K37" i="5" s="1"/>
  <c r="K13" i="3"/>
  <c r="O13" i="3" s="1"/>
  <c r="H18" i="3"/>
  <c r="I20" i="4" l="1"/>
  <c r="K21" i="3"/>
  <c r="O21" i="3" s="1"/>
  <c r="G40" i="5" l="1"/>
  <c r="G75" i="5" s="1"/>
  <c r="G77" i="5" s="1"/>
  <c r="K40" i="5"/>
  <c r="K75" i="5" s="1"/>
  <c r="K77" i="5" s="1"/>
  <c r="M19" i="4"/>
  <c r="M23" i="3" l="1"/>
  <c r="M25" i="3" s="1"/>
  <c r="M26" i="3" l="1"/>
  <c r="M21" i="4"/>
  <c r="M11" i="4" l="1"/>
  <c r="M13" i="4"/>
  <c r="C14" i="4"/>
  <c r="E14" i="4"/>
  <c r="G14" i="4"/>
  <c r="K14" i="4"/>
  <c r="K17" i="4" s="1"/>
  <c r="C22" i="4"/>
  <c r="C24" i="4" s="1"/>
  <c r="C25" i="4" s="1"/>
  <c r="E22" i="4"/>
  <c r="E24" i="4" s="1"/>
  <c r="E25" i="4" s="1"/>
  <c r="G22" i="4"/>
  <c r="G24" i="4" s="1"/>
  <c r="G25" i="4" s="1"/>
  <c r="K22" i="4"/>
  <c r="K24" i="4" s="1"/>
  <c r="K25" i="4" s="1"/>
  <c r="C15" i="3"/>
  <c r="E15" i="3"/>
  <c r="G15" i="3"/>
  <c r="I15" i="3"/>
  <c r="M15" i="3"/>
  <c r="M18" i="3" s="1"/>
  <c r="C23" i="3"/>
  <c r="E23" i="3"/>
  <c r="G23" i="3"/>
  <c r="G25" i="3" s="1"/>
  <c r="G26" i="3" s="1"/>
  <c r="I23" i="3"/>
  <c r="I25" i="3" s="1"/>
  <c r="I26" i="3" s="1"/>
  <c r="C25" i="3" l="1"/>
  <c r="C26" i="3" s="1"/>
  <c r="E25" i="3"/>
  <c r="E26" i="3" s="1"/>
  <c r="K78" i="5"/>
  <c r="M12" i="4" l="1"/>
  <c r="M14" i="4" s="1"/>
  <c r="M17" i="4" s="1"/>
  <c r="G78" i="5"/>
  <c r="I14" i="4" l="1"/>
  <c r="I17" i="4" s="1"/>
  <c r="M20" i="4"/>
  <c r="M22" i="4" s="1"/>
  <c r="I22" i="4"/>
  <c r="I24" i="4" s="1"/>
  <c r="I25" i="4" s="1"/>
  <c r="K15" i="3"/>
  <c r="K18" i="3" s="1"/>
  <c r="K23" i="3"/>
  <c r="M24" i="4" l="1"/>
  <c r="M25" i="4" s="1"/>
  <c r="K25" i="3"/>
  <c r="K26" i="3" s="1"/>
  <c r="O23" i="3"/>
  <c r="O15" i="3"/>
  <c r="O18" i="3" s="1"/>
  <c r="O25" i="3" l="1"/>
  <c r="O26" i="3" s="1"/>
</calcChain>
</file>

<file path=xl/sharedStrings.xml><?xml version="1.0" encoding="utf-8"?>
<sst xmlns="http://schemas.openxmlformats.org/spreadsheetml/2006/main" count="366" uniqueCount="207">
  <si>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</si>
  <si>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</si>
  <si>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</si>
  <si>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</si>
  <si>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</si>
  <si>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</si>
  <si>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</si>
  <si>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</si>
  <si>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</si>
  <si>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</si>
  <si>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</si>
  <si>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</si>
  <si>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</si>
  <si>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</si>
  <si>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</si>
  <si>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</si>
  <si>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</si>
  <si>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</si>
  <si>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</si>
  <si>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</si>
  <si>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</si>
  <si>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</si>
  <si>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</si>
  <si>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</si>
  <si>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</si>
  <si>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</si>
  <si>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</si>
  <si>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</si>
  <si>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</si>
  <si>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</si>
  <si>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</si>
  <si>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</si>
  <si>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</si>
  <si>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</si>
  <si>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</si>
  <si>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</si>
  <si>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</si>
  <si>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</si>
  <si>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</si>
  <si>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</si>
  <si>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</si>
  <si>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</si>
  <si>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</si>
  <si>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</si>
  <si>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</si>
  <si>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</si>
  <si>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</si>
  <si>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</si>
  <si>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</si>
  <si>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</si>
  <si>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</si>
  <si>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</si>
  <si>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</si>
  <si>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</si>
  <si>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</si>
  <si>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</si>
  <si>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</si>
  <si>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</si>
  <si>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</si>
  <si>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</si>
  <si>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</si>
  <si>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</si>
  <si>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</si>
  <si>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</si>
  <si>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</si>
  <si>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</si>
  <si>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</si>
  <si>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</si>
  <si>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</si>
  <si>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</si>
  <si>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</si>
  <si>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</si>
  <si>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</si>
  <si>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</si>
  <si>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</si>
  <si>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</si>
  <si>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</si>
  <si>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</si>
  <si>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</si>
  <si>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</si>
  <si>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</si>
  <si>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</si>
  <si>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</si>
  <si>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</si>
  <si>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</si>
  <si>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</si>
  <si>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</si>
  <si>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</si>
  <si>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</si>
  <si>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</si>
  <si>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</si>
  <si>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</si>
  <si>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</si>
  <si>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</si>
  <si>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</si>
  <si>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</si>
  <si>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</si>
  <si>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</si>
  <si>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</si>
  <si>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</si>
  <si>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</si>
  <si>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</si>
  <si>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</si>
  <si>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</si>
  <si>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</si>
  <si>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</si>
  <si>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 to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</si>
  <si>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</si>
  <si>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</si>
  <si>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</si>
  <si>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</si>
  <si>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</si>
  <si>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</si>
  <si>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</si>
  <si>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</si>
  <si>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</si>
  <si>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</si>
  <si>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</si>
  <si>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</si>
  <si>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</si>
  <si>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</si>
  <si>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</si>
  <si>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</si>
  <si>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</si>
  <si>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</si>
  <si>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</si>
  <si>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</si>
  <si>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</si>
  <si>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</si>
  <si>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</si>
  <si>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</si>
  <si>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</si>
  <si>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</si>
  <si>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</si>
  <si>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</si>
  <si>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</si>
  <si>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</si>
  <si>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</si>
  <si>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>Dividend income</t>
  </si>
  <si>
    <t xml:space="preserve">   Dividend income</t>
  </si>
  <si>
    <t>Cash receipts from dividends</t>
  </si>
  <si>
    <t>The accompanying notes to interim consolidated financial statements are an integral part of the financial statements.</t>
  </si>
  <si>
    <t>2023</t>
  </si>
  <si>
    <t>Balance as at 1 January 2023</t>
  </si>
  <si>
    <t>Loss from warrants</t>
  </si>
  <si>
    <t>Income tax revenues</t>
  </si>
  <si>
    <t xml:space="preserve">   Loss from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</si>
  <si>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</si>
  <si>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</si>
  <si>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</si>
  <si>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>Cash receipts from sales of warrants</t>
  </si>
  <si>
    <t>Cash paid from exercising warrants</t>
  </si>
  <si>
    <t xml:space="preserve">Cash payments for purchases of investment properties </t>
  </si>
  <si>
    <t>Cash payments for purchases of investment in parent company</t>
  </si>
  <si>
    <t xml:space="preserve">   Loss (gain) on fair value adjustments of financial assets and</t>
  </si>
  <si>
    <t xml:space="preserve">      financial liabilities</t>
  </si>
  <si>
    <t>Cash payments for short-term loans to subsidiaries</t>
  </si>
  <si>
    <t xml:space="preserve">   Long-term employee benefits expenses</t>
  </si>
  <si>
    <t>31 December 2023</t>
  </si>
  <si>
    <t>2024</t>
  </si>
  <si>
    <t xml:space="preserve">         (31 December 2023: 693,386,713 ordinary shares</t>
  </si>
  <si>
    <t>Balance as at 1 January 2024</t>
  </si>
  <si>
    <t>Addition for cash flow information</t>
  </si>
  <si>
    <t>Non-cash transaction</t>
  </si>
  <si>
    <t>Warrants to subscribe for ordinary shares (Note 10)</t>
  </si>
  <si>
    <t>Earnings per share</t>
  </si>
  <si>
    <t xml:space="preserve">   Expected credit losses (reversal)</t>
  </si>
  <si>
    <t xml:space="preserve">   Receives from corporate income tax</t>
  </si>
  <si>
    <t xml:space="preserve">   and equipments</t>
  </si>
  <si>
    <t xml:space="preserve">Cash payments for purchases of property, plant machinary </t>
  </si>
  <si>
    <t>Cash payments for purchase bearer plant</t>
  </si>
  <si>
    <t xml:space="preserve">      property, plant and equipment</t>
  </si>
  <si>
    <t xml:space="preserve">   Increase of right-of-use assets presented under </t>
  </si>
  <si>
    <t xml:space="preserve">Gain (loss) on investments in equity designated at fair value 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</si>
  <si>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</si>
  <si>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</si>
  <si>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</si>
  <si>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</si>
  <si>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</si>
  <si>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</si>
  <si>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Operating profit</t>
  </si>
  <si>
    <t>Profit before income tax</t>
  </si>
  <si>
    <t xml:space="preserve">Profit for the period </t>
  </si>
  <si>
    <t>Basic profit per share</t>
  </si>
  <si>
    <t>Diluted profit per share</t>
  </si>
  <si>
    <t>Statement of comprehensive income (continued)</t>
  </si>
  <si>
    <t>Profit for the period</t>
  </si>
  <si>
    <t>Dividends paid</t>
  </si>
  <si>
    <t>Profit before income tax revenues</t>
  </si>
  <si>
    <t xml:space="preserve">   Unrealised gain on exchange</t>
  </si>
  <si>
    <t>Cash flows from (used in) operating activities</t>
  </si>
  <si>
    <t>Net cash flows from (used in) operating activities</t>
  </si>
  <si>
    <t>Cash receipts from sales of plant machinary and equipments</t>
  </si>
  <si>
    <t xml:space="preserve">Adjustments to reconcile profit before tax </t>
  </si>
  <si>
    <t xml:space="preserve">      plant, property and equipment</t>
  </si>
  <si>
    <t xml:space="preserve">   Reversal of allowance for impairment loss on </t>
  </si>
  <si>
    <t xml:space="preserve">      929,723,465 ordinary shares of Baht 1 each</t>
  </si>
  <si>
    <t xml:space="preserve">   Gain on disposal of equipments</t>
  </si>
  <si>
    <t>Dividend payments</t>
  </si>
  <si>
    <t xml:space="preserve">   Transfer property, plant and equipment to investment properties</t>
  </si>
  <si>
    <t xml:space="preserve">         (31 December 2023: 894,980,249 ordinary shares</t>
  </si>
  <si>
    <t xml:space="preserve">     693,432,444 ordinary shares of Baht 1 each</t>
  </si>
  <si>
    <t>Net cash flows from investing activities</t>
  </si>
  <si>
    <t>Net cash flows used in financing activities</t>
  </si>
  <si>
    <t>Net increase in cash and cash equivalents</t>
  </si>
  <si>
    <t xml:space="preserve">   Employee benefit received (payments)</t>
  </si>
  <si>
    <t>Warrants to subscribe for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</si>
</sst>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</numFmts>
  <fonts count="2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4" xfId="0" applyNumberFormat="1" applyFont="1" applyBorder="1" applyAlignment="1">
      <alignment horizontal="center" vertical="center"/>
    </xf>
    <xf numFmtId="38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38" fontId="2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43" fontId="15" fillId="0" borderId="2" xfId="0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1" fontId="7" fillId="0" borderId="0" xfId="3" applyNumberFormat="1" applyFont="1" applyFill="1"/>
    <xf numFmtId="41" fontId="10" fillId="0" borderId="0" xfId="3" applyNumberFormat="1" applyFont="1" applyFill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N92"/>
  <sheetViews>
    <sheetView showGridLines="0" view="pageBreakPreview" topLeftCell="A61" zoomScaleNormal="90" zoomScaleSheetLayoutView="100" workbookViewId="0">
      <selection activeCell="E69" sqref="E69"/>
    </sheetView>
  </sheetViews>
  <sheetFormatPr defaultColWidth="9.42578125" defaultRowHeight="21.75" customHeight="1"/>
  <cols>
    <col min="1" max="1" width="9.42578125" style="23"/>
    <col min="2" max="2" width="10.7109375" style="23" customWidth="1"/>
    <col min="3" max="3" width="27.5703125" style="23" customWidth="1"/>
    <col min="4" max="4" width="1.5703125" style="23" customWidth="1"/>
    <col min="5" max="5" width="5.5703125" style="24" customWidth="1"/>
    <col min="6" max="6" width="1.5703125" style="23" customWidth="1"/>
    <col min="7" max="7" width="17.5703125" style="23" customWidth="1"/>
    <col min="8" max="8" width="1.5703125" style="23" customWidth="1"/>
    <col min="9" max="9" width="17.5703125" style="23" customWidth="1"/>
    <col min="10" max="10" width="1.5703125" style="23" customWidth="1"/>
    <col min="11" max="11" width="17.5703125" style="23" customWidth="1"/>
    <col min="12" max="12" width="1.5703125" style="23" customWidth="1"/>
    <col min="13" max="13" width="17.5703125" style="23" customWidth="1"/>
    <col min="14" max="14" width="14.42578125" style="23" customWidth="1"/>
    <col min="15" max="16384" width="9.42578125" style="23"/>
  </cols>
  <sheetData>
    <row r="1" spans="1:14" ht="21.75" customHeight="1">
      <c r="A1" s="18" t="s">
        <v>0</v>
      </c>
      <c r="B1" s="18"/>
      <c r="C1" s="18"/>
      <c r="D1" s="19"/>
      <c r="E1" s="20"/>
      <c r="F1" s="21"/>
      <c r="G1" s="22"/>
      <c r="H1" s="22"/>
      <c r="I1" s="22"/>
      <c r="J1" s="22"/>
      <c r="K1" s="22"/>
      <c r="L1" s="19"/>
      <c r="M1" s="22"/>
    </row>
    <row r="2" spans="1:14" ht="21.75" customHeight="1">
      <c r="A2" s="18" t="s">
        <v>1</v>
      </c>
      <c r="B2" s="18"/>
      <c r="D2" s="19"/>
      <c r="E2" s="20"/>
      <c r="F2" s="21"/>
      <c r="G2" s="22"/>
      <c r="H2" s="22"/>
      <c r="I2" s="22"/>
      <c r="J2" s="22"/>
      <c r="K2" s="22"/>
      <c r="L2" s="19"/>
      <c r="M2" s="22"/>
    </row>
    <row r="3" spans="1:14" ht="21.75" customHeight="1">
      <c r="A3" s="18" t="s">
        <v>174</v>
      </c>
      <c r="B3" s="18"/>
      <c r="D3" s="19"/>
      <c r="E3" s="20"/>
      <c r="F3" s="21"/>
      <c r="G3" s="22"/>
      <c r="H3" s="22"/>
      <c r="I3" s="22"/>
      <c r="J3" s="22"/>
      <c r="K3" s="22"/>
      <c r="L3" s="19"/>
      <c r="M3" s="22"/>
    </row>
    <row r="4" spans="1:14" ht="21.75" customHeight="1">
      <c r="F4" s="24"/>
      <c r="G4" s="25"/>
      <c r="H4" s="25"/>
      <c r="I4" s="25"/>
      <c r="J4" s="25"/>
      <c r="K4" s="26"/>
      <c r="L4" s="27"/>
      <c r="M4" s="26" t="s">
        <v>2</v>
      </c>
    </row>
    <row r="5" spans="1:14" ht="21.75" customHeight="1">
      <c r="F5" s="24"/>
      <c r="G5" s="28"/>
      <c r="H5" s="28" t="s">
        <v>3</v>
      </c>
      <c r="I5" s="28"/>
      <c r="J5" s="25"/>
      <c r="K5" s="28"/>
      <c r="L5" s="29" t="s">
        <v>4</v>
      </c>
      <c r="M5" s="28"/>
    </row>
    <row r="6" spans="1:14" ht="21.75" customHeight="1">
      <c r="A6" s="30"/>
      <c r="E6" s="29" t="s">
        <v>5</v>
      </c>
      <c r="G6" s="31" t="s">
        <v>175</v>
      </c>
      <c r="H6" s="32"/>
      <c r="I6" s="31" t="s">
        <v>158</v>
      </c>
      <c r="J6" s="32"/>
      <c r="K6" s="31" t="s">
        <v>175</v>
      </c>
      <c r="L6" s="32"/>
      <c r="M6" s="31" t="s">
        <v>158</v>
      </c>
    </row>
    <row r="7" spans="1:14" ht="21.75" customHeight="1">
      <c r="A7" s="30"/>
      <c r="E7" s="34"/>
      <c r="G7" s="35" t="s">
        <v>6</v>
      </c>
      <c r="H7" s="32"/>
      <c r="I7" s="35" t="s">
        <v>7</v>
      </c>
      <c r="J7" s="32"/>
      <c r="K7" s="35" t="s">
        <v>6</v>
      </c>
      <c r="L7" s="32"/>
      <c r="M7" s="35" t="s">
        <v>7</v>
      </c>
    </row>
    <row r="8" spans="1:14" ht="21.75" customHeight="1">
      <c r="A8" s="30"/>
      <c r="E8" s="34"/>
      <c r="G8" s="35" t="s">
        <v>8</v>
      </c>
      <c r="H8" s="32"/>
      <c r="I8" s="35"/>
      <c r="J8" s="32"/>
      <c r="K8" s="35" t="s">
        <v>8</v>
      </c>
      <c r="L8" s="32"/>
      <c r="M8" s="35"/>
    </row>
    <row r="9" spans="1:14" ht="21.75" customHeight="1">
      <c r="A9" s="30" t="s">
        <v>9</v>
      </c>
    </row>
    <row r="10" spans="1:14" ht="21.75" customHeight="1">
      <c r="A10" s="30" t="s">
        <v>10</v>
      </c>
      <c r="B10" s="30"/>
      <c r="D10" s="34"/>
      <c r="E10" s="36"/>
      <c r="F10" s="36"/>
    </row>
    <row r="11" spans="1:14" ht="21.75" customHeight="1">
      <c r="A11" s="37" t="s">
        <v>11</v>
      </c>
      <c r="D11" s="34"/>
      <c r="E11" s="36"/>
      <c r="F11" s="36"/>
      <c r="G11" s="38">
        <v>35540</v>
      </c>
      <c r="H11" s="38"/>
      <c r="I11" s="38">
        <v>34474</v>
      </c>
      <c r="J11" s="38"/>
      <c r="K11" s="38">
        <v>7683</v>
      </c>
      <c r="L11" s="38"/>
      <c r="M11" s="38">
        <v>3268</v>
      </c>
      <c r="N11" s="38"/>
    </row>
    <row r="12" spans="1:14" ht="21.75" customHeight="1">
      <c r="A12" s="37" t="s">
        <v>12</v>
      </c>
      <c r="D12" s="34"/>
      <c r="E12" s="36" t="s">
        <v>13</v>
      </c>
      <c r="F12" s="36"/>
      <c r="G12" s="38">
        <f>265627+7</f>
        <v>265634</v>
      </c>
      <c r="H12" s="38"/>
      <c r="I12" s="38">
        <v>271865</v>
      </c>
      <c r="J12" s="38"/>
      <c r="K12" s="38">
        <v>16257</v>
      </c>
      <c r="L12" s="38"/>
      <c r="M12" s="38">
        <v>11376</v>
      </c>
      <c r="N12" s="38"/>
    </row>
    <row r="13" spans="1:14" ht="21.75" customHeight="1">
      <c r="A13" s="37" t="s">
        <v>14</v>
      </c>
      <c r="D13" s="34"/>
      <c r="E13" s="36">
        <v>4</v>
      </c>
      <c r="F13" s="36"/>
      <c r="G13" s="38">
        <v>196692</v>
      </c>
      <c r="H13" s="38"/>
      <c r="I13" s="38">
        <v>247351</v>
      </c>
      <c r="J13" s="38"/>
      <c r="K13" s="38">
        <v>935</v>
      </c>
      <c r="L13" s="38"/>
      <c r="M13" s="38">
        <v>941</v>
      </c>
      <c r="N13" s="38"/>
    </row>
    <row r="14" spans="1:14" ht="21.75" customHeight="1">
      <c r="A14" s="37" t="s">
        <v>15</v>
      </c>
      <c r="D14" s="34"/>
      <c r="E14" s="36">
        <v>2</v>
      </c>
      <c r="F14" s="36"/>
      <c r="G14" s="38">
        <v>0</v>
      </c>
      <c r="H14" s="38"/>
      <c r="I14" s="38">
        <v>0</v>
      </c>
      <c r="J14" s="38"/>
      <c r="K14" s="38">
        <v>687625</v>
      </c>
      <c r="L14" s="38"/>
      <c r="M14" s="38">
        <v>759760</v>
      </c>
      <c r="N14" s="38"/>
    </row>
    <row r="15" spans="1:14" ht="21.75" customHeight="1">
      <c r="A15" s="33" t="s">
        <v>16</v>
      </c>
      <c r="D15" s="34"/>
      <c r="E15" s="39"/>
      <c r="F15" s="36"/>
      <c r="G15" s="38">
        <v>36846</v>
      </c>
      <c r="H15" s="38"/>
      <c r="I15" s="38">
        <v>38412</v>
      </c>
      <c r="J15" s="38"/>
      <c r="K15" s="38">
        <v>12242</v>
      </c>
      <c r="L15" s="38"/>
      <c r="M15" s="38">
        <v>11846</v>
      </c>
      <c r="N15" s="38"/>
    </row>
    <row r="16" spans="1:14" ht="21.75" customHeight="1">
      <c r="A16" s="30" t="s">
        <v>17</v>
      </c>
      <c r="B16" s="33"/>
      <c r="C16" s="33"/>
      <c r="D16" s="34"/>
      <c r="E16" s="39"/>
      <c r="F16" s="36"/>
      <c r="G16" s="62">
        <f>SUM(G11:G15)</f>
        <v>534712</v>
      </c>
      <c r="H16" s="38"/>
      <c r="I16" s="62">
        <f>SUM(I11:I15)</f>
        <v>592102</v>
      </c>
      <c r="J16" s="38"/>
      <c r="K16" s="62">
        <f>SUM(K11:K15)</f>
        <v>724742</v>
      </c>
      <c r="L16" s="38"/>
      <c r="M16" s="62">
        <f>SUM(M11:M15)</f>
        <v>787191</v>
      </c>
    </row>
    <row r="17" spans="1:14" ht="21.75" customHeight="1">
      <c r="A17" s="30" t="s">
        <v>18</v>
      </c>
      <c r="D17" s="34"/>
      <c r="E17" s="39"/>
      <c r="F17" s="36"/>
      <c r="G17" s="38"/>
      <c r="H17" s="38"/>
      <c r="I17" s="38"/>
      <c r="J17" s="38"/>
      <c r="K17" s="38"/>
      <c r="L17" s="38"/>
      <c r="M17" s="38"/>
    </row>
    <row r="18" spans="1:14" ht="21.75" customHeight="1">
      <c r="A18" s="33" t="s">
        <v>19</v>
      </c>
      <c r="D18" s="34"/>
      <c r="E18" s="36">
        <v>5</v>
      </c>
      <c r="F18" s="36"/>
      <c r="G18" s="63">
        <v>9529842</v>
      </c>
      <c r="H18" s="38"/>
      <c r="I18" s="38">
        <v>9237908</v>
      </c>
      <c r="J18" s="38"/>
      <c r="K18" s="38">
        <v>9058754</v>
      </c>
      <c r="L18" s="38"/>
      <c r="M18" s="38">
        <v>8780878</v>
      </c>
      <c r="N18" s="38"/>
    </row>
    <row r="19" spans="1:14" ht="21.75" customHeight="1">
      <c r="A19" s="33" t="s">
        <v>20</v>
      </c>
      <c r="D19" s="34"/>
      <c r="E19" s="36">
        <v>6</v>
      </c>
      <c r="F19" s="36"/>
      <c r="G19" s="63">
        <v>0</v>
      </c>
      <c r="H19" s="38"/>
      <c r="I19" s="63">
        <v>0</v>
      </c>
      <c r="J19" s="38"/>
      <c r="K19" s="63">
        <v>415043</v>
      </c>
      <c r="L19" s="38"/>
      <c r="M19" s="63">
        <v>415043</v>
      </c>
      <c r="N19" s="38"/>
    </row>
    <row r="20" spans="1:14" ht="21.75" customHeight="1">
      <c r="A20" s="33" t="s">
        <v>21</v>
      </c>
      <c r="D20" s="34"/>
      <c r="E20" s="36">
        <v>7</v>
      </c>
      <c r="F20" s="36"/>
      <c r="G20" s="38">
        <f>326836+3875</f>
        <v>330711</v>
      </c>
      <c r="H20" s="38"/>
      <c r="I20" s="38">
        <v>319326</v>
      </c>
      <c r="J20" s="38"/>
      <c r="K20" s="38">
        <v>8372</v>
      </c>
      <c r="L20" s="38"/>
      <c r="M20" s="38">
        <v>8372</v>
      </c>
      <c r="N20" s="38"/>
    </row>
    <row r="21" spans="1:14" ht="21.75" customHeight="1">
      <c r="A21" s="33" t="s">
        <v>22</v>
      </c>
      <c r="D21" s="34"/>
      <c r="E21" s="36">
        <v>8</v>
      </c>
      <c r="F21" s="36"/>
      <c r="G21" s="38">
        <f>396087-3875</f>
        <v>392212</v>
      </c>
      <c r="H21" s="38"/>
      <c r="I21" s="38">
        <v>401159</v>
      </c>
      <c r="J21" s="38"/>
      <c r="K21" s="38">
        <v>131852</v>
      </c>
      <c r="L21" s="38"/>
      <c r="M21" s="38">
        <v>131955</v>
      </c>
      <c r="N21" s="38"/>
    </row>
    <row r="22" spans="1:14" ht="21.75" customHeight="1">
      <c r="A22" s="33" t="s">
        <v>23</v>
      </c>
      <c r="D22" s="34"/>
      <c r="E22" s="36"/>
      <c r="F22" s="36"/>
      <c r="G22" s="38">
        <v>849</v>
      </c>
      <c r="H22" s="38"/>
      <c r="I22" s="38">
        <v>787</v>
      </c>
      <c r="J22" s="38"/>
      <c r="K22" s="38">
        <v>849</v>
      </c>
      <c r="L22" s="38"/>
      <c r="M22" s="38">
        <v>787</v>
      </c>
      <c r="N22" s="38"/>
    </row>
    <row r="23" spans="1:14" ht="21.75" customHeight="1">
      <c r="A23" s="33" t="s">
        <v>24</v>
      </c>
      <c r="D23" s="34"/>
      <c r="E23" s="39"/>
      <c r="F23" s="36"/>
      <c r="G23" s="38">
        <v>10930</v>
      </c>
      <c r="H23" s="38"/>
      <c r="I23" s="38">
        <v>6664</v>
      </c>
      <c r="J23" s="38"/>
      <c r="K23" s="38">
        <v>5990</v>
      </c>
      <c r="L23" s="38"/>
      <c r="M23" s="38">
        <v>4634</v>
      </c>
      <c r="N23" s="38"/>
    </row>
    <row r="24" spans="1:14" ht="21.75" customHeight="1">
      <c r="A24" s="33" t="s">
        <v>25</v>
      </c>
      <c r="D24" s="34"/>
      <c r="E24" s="36"/>
      <c r="F24" s="36"/>
      <c r="G24" s="38">
        <v>5551</v>
      </c>
      <c r="H24" s="38"/>
      <c r="I24" s="38">
        <v>5300</v>
      </c>
      <c r="J24" s="38"/>
      <c r="K24" s="38">
        <v>0</v>
      </c>
      <c r="L24" s="38"/>
      <c r="M24" s="38">
        <v>0</v>
      </c>
      <c r="N24" s="38"/>
    </row>
    <row r="25" spans="1:14" ht="21.75" customHeight="1">
      <c r="A25" s="33" t="s">
        <v>26</v>
      </c>
      <c r="D25" s="34"/>
      <c r="E25" s="36">
        <v>6</v>
      </c>
      <c r="F25" s="36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</row>
    <row r="26" spans="1:14" ht="21.75" customHeight="1">
      <c r="A26" s="33" t="s">
        <v>27</v>
      </c>
      <c r="D26" s="34"/>
      <c r="E26" s="39"/>
      <c r="F26" s="36"/>
      <c r="G26" s="38">
        <v>2430</v>
      </c>
      <c r="H26" s="38"/>
      <c r="I26" s="38">
        <v>4631</v>
      </c>
      <c r="J26" s="38"/>
      <c r="K26" s="38">
        <v>0</v>
      </c>
      <c r="L26" s="38"/>
      <c r="M26" s="38">
        <v>0</v>
      </c>
      <c r="N26" s="38"/>
    </row>
    <row r="27" spans="1:14" ht="21.75" customHeight="1">
      <c r="A27" s="30" t="s">
        <v>28</v>
      </c>
      <c r="D27" s="34"/>
      <c r="E27" s="39"/>
      <c r="F27" s="36"/>
      <c r="G27" s="62">
        <f>SUM(G18:G26)</f>
        <v>10272525</v>
      </c>
      <c r="H27" s="38"/>
      <c r="I27" s="62">
        <f>SUM(I18:I26)</f>
        <v>9975775</v>
      </c>
      <c r="J27" s="38"/>
      <c r="K27" s="62">
        <f>SUM(K18:K26)</f>
        <v>9620860</v>
      </c>
      <c r="L27" s="38"/>
      <c r="M27" s="62">
        <f>SUM(M18:M26)</f>
        <v>9341669</v>
      </c>
    </row>
    <row r="28" spans="1:14" ht="21.75" customHeight="1" thickBot="1">
      <c r="A28" s="30" t="s">
        <v>29</v>
      </c>
      <c r="D28" s="34"/>
      <c r="E28" s="39"/>
      <c r="F28" s="36"/>
      <c r="G28" s="41">
        <f>SUM(G16,G27)</f>
        <v>10807237</v>
      </c>
      <c r="H28" s="42"/>
      <c r="I28" s="41">
        <f>SUM(I16,I27)</f>
        <v>10567877</v>
      </c>
      <c r="J28" s="42"/>
      <c r="K28" s="41">
        <f>SUM(K16,K27)</f>
        <v>10345602</v>
      </c>
      <c r="L28" s="42"/>
      <c r="M28" s="41">
        <f>SUM(M16,M27)</f>
        <v>10128860</v>
      </c>
    </row>
    <row r="29" spans="1:14" ht="21.75" customHeight="1" thickTop="1">
      <c r="D29" s="34"/>
    </row>
    <row r="30" spans="1:14" ht="21.75" customHeight="1">
      <c r="A30" s="33" t="s">
        <v>141</v>
      </c>
      <c r="D30" s="34"/>
      <c r="E30" s="36"/>
      <c r="F30" s="36"/>
      <c r="G30" s="43"/>
      <c r="H30" s="43"/>
      <c r="I30" s="43"/>
      <c r="J30" s="43"/>
      <c r="K30" s="43"/>
      <c r="L30" s="33"/>
      <c r="M30" s="43"/>
    </row>
    <row r="31" spans="1:14" ht="21.75" customHeight="1">
      <c r="D31" s="34"/>
      <c r="E31" s="36"/>
      <c r="F31" s="36"/>
      <c r="G31" s="43"/>
      <c r="H31" s="43"/>
      <c r="I31" s="43"/>
      <c r="J31" s="43"/>
      <c r="K31" s="43"/>
      <c r="L31" s="33"/>
      <c r="M31" s="43"/>
    </row>
    <row r="32" spans="1:14" ht="21.75" customHeight="1">
      <c r="A32" s="19" t="s">
        <v>0</v>
      </c>
      <c r="B32" s="19"/>
      <c r="C32" s="19"/>
      <c r="D32" s="19"/>
      <c r="E32" s="20"/>
      <c r="F32" s="21"/>
      <c r="G32" s="22"/>
      <c r="H32" s="22"/>
      <c r="I32" s="22"/>
      <c r="J32" s="22"/>
      <c r="K32" s="22"/>
      <c r="L32" s="19"/>
      <c r="M32" s="22"/>
    </row>
    <row r="33" spans="1:14" ht="21.75" customHeight="1">
      <c r="A33" s="19" t="s">
        <v>30</v>
      </c>
      <c r="B33" s="19"/>
      <c r="C33" s="19"/>
      <c r="D33" s="19"/>
      <c r="E33" s="20"/>
      <c r="F33" s="21"/>
      <c r="G33" s="22"/>
      <c r="H33" s="22"/>
      <c r="I33" s="22"/>
      <c r="J33" s="22"/>
      <c r="K33" s="22"/>
      <c r="L33" s="19"/>
      <c r="M33" s="22"/>
    </row>
    <row r="34" spans="1:14" ht="21.75" customHeight="1">
      <c r="A34" s="18" t="s">
        <v>174</v>
      </c>
      <c r="B34" s="18"/>
      <c r="D34" s="19"/>
      <c r="E34" s="20"/>
      <c r="F34" s="21"/>
      <c r="G34" s="22"/>
      <c r="H34" s="22"/>
      <c r="I34" s="22"/>
      <c r="J34" s="22"/>
      <c r="K34" s="22"/>
      <c r="L34" s="19"/>
      <c r="M34" s="22"/>
    </row>
    <row r="35" spans="1:14" ht="21.75" customHeight="1">
      <c r="F35" s="24"/>
      <c r="G35" s="25"/>
      <c r="H35" s="25"/>
      <c r="I35" s="25"/>
      <c r="J35" s="25"/>
      <c r="K35" s="26"/>
      <c r="L35" s="27"/>
      <c r="M35" s="26" t="s">
        <v>2</v>
      </c>
    </row>
    <row r="36" spans="1:14" ht="21.75" customHeight="1">
      <c r="F36" s="24"/>
      <c r="G36" s="28"/>
      <c r="H36" s="28" t="s">
        <v>3</v>
      </c>
      <c r="I36" s="28"/>
      <c r="J36" s="25"/>
      <c r="K36" s="28"/>
      <c r="L36" s="29" t="s">
        <v>4</v>
      </c>
      <c r="M36" s="28"/>
    </row>
    <row r="37" spans="1:14" ht="21.75" customHeight="1">
      <c r="A37" s="30"/>
      <c r="E37" s="29" t="s">
        <v>5</v>
      </c>
      <c r="G37" s="31" t="s">
        <v>175</v>
      </c>
      <c r="H37" s="32"/>
      <c r="I37" s="31" t="s">
        <v>158</v>
      </c>
      <c r="J37" s="32"/>
      <c r="K37" s="31" t="s">
        <v>175</v>
      </c>
      <c r="L37" s="32"/>
      <c r="M37" s="31" t="s">
        <v>158</v>
      </c>
    </row>
    <row r="38" spans="1:14" ht="21.75" customHeight="1">
      <c r="A38" s="30"/>
      <c r="E38" s="34"/>
      <c r="G38" s="35" t="s">
        <v>6</v>
      </c>
      <c r="H38" s="32"/>
      <c r="I38" s="35" t="s">
        <v>7</v>
      </c>
      <c r="J38" s="32"/>
      <c r="K38" s="35" t="s">
        <v>6</v>
      </c>
      <c r="L38" s="32"/>
      <c r="M38" s="35" t="s">
        <v>7</v>
      </c>
    </row>
    <row r="39" spans="1:14" ht="21.75" customHeight="1">
      <c r="A39" s="30"/>
      <c r="E39" s="34"/>
      <c r="G39" s="35" t="s">
        <v>8</v>
      </c>
      <c r="H39" s="32"/>
      <c r="I39" s="35"/>
      <c r="J39" s="32"/>
      <c r="K39" s="35" t="s">
        <v>8</v>
      </c>
      <c r="L39" s="32"/>
      <c r="M39" s="35"/>
    </row>
    <row r="40" spans="1:14" ht="21.75" customHeight="1">
      <c r="A40" s="30" t="s">
        <v>31</v>
      </c>
      <c r="F40" s="44"/>
      <c r="G40" s="44"/>
      <c r="H40" s="44"/>
      <c r="I40" s="44"/>
      <c r="J40" s="44"/>
      <c r="K40" s="44"/>
      <c r="L40" s="44"/>
      <c r="M40" s="44"/>
    </row>
    <row r="41" spans="1:14" ht="21.75" customHeight="1">
      <c r="A41" s="30" t="s">
        <v>32</v>
      </c>
      <c r="F41" s="44"/>
      <c r="G41" s="44"/>
      <c r="H41" s="44"/>
      <c r="I41" s="44"/>
      <c r="J41" s="44"/>
      <c r="K41" s="44"/>
      <c r="L41" s="44"/>
      <c r="M41" s="44"/>
    </row>
    <row r="42" spans="1:14" ht="21.75" customHeight="1">
      <c r="A42" s="45" t="s">
        <v>33</v>
      </c>
      <c r="D42" s="34"/>
      <c r="E42" s="36">
        <v>9</v>
      </c>
      <c r="F42" s="36"/>
      <c r="G42" s="42">
        <v>600000</v>
      </c>
      <c r="H42" s="42"/>
      <c r="I42" s="42">
        <v>875000</v>
      </c>
      <c r="J42" s="42"/>
      <c r="K42" s="42">
        <v>600000</v>
      </c>
      <c r="L42" s="42"/>
      <c r="M42" s="42">
        <v>875000</v>
      </c>
      <c r="N42" s="38"/>
    </row>
    <row r="43" spans="1:14" ht="21.75" customHeight="1">
      <c r="A43" s="45" t="s">
        <v>34</v>
      </c>
      <c r="D43" s="34"/>
      <c r="E43" s="36">
        <v>2</v>
      </c>
      <c r="F43" s="36"/>
      <c r="G43" s="42">
        <v>0</v>
      </c>
      <c r="H43" s="42"/>
      <c r="I43" s="42">
        <v>0</v>
      </c>
      <c r="J43" s="42"/>
      <c r="K43" s="42">
        <v>180</v>
      </c>
      <c r="L43" s="42"/>
      <c r="M43" s="42">
        <v>190</v>
      </c>
      <c r="N43" s="38"/>
    </row>
    <row r="44" spans="1:14" ht="21.75" customHeight="1">
      <c r="A44" s="37" t="s">
        <v>35</v>
      </c>
      <c r="D44" s="34"/>
      <c r="E44" s="36">
        <v>2</v>
      </c>
      <c r="F44" s="36"/>
      <c r="G44" s="42">
        <v>115263</v>
      </c>
      <c r="H44" s="42"/>
      <c r="I44" s="42">
        <v>103592</v>
      </c>
      <c r="J44" s="42"/>
      <c r="K44" s="42">
        <v>9684</v>
      </c>
      <c r="L44" s="42"/>
      <c r="M44" s="42">
        <v>6768</v>
      </c>
      <c r="N44" s="38"/>
    </row>
    <row r="45" spans="1:14" ht="21.75" customHeight="1">
      <c r="A45" s="37" t="s">
        <v>36</v>
      </c>
      <c r="D45" s="34"/>
      <c r="E45" s="36"/>
      <c r="F45" s="36"/>
      <c r="G45" s="42">
        <v>4190</v>
      </c>
      <c r="H45" s="42"/>
      <c r="I45" s="42">
        <v>602</v>
      </c>
      <c r="J45" s="42"/>
      <c r="K45" s="42">
        <v>1063</v>
      </c>
      <c r="L45" s="42"/>
      <c r="M45" s="42">
        <v>0</v>
      </c>
      <c r="N45" s="38"/>
    </row>
    <row r="46" spans="1:14" ht="21.75" customHeight="1">
      <c r="A46" s="37" t="s">
        <v>37</v>
      </c>
      <c r="D46" s="34"/>
      <c r="E46" s="36"/>
      <c r="F46" s="36"/>
      <c r="G46" s="42">
        <v>1758</v>
      </c>
      <c r="H46" s="42"/>
      <c r="I46" s="63">
        <v>206</v>
      </c>
      <c r="J46" s="42"/>
      <c r="K46" s="63">
        <v>0</v>
      </c>
      <c r="L46" s="42"/>
      <c r="M46" s="63">
        <v>0</v>
      </c>
      <c r="N46" s="38"/>
    </row>
    <row r="47" spans="1:14" ht="21.75" customHeight="1">
      <c r="A47" s="37" t="s">
        <v>38</v>
      </c>
      <c r="D47" s="34"/>
      <c r="E47" s="36"/>
      <c r="F47" s="36"/>
      <c r="G47" s="46">
        <v>21988</v>
      </c>
      <c r="H47" s="42"/>
      <c r="I47" s="64">
        <v>25831</v>
      </c>
      <c r="J47" s="42"/>
      <c r="K47" s="64">
        <v>1760</v>
      </c>
      <c r="L47" s="42"/>
      <c r="M47" s="64">
        <v>1766</v>
      </c>
      <c r="N47" s="38"/>
    </row>
    <row r="48" spans="1:14" ht="21.75" customHeight="1">
      <c r="A48" s="30" t="s">
        <v>39</v>
      </c>
      <c r="D48" s="34"/>
      <c r="E48" s="39"/>
      <c r="F48" s="36"/>
      <c r="G48" s="46">
        <f>SUM(G42:G47)</f>
        <v>743199</v>
      </c>
      <c r="H48" s="42"/>
      <c r="I48" s="46">
        <f>SUM(I42:I47)</f>
        <v>1005231</v>
      </c>
      <c r="J48" s="42"/>
      <c r="K48" s="46">
        <f>SUM(K42:K47)</f>
        <v>612687</v>
      </c>
      <c r="L48" s="42"/>
      <c r="M48" s="46">
        <f>SUM(M42:M47)</f>
        <v>883724</v>
      </c>
    </row>
    <row r="49" spans="1:14" ht="21.75" customHeight="1">
      <c r="A49" s="30" t="s">
        <v>40</v>
      </c>
      <c r="D49" s="34"/>
      <c r="E49" s="39"/>
      <c r="F49" s="36"/>
      <c r="G49" s="42"/>
      <c r="H49" s="42"/>
      <c r="I49" s="42"/>
      <c r="J49" s="42"/>
      <c r="K49" s="42"/>
      <c r="L49" s="42"/>
      <c r="M49" s="42"/>
    </row>
    <row r="50" spans="1:14" ht="21.75" customHeight="1">
      <c r="A50" s="33" t="s">
        <v>41</v>
      </c>
      <c r="D50" s="34"/>
      <c r="E50" s="39"/>
      <c r="F50" s="36"/>
      <c r="G50" s="42">
        <v>35448</v>
      </c>
      <c r="H50" s="42"/>
      <c r="I50" s="42">
        <v>33571</v>
      </c>
      <c r="J50" s="42"/>
      <c r="K50" s="42">
        <v>9121</v>
      </c>
      <c r="L50" s="42"/>
      <c r="M50" s="42">
        <v>8678</v>
      </c>
      <c r="N50" s="38"/>
    </row>
    <row r="51" spans="1:14" ht="21.75" customHeight="1">
      <c r="A51" s="23" t="s">
        <v>42</v>
      </c>
      <c r="D51" s="34"/>
      <c r="E51" s="39"/>
      <c r="F51" s="36"/>
      <c r="G51" s="42">
        <v>11945</v>
      </c>
      <c r="H51" s="42"/>
      <c r="I51" s="42">
        <v>7758</v>
      </c>
      <c r="J51" s="42"/>
      <c r="K51" s="42">
        <v>324</v>
      </c>
      <c r="L51" s="42"/>
      <c r="M51" s="42">
        <v>0</v>
      </c>
      <c r="N51" s="38"/>
    </row>
    <row r="52" spans="1:14" ht="21.75" customHeight="1">
      <c r="A52" s="33" t="s">
        <v>43</v>
      </c>
      <c r="D52" s="34"/>
      <c r="E52" s="39"/>
      <c r="F52" s="36"/>
      <c r="G52" s="42">
        <v>1606723</v>
      </c>
      <c r="H52" s="42"/>
      <c r="I52" s="42">
        <v>1548417</v>
      </c>
      <c r="J52" s="42"/>
      <c r="K52" s="42">
        <v>1540961</v>
      </c>
      <c r="L52" s="42"/>
      <c r="M52" s="42">
        <v>1485450</v>
      </c>
      <c r="N52" s="38"/>
    </row>
    <row r="53" spans="1:14" ht="21.75" customHeight="1">
      <c r="A53" s="33" t="s">
        <v>44</v>
      </c>
      <c r="D53" s="34"/>
      <c r="E53" s="36"/>
      <c r="F53" s="36"/>
      <c r="G53" s="46">
        <v>3653</v>
      </c>
      <c r="H53" s="42"/>
      <c r="I53" s="46">
        <v>3653</v>
      </c>
      <c r="J53" s="42"/>
      <c r="K53" s="46">
        <v>3653</v>
      </c>
      <c r="L53" s="42"/>
      <c r="M53" s="46">
        <v>3653</v>
      </c>
      <c r="N53" s="38"/>
    </row>
    <row r="54" spans="1:14" ht="21.75" customHeight="1">
      <c r="A54" s="30" t="s">
        <v>45</v>
      </c>
      <c r="D54" s="34"/>
      <c r="E54" s="36"/>
      <c r="F54" s="36"/>
      <c r="G54" s="46">
        <f>SUM(G50:G53)</f>
        <v>1657769</v>
      </c>
      <c r="H54" s="42"/>
      <c r="I54" s="46">
        <f>SUM(I50:I53)</f>
        <v>1593399</v>
      </c>
      <c r="J54" s="42"/>
      <c r="K54" s="46">
        <f>SUM(K50:K53)</f>
        <v>1554059</v>
      </c>
      <c r="L54" s="42"/>
      <c r="M54" s="46">
        <f>SUM(M50:M53)</f>
        <v>1497781</v>
      </c>
    </row>
    <row r="55" spans="1:14" ht="21.75" customHeight="1">
      <c r="A55" s="30" t="s">
        <v>46</v>
      </c>
      <c r="D55" s="34"/>
      <c r="E55" s="39"/>
      <c r="F55" s="36"/>
      <c r="G55" s="46">
        <f>SUM(G48,G54)</f>
        <v>2400968</v>
      </c>
      <c r="H55" s="42"/>
      <c r="I55" s="46">
        <f>SUM(I48,I54)</f>
        <v>2598630</v>
      </c>
      <c r="J55" s="42"/>
      <c r="K55" s="46">
        <f>SUM(K48,K54)</f>
        <v>2166746</v>
      </c>
      <c r="L55" s="42"/>
      <c r="M55" s="46">
        <f>SUM(M48,M54)</f>
        <v>2381505</v>
      </c>
    </row>
    <row r="56" spans="1:14" ht="21.75" customHeight="1">
      <c r="D56" s="34"/>
      <c r="E56" s="39"/>
      <c r="F56" s="36"/>
    </row>
    <row r="57" spans="1:14" ht="21.75" customHeight="1">
      <c r="A57" s="33" t="s">
        <v>141</v>
      </c>
      <c r="D57" s="34"/>
      <c r="E57" s="39"/>
      <c r="F57" s="36"/>
    </row>
    <row r="58" spans="1:14" ht="21.75" customHeight="1">
      <c r="A58" s="47"/>
      <c r="D58" s="34"/>
      <c r="F58" s="48"/>
      <c r="G58" s="49"/>
      <c r="H58" s="49"/>
      <c r="I58" s="49"/>
      <c r="J58" s="49"/>
      <c r="K58" s="49"/>
      <c r="L58" s="47"/>
      <c r="M58" s="49"/>
    </row>
    <row r="59" spans="1:14" ht="21.75" customHeight="1">
      <c r="A59" s="19" t="s">
        <v>0</v>
      </c>
      <c r="B59" s="19"/>
      <c r="C59" s="19"/>
      <c r="D59" s="19"/>
      <c r="E59" s="20"/>
      <c r="F59" s="21"/>
      <c r="G59" s="22"/>
      <c r="H59" s="22"/>
      <c r="I59" s="22"/>
      <c r="J59" s="22"/>
      <c r="K59" s="22"/>
      <c r="L59" s="19"/>
      <c r="M59" s="22"/>
    </row>
    <row r="60" spans="1:14" ht="21.75" customHeight="1">
      <c r="A60" s="19" t="s">
        <v>30</v>
      </c>
      <c r="B60" s="19"/>
      <c r="C60" s="19"/>
      <c r="D60" s="19"/>
      <c r="E60" s="20"/>
      <c r="F60" s="21"/>
      <c r="G60" s="22"/>
      <c r="H60" s="22"/>
      <c r="I60" s="22"/>
      <c r="J60" s="22"/>
      <c r="K60" s="22"/>
      <c r="L60" s="19"/>
      <c r="M60" s="22"/>
    </row>
    <row r="61" spans="1:14" ht="21.75" customHeight="1">
      <c r="A61" s="18" t="s">
        <v>174</v>
      </c>
      <c r="B61" s="18"/>
      <c r="D61" s="19"/>
      <c r="E61" s="20"/>
      <c r="F61" s="21"/>
      <c r="G61" s="22"/>
      <c r="H61" s="22"/>
      <c r="I61" s="22"/>
      <c r="J61" s="22"/>
      <c r="K61" s="22"/>
      <c r="L61" s="19"/>
      <c r="M61" s="22"/>
    </row>
    <row r="62" spans="1:14" ht="21.75" customHeight="1">
      <c r="F62" s="24"/>
      <c r="G62" s="25"/>
      <c r="H62" s="25"/>
      <c r="I62" s="25"/>
      <c r="J62" s="25"/>
      <c r="K62" s="26"/>
      <c r="L62" s="27"/>
      <c r="M62" s="26" t="s">
        <v>2</v>
      </c>
    </row>
    <row r="63" spans="1:14" ht="21.75" customHeight="1">
      <c r="F63" s="24"/>
      <c r="G63" s="28"/>
      <c r="H63" s="28" t="s">
        <v>3</v>
      </c>
      <c r="I63" s="28"/>
      <c r="J63" s="25"/>
      <c r="K63" s="28"/>
      <c r="L63" s="29" t="s">
        <v>4</v>
      </c>
      <c r="M63" s="28"/>
    </row>
    <row r="64" spans="1:14" ht="21.75" customHeight="1">
      <c r="A64" s="30"/>
      <c r="E64" s="29" t="s">
        <v>5</v>
      </c>
      <c r="G64" s="31" t="s">
        <v>175</v>
      </c>
      <c r="H64" s="32"/>
      <c r="I64" s="31" t="s">
        <v>158</v>
      </c>
      <c r="J64" s="32"/>
      <c r="K64" s="31" t="s">
        <v>175</v>
      </c>
      <c r="L64" s="32"/>
      <c r="M64" s="31" t="s">
        <v>158</v>
      </c>
    </row>
    <row r="65" spans="1:14" ht="21.75" customHeight="1">
      <c r="A65" s="30"/>
      <c r="E65" s="34"/>
      <c r="G65" s="35" t="s">
        <v>6</v>
      </c>
      <c r="H65" s="32"/>
      <c r="I65" s="35" t="s">
        <v>7</v>
      </c>
      <c r="J65" s="32"/>
      <c r="K65" s="35" t="s">
        <v>6</v>
      </c>
      <c r="L65" s="32"/>
      <c r="M65" s="35" t="s">
        <v>7</v>
      </c>
    </row>
    <row r="66" spans="1:14" ht="21.75" customHeight="1">
      <c r="A66" s="30"/>
      <c r="E66" s="34"/>
      <c r="G66" s="35" t="s">
        <v>8</v>
      </c>
      <c r="H66" s="32"/>
      <c r="I66" s="35"/>
      <c r="J66" s="32"/>
      <c r="K66" s="35" t="s">
        <v>8</v>
      </c>
      <c r="L66" s="32"/>
      <c r="M66" s="35"/>
    </row>
    <row r="67" spans="1:14" ht="21.75" customHeight="1">
      <c r="A67" s="30" t="s">
        <v>47</v>
      </c>
      <c r="E67" s="36"/>
      <c r="F67" s="36"/>
    </row>
    <row r="68" spans="1:14" ht="21.75" customHeight="1">
      <c r="A68" s="33" t="s">
        <v>48</v>
      </c>
      <c r="D68" s="34"/>
      <c r="E68" s="36">
        <v>10</v>
      </c>
      <c r="F68" s="36"/>
      <c r="G68" s="42"/>
      <c r="H68" s="43"/>
      <c r="I68" s="43"/>
      <c r="J68" s="43"/>
      <c r="K68" s="43"/>
    </row>
    <row r="69" spans="1:14" ht="21.75" customHeight="1">
      <c r="A69" s="37" t="s">
        <v>49</v>
      </c>
      <c r="D69" s="34"/>
      <c r="E69" s="33"/>
      <c r="F69" s="36"/>
      <c r="G69" s="42"/>
      <c r="H69" s="43"/>
      <c r="I69" s="43"/>
      <c r="J69" s="43"/>
      <c r="K69" s="43"/>
    </row>
    <row r="70" spans="1:14" ht="21.75" customHeight="1">
      <c r="A70" s="37" t="s">
        <v>196</v>
      </c>
      <c r="D70" s="34"/>
      <c r="E70" s="33"/>
      <c r="F70" s="36"/>
      <c r="N70" s="38"/>
    </row>
    <row r="71" spans="1:14" ht="21.75" customHeight="1">
      <c r="A71" s="37" t="s">
        <v>200</v>
      </c>
      <c r="D71" s="34"/>
      <c r="E71" s="33"/>
      <c r="F71" s="36"/>
      <c r="G71" s="42"/>
      <c r="H71" s="42"/>
      <c r="I71" s="42"/>
      <c r="J71" s="42"/>
      <c r="K71" s="42"/>
      <c r="L71" s="42"/>
      <c r="M71" s="42"/>
      <c r="N71" s="38"/>
    </row>
    <row r="72" spans="1:14" ht="21.75" customHeight="1" thickBot="1">
      <c r="A72" s="37" t="s">
        <v>51</v>
      </c>
      <c r="D72" s="34"/>
      <c r="E72" s="33"/>
      <c r="F72" s="36"/>
      <c r="G72" s="41">
        <v>929723</v>
      </c>
      <c r="H72" s="42"/>
      <c r="I72" s="41">
        <v>894980</v>
      </c>
      <c r="J72" s="42"/>
      <c r="K72" s="41">
        <v>929723</v>
      </c>
      <c r="L72" s="42"/>
      <c r="M72" s="41">
        <v>894980</v>
      </c>
      <c r="N72" s="38"/>
    </row>
    <row r="73" spans="1:14" ht="21.75" customHeight="1" thickTop="1">
      <c r="A73" s="37" t="s">
        <v>50</v>
      </c>
      <c r="D73" s="34"/>
      <c r="E73" s="39"/>
      <c r="F73" s="36"/>
      <c r="G73" s="42"/>
      <c r="H73" s="42"/>
      <c r="I73" s="42"/>
      <c r="J73" s="42"/>
      <c r="K73" s="42"/>
      <c r="L73" s="42"/>
      <c r="M73" s="42"/>
    </row>
    <row r="74" spans="1:14" ht="21.75" customHeight="1">
      <c r="A74" s="37" t="s">
        <v>201</v>
      </c>
      <c r="D74" s="34"/>
      <c r="E74" s="39"/>
      <c r="F74" s="36"/>
      <c r="G74" s="42"/>
      <c r="H74" s="42"/>
      <c r="I74" s="42"/>
      <c r="J74" s="42"/>
      <c r="K74" s="42"/>
      <c r="L74" s="42"/>
      <c r="M74" s="42"/>
    </row>
    <row r="75" spans="1:14" ht="21.75" customHeight="1">
      <c r="A75" s="37" t="s">
        <v>160</v>
      </c>
      <c r="D75" s="34"/>
      <c r="E75" s="39"/>
      <c r="F75" s="36"/>
      <c r="G75" s="42"/>
      <c r="H75" s="42"/>
      <c r="I75" s="33"/>
      <c r="J75" s="33"/>
      <c r="K75" s="33"/>
      <c r="L75" s="33"/>
      <c r="M75" s="33"/>
    </row>
    <row r="76" spans="1:14" ht="21.75" customHeight="1">
      <c r="A76" s="37" t="s">
        <v>51</v>
      </c>
      <c r="D76" s="34"/>
      <c r="E76" s="39"/>
      <c r="F76" s="36"/>
      <c r="G76" s="42">
        <v>693432</v>
      </c>
      <c r="H76" s="42"/>
      <c r="I76" s="42">
        <v>693387</v>
      </c>
      <c r="J76" s="42"/>
      <c r="K76" s="42">
        <v>693432</v>
      </c>
      <c r="L76" s="42"/>
      <c r="M76" s="42">
        <v>693387</v>
      </c>
      <c r="N76" s="38"/>
    </row>
    <row r="77" spans="1:14" ht="21.75" customHeight="1">
      <c r="A77" s="37" t="s">
        <v>52</v>
      </c>
      <c r="D77" s="34"/>
      <c r="E77" s="39">
        <v>10</v>
      </c>
      <c r="F77" s="36"/>
      <c r="G77" s="42">
        <v>533262</v>
      </c>
      <c r="H77" s="42"/>
      <c r="I77" s="42">
        <v>533086</v>
      </c>
      <c r="J77" s="42"/>
      <c r="K77" s="42">
        <v>533262</v>
      </c>
      <c r="L77" s="42"/>
      <c r="M77" s="42">
        <v>533086</v>
      </c>
      <c r="N77" s="38"/>
    </row>
    <row r="78" spans="1:14" ht="21.75" customHeight="1">
      <c r="A78" s="37" t="s">
        <v>53</v>
      </c>
      <c r="D78" s="34"/>
      <c r="E78" s="39"/>
      <c r="F78" s="36"/>
      <c r="G78" s="42"/>
      <c r="H78" s="33"/>
      <c r="I78" s="42"/>
      <c r="J78" s="42"/>
      <c r="K78" s="42"/>
      <c r="L78" s="42"/>
      <c r="M78" s="42"/>
    </row>
    <row r="79" spans="1:14" ht="21.75" customHeight="1">
      <c r="A79" s="37" t="s">
        <v>54</v>
      </c>
      <c r="D79" s="34"/>
      <c r="E79" s="39"/>
      <c r="F79" s="36"/>
      <c r="G79" s="42">
        <v>-9991</v>
      </c>
      <c r="H79" s="42"/>
      <c r="I79" s="42">
        <v>-9991</v>
      </c>
      <c r="J79" s="42"/>
      <c r="K79" s="42">
        <v>0</v>
      </c>
      <c r="L79" s="42"/>
      <c r="M79" s="42">
        <v>0</v>
      </c>
      <c r="N79" s="38"/>
    </row>
    <row r="80" spans="1:14" ht="21.75" customHeight="1">
      <c r="A80" s="37" t="s">
        <v>55</v>
      </c>
      <c r="D80" s="34"/>
      <c r="E80" s="39"/>
      <c r="F80" s="36"/>
      <c r="G80" s="42"/>
      <c r="H80" s="42"/>
      <c r="I80" s="42"/>
      <c r="J80" s="42"/>
      <c r="K80" s="42"/>
      <c r="L80" s="42"/>
      <c r="M80" s="42"/>
    </row>
    <row r="81" spans="1:14" ht="21.75" customHeight="1">
      <c r="A81" s="37" t="s">
        <v>56</v>
      </c>
      <c r="D81" s="34"/>
      <c r="E81" s="39"/>
      <c r="F81" s="36"/>
      <c r="G81" s="42">
        <v>90000</v>
      </c>
      <c r="H81" s="42"/>
      <c r="I81" s="42">
        <v>90000</v>
      </c>
      <c r="J81" s="42"/>
      <c r="K81" s="42">
        <v>90000</v>
      </c>
      <c r="L81" s="42"/>
      <c r="M81" s="42">
        <v>90000</v>
      </c>
      <c r="N81" s="38"/>
    </row>
    <row r="82" spans="1:14" ht="21.75" customHeight="1">
      <c r="A82" s="37" t="s">
        <v>57</v>
      </c>
      <c r="D82" s="34"/>
      <c r="E82" s="39"/>
      <c r="F82" s="36"/>
      <c r="G82" s="42">
        <v>1437814</v>
      </c>
      <c r="H82" s="42"/>
      <c r="I82" s="42">
        <v>1234561</v>
      </c>
      <c r="J82" s="42"/>
      <c r="K82" s="42">
        <v>1509452</v>
      </c>
      <c r="L82" s="42"/>
      <c r="M82" s="42">
        <v>1300473</v>
      </c>
      <c r="N82" s="38"/>
    </row>
    <row r="83" spans="1:14" ht="21.75" customHeight="1">
      <c r="A83" s="37" t="s">
        <v>58</v>
      </c>
      <c r="D83" s="34"/>
      <c r="E83" s="39"/>
      <c r="F83" s="36"/>
      <c r="G83" s="46">
        <v>5661752</v>
      </c>
      <c r="H83" s="42"/>
      <c r="I83" s="46">
        <v>5428204</v>
      </c>
      <c r="J83" s="42"/>
      <c r="K83" s="46">
        <v>5352710</v>
      </c>
      <c r="L83" s="42"/>
      <c r="M83" s="46">
        <v>5130409</v>
      </c>
      <c r="N83" s="38"/>
    </row>
    <row r="84" spans="1:14" ht="21.75" customHeight="1">
      <c r="A84" s="19" t="s">
        <v>59</v>
      </c>
      <c r="D84" s="34"/>
      <c r="E84" s="39"/>
      <c r="F84" s="36"/>
      <c r="G84" s="65">
        <f>SUM(G76:G83)</f>
        <v>8406269</v>
      </c>
      <c r="H84" s="42"/>
      <c r="I84" s="65">
        <f>SUM(I76:I83)</f>
        <v>7969247</v>
      </c>
      <c r="J84" s="42"/>
      <c r="K84" s="65">
        <f>SUM(K76:K83)</f>
        <v>8178856</v>
      </c>
      <c r="L84" s="42"/>
      <c r="M84" s="65">
        <f>SUM(M76:M83)</f>
        <v>7747355</v>
      </c>
    </row>
    <row r="85" spans="1:14" ht="21.75" customHeight="1" thickBot="1">
      <c r="A85" s="19" t="s">
        <v>60</v>
      </c>
      <c r="D85" s="34"/>
      <c r="E85" s="36"/>
      <c r="F85" s="36"/>
      <c r="G85" s="41">
        <f>SUM(G55+G84)</f>
        <v>10807237</v>
      </c>
      <c r="H85" s="42"/>
      <c r="I85" s="41">
        <f>SUM(I55+I84)</f>
        <v>10567877</v>
      </c>
      <c r="J85" s="42"/>
      <c r="K85" s="41">
        <f>SUM(K55+K84)</f>
        <v>10345602</v>
      </c>
      <c r="L85" s="42"/>
      <c r="M85" s="41">
        <f>SUM(M55+M84)</f>
        <v>10128860</v>
      </c>
    </row>
    <row r="86" spans="1:14" ht="21.75" customHeight="1" thickTop="1">
      <c r="D86" s="34"/>
      <c r="E86" s="36"/>
      <c r="F86" s="36"/>
      <c r="G86" s="42">
        <f>G85-G28</f>
        <v>0</v>
      </c>
      <c r="H86" s="42"/>
      <c r="I86" s="42">
        <f>I85-I28</f>
        <v>0</v>
      </c>
      <c r="J86" s="42"/>
      <c r="K86" s="42">
        <f>K85-K28</f>
        <v>0</v>
      </c>
      <c r="L86" s="42"/>
      <c r="M86" s="42">
        <f>M85-M28</f>
        <v>0</v>
      </c>
    </row>
    <row r="87" spans="1:14" ht="21.75" customHeight="1">
      <c r="A87" s="33" t="s">
        <v>141</v>
      </c>
      <c r="D87" s="34"/>
      <c r="E87" s="36"/>
      <c r="F87" s="36"/>
    </row>
    <row r="88" spans="1:14" ht="21.75" customHeight="1">
      <c r="D88" s="34"/>
      <c r="E88" s="36"/>
      <c r="F88" s="36"/>
    </row>
    <row r="89" spans="1:14" ht="21.75" customHeight="1">
      <c r="A89" s="50"/>
      <c r="B89" s="50"/>
      <c r="C89" s="50"/>
      <c r="D89" s="50"/>
      <c r="E89" s="36"/>
      <c r="F89" s="36"/>
    </row>
    <row r="90" spans="1:14" ht="21.75" customHeight="1">
      <c r="A90" s="33"/>
      <c r="B90" s="33"/>
      <c r="C90" s="33"/>
      <c r="D90" s="33"/>
      <c r="E90" s="36"/>
      <c r="F90" s="36"/>
    </row>
    <row r="91" spans="1:14" ht="21.75" customHeight="1">
      <c r="D91" s="34"/>
      <c r="E91" s="25" t="s">
        <v>61</v>
      </c>
      <c r="F91" s="36"/>
      <c r="H91" s="33"/>
      <c r="J91" s="33"/>
      <c r="K91" s="33"/>
      <c r="L91" s="43"/>
      <c r="M91" s="33"/>
    </row>
    <row r="92" spans="1:14" ht="21.75" customHeight="1">
      <c r="A92" s="50"/>
      <c r="B92" s="50"/>
      <c r="C92" s="50"/>
      <c r="D92" s="50"/>
      <c r="E92" s="25"/>
      <c r="F92" s="36"/>
      <c r="G92" s="33"/>
      <c r="H92" s="33"/>
      <c r="I92" s="33"/>
      <c r="J92" s="33"/>
      <c r="K92" s="33"/>
      <c r="L92" s="43"/>
      <c r="M92" s="33"/>
    </row>
  </sheetData>
  <pageMargins left="0.78740157480314965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90"/>
  <sheetViews>
    <sheetView showGridLines="0" view="pageBreakPreview" topLeftCell="A61" zoomScale="70" zoomScaleNormal="90" zoomScaleSheetLayoutView="70" workbookViewId="0">
      <selection activeCell="K89" sqref="K89"/>
    </sheetView>
  </sheetViews>
  <sheetFormatPr defaultColWidth="10.5703125" defaultRowHeight="21.75" customHeight="1"/>
  <cols>
    <col min="1" max="1" width="25.85546875" style="67" customWidth="1"/>
    <col min="2" max="2" width="7.5703125" style="67" customWidth="1"/>
    <col min="3" max="3" width="17.28515625" style="67" customWidth="1"/>
    <col min="4" max="4" width="6.42578125" style="67" customWidth="1"/>
    <col min="5" max="5" width="5.5703125" style="96" customWidth="1"/>
    <col min="6" max="6" width="1.5703125" style="96" customWidth="1"/>
    <col min="7" max="7" width="15.5703125" style="68" customWidth="1"/>
    <col min="8" max="8" width="1.5703125" style="68" customWidth="1"/>
    <col min="9" max="9" width="15.5703125" style="68" customWidth="1"/>
    <col min="10" max="10" width="1.5703125" style="68" customWidth="1"/>
    <col min="11" max="11" width="15.5703125" style="68" customWidth="1"/>
    <col min="12" max="12" width="1.5703125" style="67" customWidth="1"/>
    <col min="13" max="13" width="15.5703125" style="68" customWidth="1"/>
    <col min="14" max="14" width="1.5703125" style="67" customWidth="1"/>
    <col min="15" max="15" width="44.42578125" style="67" bestFit="1" customWidth="1"/>
    <col min="16" max="16384" width="10.5703125" style="67"/>
  </cols>
  <sheetData>
    <row r="1" spans="1:13" ht="21.75" customHeight="1">
      <c r="E1" s="68"/>
      <c r="F1" s="69"/>
      <c r="G1" s="67"/>
      <c r="H1" s="67"/>
      <c r="I1" s="67"/>
      <c r="J1" s="67"/>
      <c r="K1" s="70"/>
      <c r="L1" s="71"/>
      <c r="M1" s="70" t="s">
        <v>62</v>
      </c>
    </row>
    <row r="2" spans="1:13" ht="21.75" customHeight="1">
      <c r="A2" s="71" t="s">
        <v>0</v>
      </c>
      <c r="B2" s="71"/>
      <c r="C2" s="71"/>
      <c r="D2" s="71"/>
      <c r="E2" s="72"/>
      <c r="F2" s="73"/>
      <c r="G2" s="74"/>
      <c r="H2" s="74"/>
      <c r="I2" s="74"/>
      <c r="J2" s="74"/>
      <c r="K2" s="74"/>
      <c r="L2" s="71"/>
      <c r="M2" s="74"/>
    </row>
    <row r="3" spans="1:13" ht="21.75" customHeight="1">
      <c r="A3" s="71" t="s">
        <v>63</v>
      </c>
      <c r="B3" s="71"/>
      <c r="C3" s="71"/>
      <c r="D3" s="75"/>
      <c r="E3" s="72"/>
      <c r="F3" s="73"/>
      <c r="G3" s="74"/>
      <c r="H3" s="74"/>
      <c r="I3" s="74"/>
      <c r="J3" s="74"/>
      <c r="K3" s="74"/>
      <c r="L3" s="71"/>
      <c r="M3" s="74"/>
    </row>
    <row r="4" spans="1:13" ht="21.75" customHeight="1">
      <c r="A4" s="71" t="s">
        <v>176</v>
      </c>
      <c r="B4" s="71"/>
      <c r="C4" s="71"/>
      <c r="D4" s="71"/>
      <c r="E4" s="72"/>
      <c r="F4" s="73"/>
      <c r="G4" s="74"/>
      <c r="H4" s="74"/>
      <c r="I4" s="74"/>
      <c r="J4" s="74"/>
      <c r="K4" s="74"/>
      <c r="L4" s="71"/>
      <c r="M4" s="74"/>
    </row>
    <row r="5" spans="1:13" ht="21.75" customHeight="1">
      <c r="A5" s="76"/>
      <c r="B5" s="76"/>
      <c r="C5" s="76"/>
      <c r="D5" s="76"/>
      <c r="E5" s="76"/>
      <c r="F5" s="77"/>
      <c r="G5" s="78"/>
      <c r="H5" s="78"/>
      <c r="I5" s="78"/>
      <c r="J5" s="78"/>
      <c r="K5" s="70"/>
      <c r="L5" s="79"/>
      <c r="M5" s="70" t="s">
        <v>64</v>
      </c>
    </row>
    <row r="6" spans="1:13" ht="21.75" customHeight="1">
      <c r="A6" s="76"/>
      <c r="B6" s="76"/>
      <c r="C6" s="76"/>
      <c r="D6" s="76"/>
      <c r="E6" s="76"/>
      <c r="F6" s="77"/>
      <c r="G6" s="78"/>
      <c r="H6" s="78"/>
      <c r="I6" s="78"/>
      <c r="J6" s="78"/>
      <c r="K6" s="70"/>
      <c r="L6" s="79"/>
      <c r="M6" s="70"/>
    </row>
    <row r="7" spans="1:13" ht="21.75" customHeight="1">
      <c r="A7" s="76"/>
      <c r="B7" s="76"/>
      <c r="C7" s="76"/>
      <c r="D7" s="76"/>
      <c r="E7" s="76"/>
      <c r="F7" s="77"/>
      <c r="G7" s="80"/>
      <c r="H7" s="80" t="s">
        <v>3</v>
      </c>
      <c r="I7" s="80"/>
      <c r="J7" s="78"/>
      <c r="K7" s="80"/>
      <c r="L7" s="81" t="s">
        <v>4</v>
      </c>
      <c r="M7" s="80"/>
    </row>
    <row r="8" spans="1:13" ht="21.75" customHeight="1">
      <c r="A8" s="82"/>
      <c r="B8" s="76"/>
      <c r="C8" s="76"/>
      <c r="D8" s="76"/>
      <c r="E8" s="81" t="s">
        <v>5</v>
      </c>
      <c r="F8" s="76"/>
      <c r="G8" s="83" t="s">
        <v>159</v>
      </c>
      <c r="H8" s="84"/>
      <c r="I8" s="83" t="s">
        <v>142</v>
      </c>
      <c r="J8" s="84"/>
      <c r="K8" s="83" t="s">
        <v>159</v>
      </c>
      <c r="L8" s="84"/>
      <c r="M8" s="83" t="s">
        <v>142</v>
      </c>
    </row>
    <row r="9" spans="1:13" ht="21.75" customHeight="1">
      <c r="A9" s="82" t="s">
        <v>65</v>
      </c>
      <c r="B9" s="76"/>
      <c r="C9" s="76"/>
      <c r="D9" s="76"/>
      <c r="E9" s="85"/>
      <c r="F9" s="76"/>
      <c r="G9" s="86"/>
      <c r="H9" s="84"/>
      <c r="I9" s="86"/>
      <c r="J9" s="84"/>
      <c r="K9" s="86"/>
      <c r="L9" s="84"/>
      <c r="M9" s="86"/>
    </row>
    <row r="10" spans="1:13" ht="21.75" customHeight="1">
      <c r="A10" s="82" t="s">
        <v>66</v>
      </c>
      <c r="B10" s="76"/>
      <c r="C10" s="76"/>
      <c r="D10" s="76"/>
      <c r="E10" s="87"/>
      <c r="F10" s="76"/>
      <c r="G10" s="84"/>
      <c r="H10" s="84"/>
      <c r="I10" s="84"/>
      <c r="J10" s="84"/>
      <c r="K10" s="84"/>
      <c r="L10" s="84"/>
      <c r="M10" s="84"/>
    </row>
    <row r="11" spans="1:13" ht="21.75" customHeight="1">
      <c r="A11" s="67" t="s">
        <v>67</v>
      </c>
      <c r="B11" s="76"/>
      <c r="C11" s="76"/>
      <c r="D11" s="76"/>
      <c r="E11" s="88"/>
      <c r="F11" s="89"/>
      <c r="G11" s="90">
        <v>633734</v>
      </c>
      <c r="H11" s="90"/>
      <c r="I11" s="90">
        <v>396324</v>
      </c>
      <c r="J11" s="90"/>
      <c r="K11" s="90">
        <v>933</v>
      </c>
      <c r="L11" s="91"/>
      <c r="M11" s="90">
        <v>0</v>
      </c>
    </row>
    <row r="12" spans="1:13" ht="21.75" customHeight="1">
      <c r="A12" s="67" t="s">
        <v>68</v>
      </c>
      <c r="B12" s="76"/>
      <c r="C12" s="76"/>
      <c r="D12" s="76"/>
      <c r="E12" s="88"/>
      <c r="F12" s="89"/>
      <c r="G12" s="90">
        <v>9038</v>
      </c>
      <c r="H12" s="90"/>
      <c r="I12" s="90">
        <v>8344</v>
      </c>
      <c r="K12" s="90">
        <v>1281</v>
      </c>
      <c r="L12" s="90"/>
      <c r="M12" s="90">
        <v>0</v>
      </c>
    </row>
    <row r="13" spans="1:13" ht="21.75" customHeight="1">
      <c r="A13" s="67" t="s">
        <v>138</v>
      </c>
      <c r="B13" s="76"/>
      <c r="C13" s="76"/>
      <c r="D13" s="76"/>
      <c r="E13" s="88">
        <v>2</v>
      </c>
      <c r="F13" s="89"/>
      <c r="G13" s="90">
        <v>233547</v>
      </c>
      <c r="H13" s="90"/>
      <c r="I13" s="90">
        <v>232527</v>
      </c>
      <c r="K13" s="90">
        <v>222301</v>
      </c>
      <c r="L13" s="90"/>
      <c r="M13" s="90">
        <v>221281</v>
      </c>
    </row>
    <row r="14" spans="1:13" ht="21.75" customHeight="1">
      <c r="A14" s="67" t="s">
        <v>69</v>
      </c>
      <c r="B14" s="76"/>
      <c r="C14" s="76"/>
      <c r="D14" s="76"/>
      <c r="E14" s="88"/>
      <c r="F14" s="89"/>
      <c r="G14" s="92">
        <v>2118</v>
      </c>
      <c r="H14" s="90"/>
      <c r="I14" s="92">
        <v>4242</v>
      </c>
      <c r="J14" s="90"/>
      <c r="K14" s="92">
        <v>40</v>
      </c>
      <c r="L14" s="91"/>
      <c r="M14" s="92">
        <v>1497</v>
      </c>
    </row>
    <row r="15" spans="1:13" ht="21.75" customHeight="1">
      <c r="A15" s="82" t="s">
        <v>70</v>
      </c>
      <c r="B15" s="76"/>
      <c r="C15" s="76"/>
      <c r="D15" s="76"/>
      <c r="E15" s="88"/>
      <c r="F15" s="89"/>
      <c r="G15" s="93">
        <f>SUM(G11:G14)</f>
        <v>878437</v>
      </c>
      <c r="H15" s="90"/>
      <c r="I15" s="93">
        <f>SUM(I11:I14)</f>
        <v>641437</v>
      </c>
      <c r="J15" s="90"/>
      <c r="K15" s="93">
        <f>SUM(K11:K14)</f>
        <v>224555</v>
      </c>
      <c r="L15" s="91"/>
      <c r="M15" s="93">
        <f>SUM(M11:M14)</f>
        <v>222778</v>
      </c>
    </row>
    <row r="16" spans="1:13" ht="21.75" customHeight="1">
      <c r="A16" s="82" t="s">
        <v>71</v>
      </c>
      <c r="B16" s="76"/>
      <c r="C16" s="76"/>
      <c r="D16" s="76"/>
      <c r="E16" s="88"/>
      <c r="F16" s="89"/>
      <c r="G16" s="90"/>
      <c r="H16" s="90"/>
      <c r="I16" s="90"/>
      <c r="J16" s="90"/>
      <c r="K16" s="90"/>
      <c r="L16" s="91"/>
      <c r="M16" s="90"/>
    </row>
    <row r="17" spans="1:13" ht="21.75" customHeight="1">
      <c r="A17" s="67" t="s">
        <v>72</v>
      </c>
      <c r="B17" s="76"/>
      <c r="C17" s="76"/>
      <c r="D17" s="76"/>
      <c r="E17" s="88"/>
      <c r="F17" s="89"/>
      <c r="G17" s="90">
        <v>585271</v>
      </c>
      <c r="H17" s="90"/>
      <c r="I17" s="90">
        <v>345136</v>
      </c>
      <c r="J17" s="90"/>
      <c r="K17" s="90">
        <v>846</v>
      </c>
      <c r="L17" s="91"/>
      <c r="M17" s="90">
        <v>857</v>
      </c>
    </row>
    <row r="18" spans="1:13" ht="21.75" customHeight="1">
      <c r="A18" s="67" t="s">
        <v>73</v>
      </c>
      <c r="B18" s="76"/>
      <c r="C18" s="76"/>
      <c r="D18" s="76"/>
      <c r="E18" s="88"/>
      <c r="F18" s="89"/>
      <c r="G18" s="90">
        <v>8130</v>
      </c>
      <c r="H18" s="90"/>
      <c r="I18" s="90">
        <v>7262</v>
      </c>
      <c r="J18" s="90"/>
      <c r="K18" s="90">
        <v>431</v>
      </c>
      <c r="L18" s="91"/>
      <c r="M18" s="90">
        <v>0</v>
      </c>
    </row>
    <row r="19" spans="1:13" ht="21.75" customHeight="1">
      <c r="A19" s="67" t="s">
        <v>74</v>
      </c>
      <c r="B19" s="76"/>
      <c r="C19" s="76"/>
      <c r="D19" s="76"/>
      <c r="E19" s="88"/>
      <c r="F19" s="89"/>
      <c r="G19" s="90">
        <v>43102</v>
      </c>
      <c r="H19" s="90"/>
      <c r="I19" s="90">
        <v>49341</v>
      </c>
      <c r="J19" s="90"/>
      <c r="K19" s="90">
        <v>1662</v>
      </c>
      <c r="L19" s="91"/>
      <c r="M19" s="90">
        <v>18015</v>
      </c>
    </row>
    <row r="20" spans="1:13" ht="21.95" customHeight="1">
      <c r="A20" s="67" t="s">
        <v>75</v>
      </c>
      <c r="B20" s="76"/>
      <c r="C20" s="76"/>
      <c r="D20" s="76"/>
      <c r="E20" s="88"/>
      <c r="F20" s="89"/>
      <c r="G20" s="90">
        <v>21238</v>
      </c>
      <c r="H20" s="90"/>
      <c r="I20" s="90">
        <v>23018</v>
      </c>
      <c r="J20" s="90"/>
      <c r="K20" s="90">
        <v>11446</v>
      </c>
      <c r="L20" s="91"/>
      <c r="M20" s="90">
        <v>12121</v>
      </c>
    </row>
    <row r="21" spans="1:13" ht="21.95" customHeight="1">
      <c r="A21" s="67" t="s">
        <v>144</v>
      </c>
      <c r="B21" s="76"/>
      <c r="C21" s="76"/>
      <c r="D21" s="76"/>
      <c r="E21" s="88"/>
      <c r="F21" s="89"/>
      <c r="G21" s="90">
        <v>0</v>
      </c>
      <c r="H21" s="90"/>
      <c r="I21" s="90">
        <v>6470</v>
      </c>
      <c r="J21" s="90"/>
      <c r="K21" s="90">
        <v>0</v>
      </c>
      <c r="L21" s="91"/>
      <c r="M21" s="90">
        <v>6174</v>
      </c>
    </row>
    <row r="22" spans="1:13" ht="21.75" customHeight="1">
      <c r="A22" s="67" t="s">
        <v>76</v>
      </c>
      <c r="B22" s="76"/>
      <c r="C22" s="76"/>
      <c r="D22" s="76"/>
      <c r="E22" s="88"/>
      <c r="F22" s="89"/>
      <c r="G22" s="90">
        <v>6</v>
      </c>
      <c r="H22" s="90"/>
      <c r="I22" s="90">
        <v>1105</v>
      </c>
      <c r="J22" s="90"/>
      <c r="K22" s="90">
        <v>0</v>
      </c>
      <c r="L22" s="91"/>
      <c r="M22" s="90">
        <v>0</v>
      </c>
    </row>
    <row r="23" spans="1:13" ht="21.75" customHeight="1">
      <c r="A23" s="82" t="s">
        <v>77</v>
      </c>
      <c r="B23" s="76"/>
      <c r="C23" s="76"/>
      <c r="D23" s="76"/>
      <c r="E23" s="88"/>
      <c r="F23" s="89"/>
      <c r="G23" s="93">
        <f t="shared" ref="G23:M23" si="0">SUM(G17:G22)</f>
        <v>657747</v>
      </c>
      <c r="H23" s="90">
        <f t="shared" si="0"/>
        <v>0</v>
      </c>
      <c r="I23" s="93">
        <f t="shared" si="0"/>
        <v>432332</v>
      </c>
      <c r="J23" s="90">
        <f t="shared" si="0"/>
        <v>0</v>
      </c>
      <c r="K23" s="93">
        <f t="shared" si="0"/>
        <v>14385</v>
      </c>
      <c r="L23" s="90">
        <f t="shared" si="0"/>
        <v>0</v>
      </c>
      <c r="M23" s="93">
        <f t="shared" si="0"/>
        <v>37167</v>
      </c>
    </row>
    <row r="24" spans="1:13" ht="21.75" customHeight="1">
      <c r="A24" s="82" t="s">
        <v>180</v>
      </c>
      <c r="B24" s="76"/>
      <c r="C24" s="76"/>
      <c r="D24" s="76"/>
      <c r="E24" s="94"/>
      <c r="F24" s="89"/>
      <c r="G24" s="90">
        <f>SUM(G15-G23)</f>
        <v>220690</v>
      </c>
      <c r="H24" s="90"/>
      <c r="I24" s="90">
        <f>SUM(I15-I23)</f>
        <v>209105</v>
      </c>
      <c r="J24" s="90"/>
      <c r="K24" s="90">
        <f>SUM(K15-K23)</f>
        <v>210170</v>
      </c>
      <c r="L24" s="91"/>
      <c r="M24" s="90">
        <f>SUM(M15-M23)</f>
        <v>185611</v>
      </c>
    </row>
    <row r="25" spans="1:13" ht="21.75" customHeight="1">
      <c r="A25" s="67" t="s">
        <v>78</v>
      </c>
      <c r="B25" s="76"/>
      <c r="C25" s="76"/>
      <c r="D25" s="76"/>
      <c r="E25" s="88"/>
      <c r="F25" s="89"/>
      <c r="G25" s="90">
        <v>107</v>
      </c>
      <c r="H25" s="90"/>
      <c r="I25" s="90">
        <v>76</v>
      </c>
      <c r="J25" s="90"/>
      <c r="K25" s="90">
        <v>11862</v>
      </c>
      <c r="L25" s="91"/>
      <c r="M25" s="90">
        <v>9980</v>
      </c>
    </row>
    <row r="26" spans="1:13" ht="21.75" customHeight="1">
      <c r="A26" s="67" t="s">
        <v>79</v>
      </c>
      <c r="B26" s="76"/>
      <c r="C26" s="76"/>
      <c r="D26" s="76"/>
      <c r="E26" s="88"/>
      <c r="F26" s="89"/>
      <c r="G26" s="92">
        <v>-4877</v>
      </c>
      <c r="H26" s="90"/>
      <c r="I26" s="92">
        <v>-3190</v>
      </c>
      <c r="J26" s="90"/>
      <c r="K26" s="92">
        <v>-5675</v>
      </c>
      <c r="L26" s="91"/>
      <c r="M26" s="92">
        <v>-4305</v>
      </c>
    </row>
    <row r="27" spans="1:13" ht="21.75" customHeight="1">
      <c r="A27" s="82" t="s">
        <v>181</v>
      </c>
      <c r="B27" s="76"/>
      <c r="C27" s="76"/>
      <c r="D27" s="76"/>
      <c r="E27" s="88"/>
      <c r="F27" s="89"/>
      <c r="G27" s="90">
        <f>SUM(G24:G26)</f>
        <v>215920</v>
      </c>
      <c r="H27" s="90"/>
      <c r="I27" s="90">
        <f>SUM(I24:I26)</f>
        <v>205991</v>
      </c>
      <c r="J27" s="90"/>
      <c r="K27" s="90">
        <f>SUM(K24:K26)</f>
        <v>216357</v>
      </c>
      <c r="L27" s="91"/>
      <c r="M27" s="90">
        <f>SUM(M24:M26)</f>
        <v>191286</v>
      </c>
    </row>
    <row r="28" spans="1:13" ht="21.75" customHeight="1">
      <c r="A28" s="67" t="s">
        <v>145</v>
      </c>
      <c r="B28" s="76"/>
      <c r="C28" s="76"/>
      <c r="D28" s="76"/>
      <c r="E28" s="88"/>
      <c r="F28" s="89"/>
      <c r="G28" s="92">
        <v>176</v>
      </c>
      <c r="H28" s="90"/>
      <c r="I28" s="92">
        <v>5837</v>
      </c>
      <c r="J28" s="90"/>
      <c r="K28" s="92">
        <v>38</v>
      </c>
      <c r="L28" s="91"/>
      <c r="M28" s="92">
        <v>5882</v>
      </c>
    </row>
    <row r="29" spans="1:13" ht="21.75" customHeight="1">
      <c r="A29" s="82" t="s">
        <v>182</v>
      </c>
      <c r="B29" s="76"/>
      <c r="C29" s="76"/>
      <c r="D29" s="76"/>
      <c r="E29" s="95"/>
      <c r="F29" s="89"/>
      <c r="G29" s="93">
        <f>SUM(G27:G28)</f>
        <v>216096</v>
      </c>
      <c r="H29" s="90"/>
      <c r="I29" s="93">
        <f>SUM(I27:I28)</f>
        <v>211828</v>
      </c>
      <c r="J29" s="90"/>
      <c r="K29" s="93">
        <f>SUM(K27:K28)</f>
        <v>216395</v>
      </c>
      <c r="L29" s="91"/>
      <c r="M29" s="93">
        <f>SUM(M27:M28)</f>
        <v>197168</v>
      </c>
    </row>
    <row r="30" spans="1:13" ht="21.75" customHeight="1">
      <c r="A30" s="82"/>
      <c r="B30" s="76"/>
      <c r="C30" s="76"/>
      <c r="D30" s="76"/>
      <c r="E30" s="95"/>
      <c r="F30" s="89"/>
      <c r="G30" s="90"/>
      <c r="H30" s="90"/>
      <c r="I30" s="90"/>
      <c r="J30" s="90"/>
      <c r="K30" s="90"/>
      <c r="L30" s="91"/>
      <c r="M30" s="90"/>
    </row>
    <row r="31" spans="1:13" ht="21.75" customHeight="1">
      <c r="A31" s="82" t="s">
        <v>80</v>
      </c>
      <c r="B31" s="76"/>
      <c r="C31" s="76"/>
      <c r="D31" s="76"/>
      <c r="E31" s="95"/>
      <c r="F31" s="89"/>
      <c r="G31" s="90"/>
      <c r="H31" s="90"/>
      <c r="I31" s="90"/>
      <c r="J31" s="90"/>
      <c r="K31" s="90"/>
      <c r="L31" s="91"/>
      <c r="M31" s="90"/>
    </row>
    <row r="32" spans="1:13" ht="21.75" customHeight="1">
      <c r="A32" s="96" t="s">
        <v>134</v>
      </c>
      <c r="B32" s="76"/>
      <c r="C32" s="76"/>
      <c r="D32" s="76"/>
      <c r="E32" s="95"/>
      <c r="F32" s="89"/>
      <c r="G32" s="90"/>
      <c r="H32" s="90"/>
      <c r="I32" s="90"/>
      <c r="J32" s="90"/>
      <c r="K32" s="90"/>
      <c r="L32" s="91"/>
      <c r="M32" s="90"/>
    </row>
    <row r="33" spans="1:13" ht="21.75" customHeight="1">
      <c r="A33" s="96" t="s">
        <v>136</v>
      </c>
      <c r="B33" s="76"/>
      <c r="C33" s="76"/>
      <c r="D33" s="76"/>
      <c r="E33" s="95"/>
      <c r="F33" s="89"/>
      <c r="G33" s="90"/>
      <c r="H33" s="90"/>
      <c r="I33" s="90"/>
      <c r="J33" s="90"/>
      <c r="K33" s="90"/>
      <c r="L33" s="91"/>
      <c r="M33" s="90"/>
    </row>
    <row r="34" spans="1:13" ht="21.75" customHeight="1">
      <c r="A34" s="67" t="s">
        <v>173</v>
      </c>
      <c r="B34" s="76"/>
      <c r="C34" s="76"/>
      <c r="D34" s="76"/>
      <c r="E34" s="95"/>
      <c r="F34" s="89"/>
    </row>
    <row r="35" spans="1:13" ht="21.75" customHeight="1">
      <c r="A35" s="67" t="s">
        <v>133</v>
      </c>
      <c r="B35" s="76"/>
      <c r="C35" s="76"/>
      <c r="D35" s="76"/>
      <c r="E35" s="95"/>
      <c r="F35" s="89"/>
      <c r="G35" s="92">
        <v>-653931</v>
      </c>
      <c r="H35" s="90"/>
      <c r="I35" s="92">
        <v>426786</v>
      </c>
      <c r="J35" s="90"/>
      <c r="K35" s="92">
        <v>-622442</v>
      </c>
      <c r="L35" s="91"/>
      <c r="M35" s="92">
        <v>406307</v>
      </c>
    </row>
    <row r="36" spans="1:13" ht="21.75" customHeight="1">
      <c r="A36" s="67" t="s">
        <v>134</v>
      </c>
      <c r="B36" s="76"/>
      <c r="C36" s="76"/>
      <c r="D36" s="76"/>
      <c r="E36" s="95"/>
      <c r="F36" s="89"/>
      <c r="G36" s="90"/>
      <c r="H36" s="90"/>
      <c r="I36" s="90"/>
      <c r="J36" s="90"/>
      <c r="K36" s="90"/>
      <c r="L36" s="91"/>
      <c r="M36" s="90"/>
    </row>
    <row r="37" spans="1:13" ht="21.75" customHeight="1">
      <c r="A37" s="67" t="s">
        <v>135</v>
      </c>
      <c r="B37" s="76"/>
      <c r="C37" s="76"/>
      <c r="D37" s="76"/>
      <c r="E37" s="95"/>
      <c r="F37" s="89"/>
      <c r="G37" s="90">
        <f>SUM(G35:G36)</f>
        <v>-653931</v>
      </c>
      <c r="H37" s="90"/>
      <c r="I37" s="90">
        <f>SUM(I35:I36)</f>
        <v>426786</v>
      </c>
      <c r="J37" s="90"/>
      <c r="K37" s="90">
        <f>SUM(K35:K36)</f>
        <v>-622442</v>
      </c>
      <c r="L37" s="91"/>
      <c r="M37" s="90">
        <f>SUM(M35:M36)</f>
        <v>406307</v>
      </c>
    </row>
    <row r="38" spans="1:13" ht="21.75" customHeight="1">
      <c r="A38" s="82" t="s">
        <v>81</v>
      </c>
      <c r="B38" s="76"/>
      <c r="C38" s="76"/>
      <c r="D38" s="76"/>
      <c r="E38" s="95"/>
      <c r="F38" s="89"/>
      <c r="G38" s="93">
        <f>SUM(G37)</f>
        <v>-653931</v>
      </c>
      <c r="H38" s="90"/>
      <c r="I38" s="93">
        <f>SUM(I37)</f>
        <v>426786</v>
      </c>
      <c r="J38" s="90"/>
      <c r="K38" s="93">
        <f>SUM(K37)</f>
        <v>-622442</v>
      </c>
      <c r="L38" s="91"/>
      <c r="M38" s="93">
        <f>SUM(M37)</f>
        <v>406307</v>
      </c>
    </row>
    <row r="39" spans="1:13" ht="21.75" customHeight="1" thickBot="1">
      <c r="A39" s="82" t="s">
        <v>82</v>
      </c>
      <c r="B39" s="76"/>
      <c r="C39" s="76"/>
      <c r="D39" s="76"/>
      <c r="E39" s="87"/>
      <c r="F39" s="76"/>
      <c r="G39" s="97">
        <f>SUM(G29,G38)</f>
        <v>-437835</v>
      </c>
      <c r="H39" s="90"/>
      <c r="I39" s="97">
        <f>SUM(I29,I38)</f>
        <v>638614</v>
      </c>
      <c r="J39" s="90"/>
      <c r="K39" s="97">
        <f>SUM(K29,K38)</f>
        <v>-406047</v>
      </c>
      <c r="L39" s="91"/>
      <c r="M39" s="97">
        <f>SUM(M29,M38)</f>
        <v>603475</v>
      </c>
    </row>
    <row r="40" spans="1:13" ht="21.75" customHeight="1" thickTop="1">
      <c r="A40" s="82"/>
      <c r="B40" s="76"/>
      <c r="C40" s="76"/>
      <c r="D40" s="76"/>
      <c r="E40" s="87"/>
      <c r="F40" s="76"/>
      <c r="G40" s="90"/>
      <c r="H40" s="90"/>
      <c r="I40" s="90"/>
      <c r="J40" s="90"/>
      <c r="K40" s="90"/>
      <c r="L40" s="91"/>
      <c r="M40" s="90"/>
    </row>
    <row r="41" spans="1:13" ht="21.75" customHeight="1">
      <c r="A41" s="82" t="s">
        <v>165</v>
      </c>
      <c r="E41" s="69">
        <v>11</v>
      </c>
      <c r="G41" s="100"/>
      <c r="I41" s="100"/>
      <c r="K41" s="100"/>
      <c r="L41" s="98"/>
      <c r="M41" s="100"/>
    </row>
    <row r="42" spans="1:13" ht="21.75" customHeight="1" thickBot="1">
      <c r="A42" s="67" t="s">
        <v>183</v>
      </c>
      <c r="E42" s="69"/>
      <c r="G42" s="101">
        <v>0.31</v>
      </c>
      <c r="I42" s="101">
        <v>0.30551909746761319</v>
      </c>
      <c r="J42" s="102"/>
      <c r="K42" s="101">
        <v>0.31</v>
      </c>
      <c r="L42" s="103"/>
      <c r="M42" s="101">
        <v>0.28437500901436241</v>
      </c>
    </row>
    <row r="43" spans="1:13" ht="21.75" customHeight="1" thickTop="1" thickBot="1">
      <c r="A43" s="67" t="s">
        <v>184</v>
      </c>
      <c r="E43" s="69"/>
      <c r="G43" s="101">
        <v>0.31</v>
      </c>
      <c r="I43" s="101">
        <v>0.30525141725725058</v>
      </c>
      <c r="K43" s="101">
        <v>0.31</v>
      </c>
      <c r="L43" s="98"/>
      <c r="M43" s="101">
        <v>0.28412585417309127</v>
      </c>
    </row>
    <row r="44" spans="1:13" ht="21.75" customHeight="1" thickTop="1">
      <c r="B44" s="76"/>
      <c r="C44" s="76"/>
      <c r="D44" s="76"/>
      <c r="E44" s="87"/>
      <c r="F44" s="76"/>
      <c r="G44" s="67"/>
      <c r="H44" s="67"/>
      <c r="I44" s="67"/>
      <c r="J44" s="67"/>
      <c r="K44" s="67"/>
      <c r="M44" s="67"/>
    </row>
    <row r="45" spans="1:13" ht="21.75" customHeight="1">
      <c r="A45" s="67" t="s">
        <v>141</v>
      </c>
      <c r="B45" s="76"/>
      <c r="C45" s="76"/>
      <c r="D45" s="76"/>
      <c r="E45" s="87"/>
      <c r="F45" s="76"/>
      <c r="L45" s="98"/>
    </row>
    <row r="46" spans="1:13" ht="21.75" customHeight="1">
      <c r="E46" s="68"/>
      <c r="F46" s="69"/>
      <c r="G46" s="67"/>
      <c r="H46" s="67"/>
      <c r="I46" s="67"/>
      <c r="J46" s="67"/>
      <c r="K46" s="70"/>
      <c r="L46" s="71"/>
      <c r="M46" s="70" t="s">
        <v>62</v>
      </c>
    </row>
    <row r="47" spans="1:13" ht="21.75" customHeight="1">
      <c r="A47" s="71" t="s">
        <v>0</v>
      </c>
      <c r="B47" s="71"/>
      <c r="C47" s="71"/>
      <c r="D47" s="71"/>
      <c r="E47" s="72"/>
      <c r="F47" s="73"/>
      <c r="G47" s="74"/>
      <c r="H47" s="74"/>
      <c r="I47" s="74"/>
      <c r="J47" s="74"/>
      <c r="K47" s="74"/>
      <c r="L47" s="71"/>
      <c r="M47" s="74"/>
    </row>
    <row r="48" spans="1:13" ht="21.75" customHeight="1">
      <c r="A48" s="71" t="s">
        <v>185</v>
      </c>
      <c r="B48" s="71"/>
      <c r="C48" s="71"/>
      <c r="D48" s="75"/>
      <c r="E48" s="72"/>
      <c r="F48" s="73"/>
      <c r="G48" s="74"/>
      <c r="H48" s="74"/>
      <c r="I48" s="74"/>
      <c r="J48" s="74"/>
      <c r="K48" s="74"/>
      <c r="L48" s="71"/>
      <c r="M48" s="74"/>
    </row>
    <row r="49" spans="1:13" ht="21.75" customHeight="1">
      <c r="A49" s="71" t="s">
        <v>179</v>
      </c>
      <c r="B49" s="71"/>
      <c r="C49" s="71"/>
      <c r="D49" s="71"/>
      <c r="E49" s="72"/>
      <c r="F49" s="73"/>
      <c r="G49" s="74"/>
      <c r="H49" s="74"/>
      <c r="I49" s="74"/>
      <c r="J49" s="74"/>
      <c r="K49" s="74"/>
      <c r="L49" s="71"/>
      <c r="M49" s="74"/>
    </row>
    <row r="50" spans="1:13" ht="21.75" customHeight="1">
      <c r="A50" s="76"/>
      <c r="B50" s="76"/>
      <c r="C50" s="76"/>
      <c r="D50" s="76"/>
      <c r="E50" s="76"/>
      <c r="F50" s="77"/>
      <c r="G50" s="78"/>
      <c r="H50" s="78"/>
      <c r="I50" s="78"/>
      <c r="J50" s="78"/>
      <c r="K50" s="70"/>
      <c r="L50" s="79"/>
      <c r="M50" s="70" t="s">
        <v>64</v>
      </c>
    </row>
    <row r="51" spans="1:13" ht="21.75" customHeight="1">
      <c r="A51" s="76"/>
      <c r="B51" s="76"/>
      <c r="C51" s="76"/>
      <c r="D51" s="76"/>
      <c r="E51" s="76"/>
      <c r="F51" s="77"/>
      <c r="G51" s="78"/>
      <c r="H51" s="78"/>
      <c r="I51" s="78"/>
      <c r="J51" s="78"/>
      <c r="K51" s="70"/>
      <c r="L51" s="79"/>
      <c r="M51" s="70"/>
    </row>
    <row r="52" spans="1:13" ht="21.75" customHeight="1">
      <c r="A52" s="76"/>
      <c r="B52" s="76"/>
      <c r="C52" s="76"/>
      <c r="D52" s="76"/>
      <c r="E52" s="76"/>
      <c r="F52" s="77"/>
      <c r="G52" s="80"/>
      <c r="H52" s="80" t="s">
        <v>3</v>
      </c>
      <c r="I52" s="80"/>
      <c r="J52" s="78"/>
      <c r="K52" s="80"/>
      <c r="L52" s="81" t="s">
        <v>4</v>
      </c>
      <c r="M52" s="80"/>
    </row>
    <row r="53" spans="1:13" ht="21.75" customHeight="1">
      <c r="A53" s="82"/>
      <c r="B53" s="76"/>
      <c r="C53" s="76"/>
      <c r="D53" s="76"/>
      <c r="E53" s="81" t="s">
        <v>5</v>
      </c>
      <c r="F53" s="76"/>
      <c r="G53" s="83" t="s">
        <v>159</v>
      </c>
      <c r="H53" s="84"/>
      <c r="I53" s="83" t="s">
        <v>142</v>
      </c>
      <c r="J53" s="84"/>
      <c r="K53" s="83" t="s">
        <v>159</v>
      </c>
      <c r="L53" s="84"/>
      <c r="M53" s="83" t="s">
        <v>142</v>
      </c>
    </row>
    <row r="54" spans="1:13" ht="21.75" customHeight="1">
      <c r="A54" s="82" t="s">
        <v>65</v>
      </c>
      <c r="B54" s="76"/>
      <c r="C54" s="76"/>
      <c r="D54" s="76"/>
      <c r="E54" s="85"/>
      <c r="F54" s="76"/>
      <c r="G54" s="86"/>
      <c r="H54" s="84"/>
      <c r="I54" s="86"/>
      <c r="J54" s="84"/>
      <c r="K54" s="86"/>
      <c r="L54" s="84"/>
      <c r="M54" s="86"/>
    </row>
    <row r="55" spans="1:13" ht="21.75" customHeight="1">
      <c r="A55" s="82" t="s">
        <v>66</v>
      </c>
      <c r="B55" s="76"/>
      <c r="C55" s="76"/>
      <c r="D55" s="76"/>
      <c r="E55" s="87"/>
      <c r="F55" s="76"/>
      <c r="G55" s="84"/>
      <c r="H55" s="84"/>
      <c r="I55" s="84"/>
      <c r="J55" s="84"/>
      <c r="K55" s="84"/>
      <c r="L55" s="84"/>
      <c r="M55" s="84"/>
    </row>
    <row r="56" spans="1:13" ht="21.75" customHeight="1">
      <c r="A56" s="67" t="s">
        <v>67</v>
      </c>
      <c r="B56" s="76"/>
      <c r="C56" s="76"/>
      <c r="D56" s="76"/>
      <c r="E56" s="88"/>
      <c r="F56" s="89"/>
      <c r="G56" s="90">
        <v>1204463</v>
      </c>
      <c r="H56" s="90"/>
      <c r="I56" s="90">
        <v>787414</v>
      </c>
      <c r="J56" s="90"/>
      <c r="K56" s="90">
        <v>1359</v>
      </c>
      <c r="L56" s="91"/>
      <c r="M56" s="90">
        <v>2144</v>
      </c>
    </row>
    <row r="57" spans="1:13" ht="21.75" customHeight="1">
      <c r="A57" s="67" t="s">
        <v>68</v>
      </c>
      <c r="B57" s="76"/>
      <c r="C57" s="76"/>
      <c r="D57" s="76"/>
      <c r="E57" s="88"/>
      <c r="F57" s="89"/>
      <c r="G57" s="90">
        <v>18896</v>
      </c>
      <c r="H57" s="90"/>
      <c r="I57" s="90">
        <v>14392</v>
      </c>
      <c r="K57" s="90">
        <v>2564</v>
      </c>
      <c r="L57" s="90"/>
      <c r="M57" s="90">
        <v>0</v>
      </c>
    </row>
    <row r="58" spans="1:13" ht="21.75" customHeight="1">
      <c r="A58" s="67" t="s">
        <v>138</v>
      </c>
      <c r="B58" s="76"/>
      <c r="C58" s="76"/>
      <c r="D58" s="76"/>
      <c r="E58" s="88">
        <v>2</v>
      </c>
      <c r="F58" s="89"/>
      <c r="G58" s="90">
        <v>233547</v>
      </c>
      <c r="H58" s="90"/>
      <c r="I58" s="90">
        <v>239317</v>
      </c>
      <c r="K58" s="90">
        <v>222301</v>
      </c>
      <c r="L58" s="90"/>
      <c r="M58" s="90">
        <v>221281</v>
      </c>
    </row>
    <row r="59" spans="1:13" ht="21.75" customHeight="1">
      <c r="A59" s="67" t="s">
        <v>69</v>
      </c>
      <c r="B59" s="76"/>
      <c r="C59" s="76"/>
      <c r="D59" s="76"/>
      <c r="E59" s="88"/>
      <c r="F59" s="89"/>
      <c r="G59" s="92">
        <v>5817</v>
      </c>
      <c r="H59" s="90"/>
      <c r="I59" s="92">
        <v>10734</v>
      </c>
      <c r="J59" s="90"/>
      <c r="K59" s="92">
        <v>63</v>
      </c>
      <c r="L59" s="91"/>
      <c r="M59" s="92">
        <v>4605</v>
      </c>
    </row>
    <row r="60" spans="1:13" ht="21.75" customHeight="1">
      <c r="A60" s="82" t="s">
        <v>70</v>
      </c>
      <c r="B60" s="76"/>
      <c r="C60" s="76"/>
      <c r="D60" s="76"/>
      <c r="E60" s="88"/>
      <c r="F60" s="89"/>
      <c r="G60" s="93">
        <f>SUM(G56:G59)</f>
        <v>1462723</v>
      </c>
      <c r="H60" s="90"/>
      <c r="I60" s="93">
        <f>SUM(I56:I59)</f>
        <v>1051857</v>
      </c>
      <c r="J60" s="90"/>
      <c r="K60" s="93">
        <f>SUM(K56:K59)</f>
        <v>226287</v>
      </c>
      <c r="L60" s="91"/>
      <c r="M60" s="93">
        <f>SUM(M56:M59)</f>
        <v>228030</v>
      </c>
    </row>
    <row r="61" spans="1:13" ht="21.75" customHeight="1">
      <c r="A61" s="82" t="s">
        <v>71</v>
      </c>
      <c r="B61" s="76"/>
      <c r="C61" s="76"/>
      <c r="D61" s="76"/>
      <c r="E61" s="88"/>
      <c r="F61" s="89"/>
      <c r="G61" s="90"/>
      <c r="H61" s="90"/>
      <c r="I61" s="90"/>
      <c r="J61" s="90"/>
      <c r="K61" s="90"/>
      <c r="L61" s="91"/>
      <c r="M61" s="90"/>
    </row>
    <row r="62" spans="1:13" ht="21.75" customHeight="1">
      <c r="A62" s="67" t="s">
        <v>72</v>
      </c>
      <c r="B62" s="76"/>
      <c r="C62" s="76"/>
      <c r="D62" s="76"/>
      <c r="E62" s="88"/>
      <c r="F62" s="89"/>
      <c r="G62" s="90">
        <v>1103754</v>
      </c>
      <c r="H62" s="90"/>
      <c r="I62" s="90">
        <v>691937</v>
      </c>
      <c r="J62" s="90"/>
      <c r="K62" s="90">
        <v>1224</v>
      </c>
      <c r="L62" s="91"/>
      <c r="M62" s="90">
        <v>5527</v>
      </c>
    </row>
    <row r="63" spans="1:13" ht="21.75" customHeight="1">
      <c r="A63" s="67" t="s">
        <v>73</v>
      </c>
      <c r="B63" s="76"/>
      <c r="C63" s="76"/>
      <c r="D63" s="76"/>
      <c r="E63" s="88"/>
      <c r="F63" s="89"/>
      <c r="G63" s="90">
        <v>17996</v>
      </c>
      <c r="H63" s="90"/>
      <c r="I63" s="90">
        <v>12987</v>
      </c>
      <c r="J63" s="90"/>
      <c r="K63" s="90">
        <v>848</v>
      </c>
      <c r="L63" s="91"/>
      <c r="M63" s="90">
        <v>0</v>
      </c>
    </row>
    <row r="64" spans="1:13" ht="21.75" customHeight="1">
      <c r="A64" s="67" t="s">
        <v>74</v>
      </c>
      <c r="B64" s="76"/>
      <c r="C64" s="76"/>
      <c r="D64" s="76"/>
      <c r="E64" s="88"/>
      <c r="F64" s="89"/>
      <c r="G64" s="90">
        <v>85963</v>
      </c>
      <c r="H64" s="90"/>
      <c r="I64" s="90">
        <v>113512</v>
      </c>
      <c r="J64" s="90"/>
      <c r="K64" s="90">
        <v>3428</v>
      </c>
      <c r="L64" s="91"/>
      <c r="M64" s="90">
        <v>18789</v>
      </c>
    </row>
    <row r="65" spans="1:13" ht="21.95" customHeight="1">
      <c r="A65" s="67" t="s">
        <v>75</v>
      </c>
      <c r="B65" s="76"/>
      <c r="C65" s="76"/>
      <c r="D65" s="76"/>
      <c r="E65" s="88"/>
      <c r="F65" s="89"/>
      <c r="G65" s="90">
        <v>40889</v>
      </c>
      <c r="H65" s="90"/>
      <c r="I65" s="90">
        <v>44281</v>
      </c>
      <c r="J65" s="90"/>
      <c r="K65" s="90">
        <v>23166</v>
      </c>
      <c r="L65" s="91"/>
      <c r="M65" s="90">
        <v>21866</v>
      </c>
    </row>
    <row r="66" spans="1:13" ht="21.95" customHeight="1">
      <c r="A66" s="67" t="s">
        <v>144</v>
      </c>
      <c r="B66" s="76"/>
      <c r="C66" s="76"/>
      <c r="D66" s="76"/>
      <c r="E66" s="88"/>
      <c r="F66" s="89"/>
      <c r="G66" s="90">
        <v>0</v>
      </c>
      <c r="H66" s="90"/>
      <c r="I66" s="90">
        <v>47232</v>
      </c>
      <c r="J66" s="90"/>
      <c r="K66" s="90">
        <v>0</v>
      </c>
      <c r="L66" s="91"/>
      <c r="M66" s="90">
        <v>46169</v>
      </c>
    </row>
    <row r="67" spans="1:13" ht="21.75" customHeight="1">
      <c r="A67" s="67" t="s">
        <v>76</v>
      </c>
      <c r="B67" s="76"/>
      <c r="C67" s="76"/>
      <c r="D67" s="76"/>
      <c r="E67" s="88"/>
      <c r="F67" s="89"/>
      <c r="G67" s="90">
        <v>489</v>
      </c>
      <c r="H67" s="90"/>
      <c r="I67" s="90">
        <v>1271</v>
      </c>
      <c r="J67" s="90"/>
      <c r="K67" s="90">
        <v>0</v>
      </c>
      <c r="L67" s="91"/>
      <c r="M67" s="90">
        <v>166</v>
      </c>
    </row>
    <row r="68" spans="1:13" ht="21.75" customHeight="1">
      <c r="A68" s="82" t="s">
        <v>77</v>
      </c>
      <c r="B68" s="76"/>
      <c r="C68" s="76"/>
      <c r="D68" s="76"/>
      <c r="E68" s="88"/>
      <c r="F68" s="89"/>
      <c r="G68" s="93">
        <f t="shared" ref="G68:M68" si="1">SUM(G62:G67)</f>
        <v>1249091</v>
      </c>
      <c r="H68" s="90">
        <f t="shared" si="1"/>
        <v>0</v>
      </c>
      <c r="I68" s="93">
        <f t="shared" si="1"/>
        <v>911220</v>
      </c>
      <c r="J68" s="90">
        <f t="shared" si="1"/>
        <v>0</v>
      </c>
      <c r="K68" s="93">
        <f t="shared" si="1"/>
        <v>28666</v>
      </c>
      <c r="L68" s="90">
        <f t="shared" si="1"/>
        <v>0</v>
      </c>
      <c r="M68" s="93">
        <f t="shared" si="1"/>
        <v>92517</v>
      </c>
    </row>
    <row r="69" spans="1:13" ht="21.75" customHeight="1">
      <c r="A69" s="82" t="s">
        <v>180</v>
      </c>
      <c r="B69" s="76"/>
      <c r="C69" s="76"/>
      <c r="D69" s="76"/>
      <c r="E69" s="94"/>
      <c r="F69" s="89"/>
      <c r="G69" s="90">
        <f>SUM(G60-G68)</f>
        <v>213632</v>
      </c>
      <c r="H69" s="90"/>
      <c r="I69" s="90">
        <f>SUM(I60-I68)</f>
        <v>140637</v>
      </c>
      <c r="J69" s="90"/>
      <c r="K69" s="90">
        <f>SUM(K60-K68)</f>
        <v>197621</v>
      </c>
      <c r="L69" s="91"/>
      <c r="M69" s="90">
        <f>SUM(M60-M68)</f>
        <v>135513</v>
      </c>
    </row>
    <row r="70" spans="1:13" ht="21.75" customHeight="1">
      <c r="A70" s="67" t="s">
        <v>78</v>
      </c>
      <c r="B70" s="76"/>
      <c r="C70" s="76"/>
      <c r="D70" s="76"/>
      <c r="E70" s="88"/>
      <c r="F70" s="89"/>
      <c r="G70" s="90">
        <v>107</v>
      </c>
      <c r="H70" s="90"/>
      <c r="I70" s="90">
        <v>76</v>
      </c>
      <c r="J70" s="90"/>
      <c r="K70" s="90">
        <v>23646</v>
      </c>
      <c r="L70" s="91"/>
      <c r="M70" s="90">
        <v>19048</v>
      </c>
    </row>
    <row r="71" spans="1:13" ht="21.75" customHeight="1">
      <c r="A71" s="67" t="s">
        <v>79</v>
      </c>
      <c r="B71" s="76"/>
      <c r="C71" s="76"/>
      <c r="D71" s="76"/>
      <c r="E71" s="88"/>
      <c r="F71" s="89"/>
      <c r="G71" s="92">
        <v>-10817</v>
      </c>
      <c r="H71" s="90"/>
      <c r="I71" s="92">
        <v>-6413</v>
      </c>
      <c r="J71" s="90"/>
      <c r="K71" s="92">
        <v>-12351</v>
      </c>
      <c r="L71" s="91"/>
      <c r="M71" s="92">
        <v>-8161</v>
      </c>
    </row>
    <row r="72" spans="1:13" ht="21.75" customHeight="1">
      <c r="A72" s="82" t="s">
        <v>181</v>
      </c>
      <c r="B72" s="76"/>
      <c r="C72" s="76"/>
      <c r="D72" s="76"/>
      <c r="E72" s="88"/>
      <c r="F72" s="89"/>
      <c r="G72" s="90">
        <f>SUM(G69:G71)</f>
        <v>202922</v>
      </c>
      <c r="H72" s="90"/>
      <c r="I72" s="90">
        <f>SUM(I69:I71)</f>
        <v>134300</v>
      </c>
      <c r="J72" s="90"/>
      <c r="K72" s="90">
        <f>SUM(K69:K71)</f>
        <v>208916</v>
      </c>
      <c r="L72" s="91"/>
      <c r="M72" s="90">
        <f>SUM(M69:M71)</f>
        <v>146400</v>
      </c>
    </row>
    <row r="73" spans="1:13" ht="21.75" customHeight="1">
      <c r="A73" s="67" t="s">
        <v>145</v>
      </c>
      <c r="B73" s="76"/>
      <c r="C73" s="76"/>
      <c r="D73" s="76"/>
      <c r="E73" s="88"/>
      <c r="F73" s="89"/>
      <c r="G73" s="92">
        <v>331</v>
      </c>
      <c r="H73" s="90"/>
      <c r="I73" s="92">
        <v>13207</v>
      </c>
      <c r="J73" s="90"/>
      <c r="K73" s="92">
        <v>63</v>
      </c>
      <c r="L73" s="91"/>
      <c r="M73" s="92">
        <v>14863</v>
      </c>
    </row>
    <row r="74" spans="1:13" ht="21.75" customHeight="1">
      <c r="A74" s="82" t="s">
        <v>182</v>
      </c>
      <c r="B74" s="76"/>
      <c r="C74" s="76"/>
      <c r="D74" s="76"/>
      <c r="E74" s="95"/>
      <c r="F74" s="89"/>
      <c r="G74" s="93">
        <f>SUM(G72:G73)</f>
        <v>203253</v>
      </c>
      <c r="H74" s="90"/>
      <c r="I74" s="93">
        <f>SUM(I72:I73)</f>
        <v>147507</v>
      </c>
      <c r="J74" s="90"/>
      <c r="K74" s="93">
        <f>SUM(K72:K73)</f>
        <v>208979</v>
      </c>
      <c r="L74" s="91"/>
      <c r="M74" s="93">
        <f>SUM(M72:M73)</f>
        <v>161263</v>
      </c>
    </row>
    <row r="75" spans="1:13" ht="21.75" customHeight="1">
      <c r="A75" s="82"/>
      <c r="B75" s="76"/>
      <c r="C75" s="76"/>
      <c r="D75" s="76"/>
      <c r="E75" s="95"/>
      <c r="F75" s="89"/>
      <c r="G75" s="90"/>
      <c r="H75" s="90"/>
      <c r="I75" s="90"/>
      <c r="J75" s="90"/>
      <c r="K75" s="90"/>
      <c r="L75" s="91"/>
      <c r="M75" s="90"/>
    </row>
    <row r="76" spans="1:13" ht="21.75" customHeight="1">
      <c r="A76" s="82" t="s">
        <v>80</v>
      </c>
      <c r="B76" s="76"/>
      <c r="C76" s="76"/>
      <c r="D76" s="76"/>
      <c r="E76" s="95"/>
      <c r="F76" s="89"/>
      <c r="G76" s="90"/>
      <c r="H76" s="90"/>
      <c r="I76" s="90"/>
      <c r="J76" s="90"/>
      <c r="K76" s="90"/>
      <c r="L76" s="91"/>
      <c r="M76" s="90"/>
    </row>
    <row r="77" spans="1:13" ht="21.75" customHeight="1">
      <c r="A77" s="96" t="s">
        <v>134</v>
      </c>
      <c r="B77" s="76"/>
      <c r="C77" s="76"/>
      <c r="D77" s="76"/>
      <c r="E77" s="95"/>
      <c r="F77" s="89"/>
      <c r="G77" s="90"/>
      <c r="H77" s="90"/>
      <c r="I77" s="90"/>
      <c r="J77" s="90"/>
      <c r="K77" s="90"/>
      <c r="L77" s="91"/>
      <c r="M77" s="90"/>
    </row>
    <row r="78" spans="1:13" ht="21.75" customHeight="1">
      <c r="A78" s="96" t="s">
        <v>136</v>
      </c>
      <c r="B78" s="76"/>
      <c r="C78" s="76"/>
      <c r="D78" s="76"/>
      <c r="E78" s="95"/>
      <c r="F78" s="89"/>
      <c r="G78" s="90"/>
      <c r="H78" s="90"/>
      <c r="I78" s="90"/>
      <c r="J78" s="90"/>
      <c r="K78" s="90"/>
      <c r="L78" s="91"/>
      <c r="M78" s="90"/>
    </row>
    <row r="79" spans="1:13" ht="21.75" customHeight="1">
      <c r="A79" s="67" t="s">
        <v>173</v>
      </c>
      <c r="B79" s="76"/>
      <c r="C79" s="76"/>
      <c r="D79" s="76"/>
      <c r="E79" s="95"/>
      <c r="F79" s="89"/>
    </row>
    <row r="80" spans="1:13" ht="21.75" customHeight="1">
      <c r="A80" s="67" t="s">
        <v>133</v>
      </c>
      <c r="B80" s="76"/>
      <c r="C80" s="76"/>
      <c r="D80" s="76"/>
      <c r="E80" s="95"/>
      <c r="F80" s="89"/>
      <c r="G80" s="92">
        <v>233548</v>
      </c>
      <c r="H80" s="90"/>
      <c r="I80" s="92">
        <v>-236600</v>
      </c>
      <c r="J80" s="90"/>
      <c r="K80" s="92">
        <v>222301</v>
      </c>
      <c r="L80" s="91"/>
      <c r="M80" s="92">
        <v>-224469</v>
      </c>
    </row>
    <row r="81" spans="1:13" ht="21.75" customHeight="1">
      <c r="A81" s="67" t="s">
        <v>134</v>
      </c>
      <c r="B81" s="76"/>
      <c r="C81" s="76"/>
      <c r="D81" s="76"/>
      <c r="E81" s="95"/>
      <c r="F81" s="89"/>
      <c r="G81" s="90"/>
      <c r="H81" s="90"/>
      <c r="I81" s="90"/>
      <c r="J81" s="90"/>
      <c r="K81" s="90"/>
      <c r="L81" s="91"/>
      <c r="M81" s="90"/>
    </row>
    <row r="82" spans="1:13" ht="21.75" customHeight="1">
      <c r="A82" s="67" t="s">
        <v>135</v>
      </c>
      <c r="B82" s="76"/>
      <c r="C82" s="76"/>
      <c r="D82" s="76"/>
      <c r="E82" s="95"/>
      <c r="F82" s="89"/>
      <c r="G82" s="90">
        <f>SUM(G80:G81)</f>
        <v>233548</v>
      </c>
      <c r="H82" s="90"/>
      <c r="I82" s="90">
        <f>SUM(I80:I81)</f>
        <v>-236600</v>
      </c>
      <c r="J82" s="90"/>
      <c r="K82" s="90">
        <f>SUM(K80:K81)</f>
        <v>222301</v>
      </c>
      <c r="L82" s="91"/>
      <c r="M82" s="90">
        <f>SUM(M80:M81)</f>
        <v>-224469</v>
      </c>
    </row>
    <row r="83" spans="1:13" ht="21.75" customHeight="1">
      <c r="A83" s="82" t="s">
        <v>81</v>
      </c>
      <c r="B83" s="76"/>
      <c r="C83" s="76"/>
      <c r="D83" s="76"/>
      <c r="E83" s="95"/>
      <c r="F83" s="89"/>
      <c r="G83" s="93">
        <f>SUM(G82)</f>
        <v>233548</v>
      </c>
      <c r="H83" s="90"/>
      <c r="I83" s="93">
        <f>SUM(I82)</f>
        <v>-236600</v>
      </c>
      <c r="J83" s="90"/>
      <c r="K83" s="93">
        <f>SUM(K82)</f>
        <v>222301</v>
      </c>
      <c r="L83" s="91"/>
      <c r="M83" s="93">
        <f>SUM(M82)</f>
        <v>-224469</v>
      </c>
    </row>
    <row r="84" spans="1:13" ht="21.75" customHeight="1" thickBot="1">
      <c r="A84" s="82" t="s">
        <v>82</v>
      </c>
      <c r="B84" s="76"/>
      <c r="C84" s="76"/>
      <c r="D84" s="76"/>
      <c r="E84" s="87"/>
      <c r="F84" s="76"/>
      <c r="G84" s="97">
        <f>SUM(G74,G83)</f>
        <v>436801</v>
      </c>
      <c r="H84" s="90"/>
      <c r="I84" s="97">
        <f>SUM(I74,I83)</f>
        <v>-89093</v>
      </c>
      <c r="J84" s="90"/>
      <c r="K84" s="97">
        <f>SUM(K74,K83)</f>
        <v>431280</v>
      </c>
      <c r="L84" s="91"/>
      <c r="M84" s="97">
        <f>SUM(M74,M83)</f>
        <v>-63206</v>
      </c>
    </row>
    <row r="85" spans="1:13" ht="21.75" customHeight="1" thickTop="1">
      <c r="A85" s="82"/>
      <c r="B85" s="76"/>
      <c r="C85" s="76"/>
      <c r="D85" s="76"/>
      <c r="E85" s="87"/>
      <c r="F85" s="76"/>
      <c r="G85" s="90"/>
      <c r="H85" s="90"/>
      <c r="I85" s="90"/>
      <c r="J85" s="90"/>
      <c r="K85" s="90"/>
      <c r="L85" s="91"/>
      <c r="M85" s="90"/>
    </row>
    <row r="86" spans="1:13" ht="21.75" customHeight="1">
      <c r="A86" s="82" t="s">
        <v>165</v>
      </c>
      <c r="E86" s="69">
        <v>11</v>
      </c>
      <c r="G86" s="100"/>
      <c r="I86" s="100"/>
      <c r="K86" s="100"/>
      <c r="L86" s="98"/>
      <c r="M86" s="100"/>
    </row>
    <row r="87" spans="1:13" ht="21.75" customHeight="1" thickBot="1">
      <c r="A87" s="67" t="s">
        <v>183</v>
      </c>
      <c r="E87" s="69"/>
      <c r="G87" s="101">
        <v>0.28999999999999998</v>
      </c>
      <c r="I87" s="101">
        <v>0.21554731075478895</v>
      </c>
      <c r="J87" s="102"/>
      <c r="K87" s="101">
        <v>0.3</v>
      </c>
      <c r="L87" s="103"/>
      <c r="M87" s="101">
        <v>0.23564851820082797</v>
      </c>
    </row>
    <row r="88" spans="1:13" ht="21.75" customHeight="1" thickTop="1" thickBot="1">
      <c r="A88" s="67" t="s">
        <v>184</v>
      </c>
      <c r="E88" s="69"/>
      <c r="G88" s="101">
        <v>0.28999999999999998</v>
      </c>
      <c r="I88" s="101">
        <v>0.21376029261308468</v>
      </c>
      <c r="K88" s="101">
        <v>0.3</v>
      </c>
      <c r="L88" s="98"/>
      <c r="M88" s="101">
        <v>0.23369484883879327</v>
      </c>
    </row>
    <row r="89" spans="1:13" ht="21.75" customHeight="1" thickTop="1">
      <c r="B89" s="76"/>
      <c r="C89" s="76"/>
      <c r="D89" s="76"/>
      <c r="E89" s="87"/>
      <c r="F89" s="76"/>
      <c r="G89" s="67"/>
      <c r="H89" s="67"/>
      <c r="I89" s="67"/>
      <c r="J89" s="67"/>
      <c r="K89" s="67"/>
      <c r="M89" s="67"/>
    </row>
    <row r="90" spans="1:13" ht="21.75" customHeight="1">
      <c r="A90" s="67" t="s">
        <v>141</v>
      </c>
      <c r="B90" s="76"/>
      <c r="C90" s="76"/>
      <c r="D90" s="76"/>
      <c r="E90" s="87"/>
      <c r="F90" s="76"/>
      <c r="L90" s="98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dimension ref="A1:Q27"/>
  <sheetViews>
    <sheetView showGridLines="0" topLeftCell="A6" zoomScaleNormal="100" zoomScaleSheetLayoutView="130" workbookViewId="0">
      <selection activeCell="A20" sqref="A20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62</v>
      </c>
    </row>
    <row r="2" spans="1:17" s="1" customFormat="1" ht="23.1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1" customHeight="1">
      <c r="A3" s="10" t="s">
        <v>83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1" customHeight="1">
      <c r="A4" s="10" t="s">
        <v>179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1" customHeight="1">
      <c r="O5" s="3" t="s">
        <v>2</v>
      </c>
    </row>
    <row r="6" spans="1:17" ht="23.1" customHeight="1">
      <c r="C6" s="106" t="s">
        <v>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7" ht="23.1" customHeight="1">
      <c r="C7" s="107" t="s">
        <v>84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2"/>
      <c r="O7" s="2"/>
    </row>
    <row r="8" spans="1:17" ht="23.1" customHeight="1">
      <c r="C8" s="2"/>
      <c r="D8" s="2"/>
      <c r="E8" s="2"/>
      <c r="F8" s="2"/>
      <c r="G8" s="2" t="s">
        <v>85</v>
      </c>
      <c r="H8" s="2"/>
      <c r="I8" s="2"/>
      <c r="J8" s="2"/>
      <c r="K8" s="2"/>
      <c r="L8" s="2"/>
      <c r="M8" s="2" t="s">
        <v>86</v>
      </c>
      <c r="N8" s="2"/>
      <c r="O8" s="2"/>
    </row>
    <row r="9" spans="1:17" s="14" customFormat="1" ht="23.1" customHeight="1">
      <c r="B9" s="2"/>
      <c r="C9" s="2" t="s">
        <v>87</v>
      </c>
      <c r="D9" s="2"/>
      <c r="E9" s="2"/>
      <c r="F9" s="2"/>
      <c r="G9" s="2" t="s">
        <v>88</v>
      </c>
      <c r="H9" s="2"/>
      <c r="I9" s="2"/>
      <c r="J9" s="2"/>
      <c r="K9" s="2"/>
      <c r="L9" s="2"/>
      <c r="M9" s="60" t="s">
        <v>89</v>
      </c>
      <c r="N9" s="2"/>
      <c r="O9" s="2" t="s">
        <v>90</v>
      </c>
    </row>
    <row r="10" spans="1:17" s="14" customFormat="1" ht="23.1" customHeight="1">
      <c r="B10" s="2"/>
      <c r="C10" s="2" t="s">
        <v>91</v>
      </c>
      <c r="D10" s="2"/>
      <c r="E10" s="2"/>
      <c r="F10" s="2"/>
      <c r="G10" s="2" t="s">
        <v>92</v>
      </c>
      <c r="H10" s="2"/>
      <c r="I10" s="60"/>
      <c r="J10" s="60" t="s">
        <v>55</v>
      </c>
      <c r="K10" s="60"/>
      <c r="L10" s="2"/>
      <c r="M10" s="2" t="s">
        <v>93</v>
      </c>
      <c r="N10" s="2"/>
      <c r="O10" s="14" t="s">
        <v>94</v>
      </c>
    </row>
    <row r="11" spans="1:17" s="14" customFormat="1" ht="23.1" customHeight="1">
      <c r="B11" s="2"/>
      <c r="C11" s="60" t="s">
        <v>95</v>
      </c>
      <c r="D11" s="2"/>
      <c r="E11" s="60" t="s">
        <v>96</v>
      </c>
      <c r="F11" s="2"/>
      <c r="G11" s="60" t="s">
        <v>97</v>
      </c>
      <c r="H11" s="2"/>
      <c r="I11" s="60" t="s">
        <v>98</v>
      </c>
      <c r="J11" s="2"/>
      <c r="K11" s="60" t="s">
        <v>99</v>
      </c>
      <c r="L11" s="2"/>
      <c r="M11" s="60" t="s">
        <v>100</v>
      </c>
      <c r="N11" s="2"/>
      <c r="O11" s="60" t="s">
        <v>101</v>
      </c>
    </row>
    <row r="12" spans="1:17" ht="23.1" customHeight="1">
      <c r="A12" s="10" t="s">
        <v>143</v>
      </c>
      <c r="B12" s="6"/>
      <c r="C12" s="6">
        <v>658699</v>
      </c>
      <c r="D12" s="6"/>
      <c r="E12" s="6">
        <v>394766</v>
      </c>
      <c r="F12" s="6"/>
      <c r="G12" s="6">
        <v>-9991</v>
      </c>
      <c r="H12" s="7"/>
      <c r="I12" s="6">
        <v>90000</v>
      </c>
      <c r="J12" s="6"/>
      <c r="K12" s="6">
        <v>1309413</v>
      </c>
      <c r="L12" s="6"/>
      <c r="M12" s="6">
        <v>6232672</v>
      </c>
      <c r="N12" s="6"/>
      <c r="O12" s="6">
        <f>SUM(C12:M12)</f>
        <v>8675559</v>
      </c>
    </row>
    <row r="13" spans="1:17" ht="23.1" customHeight="1">
      <c r="A13" s="1" t="s">
        <v>186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f>PL!I74</f>
        <v>147507</v>
      </c>
      <c r="L13" s="6"/>
      <c r="M13" s="13">
        <v>0</v>
      </c>
      <c r="N13" s="6"/>
      <c r="O13" s="13">
        <f>SUM(C13:M13)</f>
        <v>147507</v>
      </c>
    </row>
    <row r="14" spans="1:17" ht="23.1" customHeight="1">
      <c r="A14" s="1" t="s">
        <v>81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v>-236600</v>
      </c>
      <c r="N14" s="6"/>
      <c r="O14" s="11">
        <f>SUM(C14:M14)</f>
        <v>-236600</v>
      </c>
    </row>
    <row r="15" spans="1:17" ht="23.1" customHeight="1">
      <c r="A15" s="1" t="s">
        <v>82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147507</v>
      </c>
      <c r="L15" s="6"/>
      <c r="M15" s="6">
        <f>SUM(M13:M14)</f>
        <v>-236600</v>
      </c>
      <c r="N15" s="6"/>
      <c r="O15" s="6">
        <f>SUM(O13:O14)</f>
        <v>-89093</v>
      </c>
    </row>
    <row r="16" spans="1:17" ht="23.1" customHeight="1">
      <c r="A16" s="1" t="s">
        <v>206</v>
      </c>
      <c r="B16" s="6"/>
      <c r="C16" s="6">
        <v>34643</v>
      </c>
      <c r="D16" s="6"/>
      <c r="E16" s="6">
        <v>138146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172789</v>
      </c>
    </row>
    <row r="17" spans="1:15" ht="23.1" customHeight="1">
      <c r="A17" s="1" t="s">
        <v>187</v>
      </c>
      <c r="B17" s="6"/>
      <c r="C17" s="6">
        <v>0</v>
      </c>
      <c r="D17" s="6"/>
      <c r="E17" s="6">
        <v>0</v>
      </c>
      <c r="F17" s="6"/>
      <c r="G17" s="6">
        <v>0</v>
      </c>
      <c r="H17" s="7"/>
      <c r="I17" s="6">
        <v>0</v>
      </c>
      <c r="J17" s="6"/>
      <c r="K17" s="6">
        <v>-208000</v>
      </c>
      <c r="L17" s="6"/>
      <c r="M17" s="6">
        <v>0</v>
      </c>
      <c r="N17" s="6"/>
      <c r="O17" s="6">
        <f>SUM(C17:M17)</f>
        <v>-208000</v>
      </c>
    </row>
    <row r="18" spans="1:15" ht="23.1" customHeight="1" thickBot="1">
      <c r="A18" s="10" t="s">
        <v>177</v>
      </c>
      <c r="B18" s="6"/>
      <c r="C18" s="9">
        <f>SUM(C12,C15:C17)</f>
        <v>693342</v>
      </c>
      <c r="D18" s="7"/>
      <c r="E18" s="9">
        <f>SUM(E12,E15:E17)</f>
        <v>532912</v>
      </c>
      <c r="F18" s="6"/>
      <c r="G18" s="9">
        <f>SUM(G12,G15:G17)</f>
        <v>-9991</v>
      </c>
      <c r="H18" s="6">
        <f>SUM(H12:H12,H15:H15)</f>
        <v>0</v>
      </c>
      <c r="I18" s="9">
        <f>SUM(I12,I15:I17)</f>
        <v>90000</v>
      </c>
      <c r="J18" s="7"/>
      <c r="K18" s="9">
        <f>SUM(K12,K15:K17)</f>
        <v>1248920</v>
      </c>
      <c r="L18" s="7"/>
      <c r="M18" s="9">
        <f>SUM(M12,M15:M17)</f>
        <v>5996072</v>
      </c>
      <c r="N18" s="7"/>
      <c r="O18" s="9">
        <f>SUM(O12,O15:O17)</f>
        <v>8551255</v>
      </c>
    </row>
    <row r="19" spans="1:15" ht="23.1" customHeight="1" thickTop="1">
      <c r="A19" s="10"/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3.1" customHeight="1">
      <c r="A20" s="10" t="s">
        <v>161</v>
      </c>
      <c r="B20" s="6"/>
      <c r="C20" s="6">
        <v>693387</v>
      </c>
      <c r="D20" s="6"/>
      <c r="E20" s="6">
        <v>533086</v>
      </c>
      <c r="F20" s="6"/>
      <c r="G20" s="6">
        <v>-9991</v>
      </c>
      <c r="H20" s="7"/>
      <c r="I20" s="6">
        <v>90000</v>
      </c>
      <c r="J20" s="6"/>
      <c r="K20" s="6">
        <v>1234561</v>
      </c>
      <c r="L20" s="6"/>
      <c r="M20" s="6">
        <v>5428204</v>
      </c>
      <c r="N20" s="6"/>
      <c r="O20" s="6">
        <f>SUM(C20:M20)</f>
        <v>7969247</v>
      </c>
    </row>
    <row r="21" spans="1:15" ht="23.1" customHeight="1">
      <c r="A21" s="1" t="s">
        <v>186</v>
      </c>
      <c r="B21" s="6"/>
      <c r="C21" s="13">
        <v>0</v>
      </c>
      <c r="D21" s="6"/>
      <c r="E21" s="13">
        <v>0</v>
      </c>
      <c r="F21" s="6"/>
      <c r="G21" s="13">
        <v>0</v>
      </c>
      <c r="H21" s="7"/>
      <c r="I21" s="13">
        <v>0</v>
      </c>
      <c r="J21" s="6"/>
      <c r="K21" s="13">
        <f>PL!G74</f>
        <v>203253</v>
      </c>
      <c r="L21" s="6"/>
      <c r="M21" s="13">
        <v>0</v>
      </c>
      <c r="N21" s="6"/>
      <c r="O21" s="13">
        <f>SUM(C21:M21)</f>
        <v>203253</v>
      </c>
    </row>
    <row r="22" spans="1:15" ht="23.1" customHeight="1">
      <c r="A22" s="1" t="s">
        <v>81</v>
      </c>
      <c r="B22" s="6"/>
      <c r="C22" s="11">
        <v>0</v>
      </c>
      <c r="D22" s="6"/>
      <c r="E22" s="11">
        <v>0</v>
      </c>
      <c r="F22" s="6"/>
      <c r="G22" s="11">
        <v>0</v>
      </c>
      <c r="H22" s="7"/>
      <c r="I22" s="11">
        <v>0</v>
      </c>
      <c r="J22" s="6"/>
      <c r="K22" s="11">
        <v>0</v>
      </c>
      <c r="L22" s="6"/>
      <c r="M22" s="12">
        <v>233548</v>
      </c>
      <c r="N22" s="6"/>
      <c r="O22" s="12">
        <f>SUM(C22:M22)</f>
        <v>233548</v>
      </c>
    </row>
    <row r="23" spans="1:15" ht="23.1" customHeight="1">
      <c r="A23" s="1" t="s">
        <v>82</v>
      </c>
      <c r="B23" s="6"/>
      <c r="C23" s="6">
        <f>SUM(C21:C22)</f>
        <v>0</v>
      </c>
      <c r="D23" s="6"/>
      <c r="E23" s="6">
        <f>SUM(E21:E22)</f>
        <v>0</v>
      </c>
      <c r="F23" s="6"/>
      <c r="G23" s="6">
        <f>SUM(G21:G22)</f>
        <v>0</v>
      </c>
      <c r="H23" s="7"/>
      <c r="I23" s="6">
        <f>SUM(I21:I22)</f>
        <v>0</v>
      </c>
      <c r="J23" s="6"/>
      <c r="K23" s="6">
        <f>SUM(K21:K22)</f>
        <v>203253</v>
      </c>
      <c r="L23" s="6"/>
      <c r="M23" s="6">
        <f>SUM(M21:M22)</f>
        <v>233548</v>
      </c>
      <c r="N23" s="6"/>
      <c r="O23" s="6">
        <f>SUM(O21:O22)</f>
        <v>436801</v>
      </c>
    </row>
    <row r="24" spans="1:15" ht="23.1" customHeight="1">
      <c r="A24" s="1" t="s">
        <v>164</v>
      </c>
      <c r="B24" s="6"/>
      <c r="C24" s="6">
        <v>45</v>
      </c>
      <c r="D24" s="6"/>
      <c r="E24" s="6">
        <v>176</v>
      </c>
      <c r="F24" s="6"/>
      <c r="G24" s="6">
        <v>0</v>
      </c>
      <c r="H24" s="7"/>
      <c r="I24" s="6">
        <v>0</v>
      </c>
      <c r="J24" s="6"/>
      <c r="K24" s="6">
        <v>0</v>
      </c>
      <c r="L24" s="6"/>
      <c r="M24" s="6">
        <v>0</v>
      </c>
      <c r="N24" s="6"/>
      <c r="O24" s="6">
        <f>SUM(C24:M24)</f>
        <v>221</v>
      </c>
    </row>
    <row r="25" spans="1:15" ht="23.1" customHeight="1" thickBot="1">
      <c r="A25" s="10" t="s">
        <v>178</v>
      </c>
      <c r="B25" s="6"/>
      <c r="C25" s="9">
        <f>SUM(C20,C23:C23,C24)</f>
        <v>693432</v>
      </c>
      <c r="D25" s="7"/>
      <c r="E25" s="9">
        <f>SUM(E20,E23:E23,E24)</f>
        <v>533262</v>
      </c>
      <c r="F25" s="6"/>
      <c r="G25" s="9">
        <f>SUM(G20,G23:G23)</f>
        <v>-9991</v>
      </c>
      <c r="H25" s="6"/>
      <c r="I25" s="9">
        <f>SUM(I20,I23:I23)</f>
        <v>90000</v>
      </c>
      <c r="J25" s="7"/>
      <c r="K25" s="9">
        <f>SUM(K20,K23:K23)</f>
        <v>1437814</v>
      </c>
      <c r="L25" s="7"/>
      <c r="M25" s="9">
        <f>SUM(M20,M23:M23)</f>
        <v>5661752</v>
      </c>
      <c r="N25" s="7"/>
      <c r="O25" s="9">
        <f>SUM(O20,O23:O23,O24)</f>
        <v>8406269</v>
      </c>
    </row>
    <row r="26" spans="1:15" ht="23.1" customHeight="1" thickTop="1">
      <c r="A26" s="8"/>
      <c r="B26" s="6"/>
      <c r="C26" s="7">
        <f>SUM(C25-BS!G76)</f>
        <v>0</v>
      </c>
      <c r="D26" s="7"/>
      <c r="E26" s="7">
        <f>SUM(E25-BS!G77)</f>
        <v>0</v>
      </c>
      <c r="F26" s="7"/>
      <c r="G26" s="7">
        <f>SUM(G25-BS!G79)</f>
        <v>0</v>
      </c>
      <c r="H26" s="7"/>
      <c r="I26" s="7">
        <f>SUM(I25-BS!G81)</f>
        <v>0</v>
      </c>
      <c r="J26" s="7"/>
      <c r="K26" s="7">
        <f>SUM(K25-BS!G82)</f>
        <v>0</v>
      </c>
      <c r="L26" s="7"/>
      <c r="M26" s="7">
        <f>SUM(M25-BS!G83)</f>
        <v>0</v>
      </c>
      <c r="N26" s="7"/>
      <c r="O26" s="7">
        <f>SUM(O25-BS!G84)</f>
        <v>0</v>
      </c>
    </row>
    <row r="27" spans="1:15" ht="23.1" customHeight="1">
      <c r="A27" s="99" t="s">
        <v>141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tabSelected="1" zoomScale="70" zoomScaleNormal="70" zoomScaleSheetLayoutView="130" workbookViewId="0">
      <selection activeCell="B21" sqref="B21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62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102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08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86</v>
      </c>
      <c r="L7" s="4"/>
      <c r="M7" s="4"/>
    </row>
    <row r="8" spans="1:15" s="14" customFormat="1" ht="21.95" customHeight="1">
      <c r="B8" s="4"/>
      <c r="C8" s="2" t="s">
        <v>87</v>
      </c>
      <c r="D8" s="4"/>
      <c r="E8" s="4"/>
      <c r="F8" s="4"/>
      <c r="G8" s="2"/>
      <c r="H8" s="2"/>
      <c r="I8" s="2"/>
      <c r="J8" s="4"/>
      <c r="K8" s="60" t="s">
        <v>89</v>
      </c>
      <c r="L8" s="4"/>
      <c r="M8" s="4" t="s">
        <v>103</v>
      </c>
    </row>
    <row r="9" spans="1:15" s="14" customFormat="1" ht="21.95" customHeight="1">
      <c r="B9" s="4"/>
      <c r="C9" s="2" t="s">
        <v>91</v>
      </c>
      <c r="D9" s="4"/>
      <c r="E9" s="4"/>
      <c r="F9" s="4"/>
      <c r="G9" s="60"/>
      <c r="H9" s="60" t="s">
        <v>55</v>
      </c>
      <c r="I9" s="60"/>
      <c r="J9" s="4"/>
      <c r="K9" s="2" t="s">
        <v>93</v>
      </c>
      <c r="L9" s="4"/>
      <c r="M9" s="14" t="s">
        <v>94</v>
      </c>
    </row>
    <row r="10" spans="1:15" s="14" customFormat="1" ht="21.95" customHeight="1">
      <c r="B10" s="4"/>
      <c r="C10" s="61" t="s">
        <v>95</v>
      </c>
      <c r="D10" s="4"/>
      <c r="E10" s="61" t="s">
        <v>96</v>
      </c>
      <c r="F10" s="4"/>
      <c r="G10" s="60" t="s">
        <v>98</v>
      </c>
      <c r="H10" s="2"/>
      <c r="I10" s="60" t="s">
        <v>99</v>
      </c>
      <c r="J10" s="4"/>
      <c r="K10" s="60" t="s">
        <v>100</v>
      </c>
      <c r="L10" s="4"/>
      <c r="M10" s="61" t="s">
        <v>101</v>
      </c>
    </row>
    <row r="11" spans="1:15" ht="21.95" customHeight="1">
      <c r="A11" s="10" t="s">
        <v>143</v>
      </c>
      <c r="B11" s="6"/>
      <c r="C11" s="6">
        <v>658699</v>
      </c>
      <c r="D11" s="6"/>
      <c r="E11" s="6">
        <v>394766</v>
      </c>
      <c r="F11" s="7"/>
      <c r="G11" s="6">
        <v>90000</v>
      </c>
      <c r="H11" s="6"/>
      <c r="I11" s="6">
        <v>1355596</v>
      </c>
      <c r="J11" s="6"/>
      <c r="K11" s="6">
        <v>5888400</v>
      </c>
      <c r="L11" s="6"/>
      <c r="M11" s="6">
        <f>SUM(C11:L11)</f>
        <v>8387461</v>
      </c>
    </row>
    <row r="12" spans="1:15" ht="21.95" customHeight="1">
      <c r="A12" s="1" t="s">
        <v>186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PL!M74</f>
        <v>161263</v>
      </c>
      <c r="J12" s="6"/>
      <c r="K12" s="13">
        <v>0</v>
      </c>
      <c r="L12" s="6"/>
      <c r="M12" s="13">
        <f>SUM(C12:K12)</f>
        <v>161263</v>
      </c>
    </row>
    <row r="13" spans="1:15" ht="21.95" customHeight="1">
      <c r="A13" s="1" t="s">
        <v>81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v>-224469</v>
      </c>
      <c r="L13" s="6"/>
      <c r="M13" s="11">
        <f>SUM(C13:K13)</f>
        <v>-224469</v>
      </c>
    </row>
    <row r="14" spans="1:15" ht="21.95" customHeight="1">
      <c r="A14" s="1" t="s">
        <v>82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161263</v>
      </c>
      <c r="J14" s="6"/>
      <c r="K14" s="6">
        <f>SUM(K12:K13)</f>
        <v>-224469</v>
      </c>
      <c r="L14" s="6"/>
      <c r="M14" s="6">
        <f>SUM(M12:M13)</f>
        <v>-63206</v>
      </c>
      <c r="N14" s="6"/>
      <c r="O14" s="6"/>
    </row>
    <row r="15" spans="1:15" ht="21.95" customHeight="1">
      <c r="A15" s="1" t="s">
        <v>206</v>
      </c>
      <c r="B15" s="6"/>
      <c r="C15" s="6">
        <v>34643</v>
      </c>
      <c r="D15" s="6"/>
      <c r="E15" s="6">
        <v>138146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172789</v>
      </c>
      <c r="N15" s="6"/>
      <c r="O15" s="6"/>
    </row>
    <row r="16" spans="1:15" ht="21.95" customHeight="1">
      <c r="A16" s="1" t="s">
        <v>187</v>
      </c>
      <c r="B16" s="6"/>
      <c r="C16" s="6">
        <v>0</v>
      </c>
      <c r="D16" s="6"/>
      <c r="E16" s="6">
        <v>0</v>
      </c>
      <c r="F16" s="7"/>
      <c r="G16" s="6">
        <v>0</v>
      </c>
      <c r="H16" s="6"/>
      <c r="I16" s="6">
        <v>-208000</v>
      </c>
      <c r="J16" s="6"/>
      <c r="K16" s="6">
        <v>0</v>
      </c>
      <c r="L16" s="6"/>
      <c r="M16" s="6">
        <f>SUM(C16:L16)</f>
        <v>-208000</v>
      </c>
      <c r="N16" s="6"/>
      <c r="O16" s="6"/>
    </row>
    <row r="17" spans="1:15" ht="21.95" customHeight="1" thickBot="1">
      <c r="A17" s="10" t="s">
        <v>177</v>
      </c>
      <c r="C17" s="17">
        <f>SUM(C11,C14:C16)</f>
        <v>693342</v>
      </c>
      <c r="D17" s="7"/>
      <c r="E17" s="17">
        <f>SUM(E11,E14:E16)</f>
        <v>532912</v>
      </c>
      <c r="F17" s="7"/>
      <c r="G17" s="17">
        <f>SUM(G11,G14:G16)</f>
        <v>90000</v>
      </c>
      <c r="H17" s="7"/>
      <c r="I17" s="17">
        <f>SUM(I11,I14:I16)</f>
        <v>1308859</v>
      </c>
      <c r="J17" s="7"/>
      <c r="K17" s="17">
        <f>SUM(K11,K14:K16)</f>
        <v>5663931</v>
      </c>
      <c r="L17" s="7"/>
      <c r="M17" s="17">
        <f>SUM(M11,M14:M16)</f>
        <v>8289044</v>
      </c>
    </row>
    <row r="18" spans="1:15" ht="21.95" customHeight="1" thickTop="1">
      <c r="A18" s="10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5" ht="21.95" customHeight="1">
      <c r="A19" s="10" t="s">
        <v>161</v>
      </c>
      <c r="B19" s="6"/>
      <c r="C19" s="6">
        <v>693387</v>
      </c>
      <c r="D19" s="6"/>
      <c r="E19" s="6">
        <v>533086</v>
      </c>
      <c r="F19" s="7"/>
      <c r="G19" s="6">
        <v>90000</v>
      </c>
      <c r="H19" s="6"/>
      <c r="I19" s="6">
        <v>1300473</v>
      </c>
      <c r="J19" s="6"/>
      <c r="K19" s="6">
        <v>5130409</v>
      </c>
      <c r="L19" s="6"/>
      <c r="M19" s="6">
        <f>SUM(C19:L19)</f>
        <v>7747355</v>
      </c>
    </row>
    <row r="20" spans="1:15" ht="21.95" customHeight="1">
      <c r="A20" s="1" t="s">
        <v>186</v>
      </c>
      <c r="B20" s="6"/>
      <c r="C20" s="13">
        <v>0</v>
      </c>
      <c r="D20" s="6"/>
      <c r="E20" s="13">
        <v>0</v>
      </c>
      <c r="F20" s="7"/>
      <c r="G20" s="13">
        <v>0</v>
      </c>
      <c r="H20" s="6"/>
      <c r="I20" s="13">
        <f>PL!K74</f>
        <v>208979</v>
      </c>
      <c r="J20" s="6"/>
      <c r="K20" s="13">
        <v>0</v>
      </c>
      <c r="L20" s="6"/>
      <c r="M20" s="13">
        <f>SUM(C20:K20)</f>
        <v>208979</v>
      </c>
    </row>
    <row r="21" spans="1:15" ht="21.95" customHeight="1">
      <c r="A21" s="1" t="s">
        <v>81</v>
      </c>
      <c r="B21" s="6"/>
      <c r="C21" s="11">
        <v>0</v>
      </c>
      <c r="D21" s="6"/>
      <c r="E21" s="11">
        <v>0</v>
      </c>
      <c r="F21" s="7"/>
      <c r="G21" s="11">
        <v>0</v>
      </c>
      <c r="H21" s="6"/>
      <c r="I21" s="11">
        <v>0</v>
      </c>
      <c r="J21" s="6"/>
      <c r="K21" s="11">
        <v>222301</v>
      </c>
      <c r="L21" s="6"/>
      <c r="M21" s="11">
        <f>SUM(C21:K21)</f>
        <v>222301</v>
      </c>
    </row>
    <row r="22" spans="1:15" ht="21.95" customHeight="1">
      <c r="A22" s="1" t="s">
        <v>82</v>
      </c>
      <c r="B22" s="6"/>
      <c r="C22" s="6">
        <f>SUM(C20:C21)</f>
        <v>0</v>
      </c>
      <c r="D22" s="6"/>
      <c r="E22" s="6">
        <f>SUM(E20:E21)</f>
        <v>0</v>
      </c>
      <c r="F22" s="7"/>
      <c r="G22" s="6">
        <f>SUM(G20:G21)</f>
        <v>0</v>
      </c>
      <c r="H22" s="6"/>
      <c r="I22" s="6">
        <f>SUM(I20:I21)</f>
        <v>208979</v>
      </c>
      <c r="J22" s="6"/>
      <c r="K22" s="6">
        <f>SUM(K20:K21)</f>
        <v>222301</v>
      </c>
      <c r="L22" s="6"/>
      <c r="M22" s="6">
        <f>SUM(M20:M21)</f>
        <v>431280</v>
      </c>
      <c r="N22" s="6"/>
      <c r="O22" s="6"/>
    </row>
    <row r="23" spans="1:15" ht="21.95" customHeight="1">
      <c r="A23" s="1" t="s">
        <v>164</v>
      </c>
      <c r="B23" s="6"/>
      <c r="C23" s="6">
        <v>45</v>
      </c>
      <c r="D23" s="6"/>
      <c r="E23" s="6">
        <v>176</v>
      </c>
      <c r="F23" s="7"/>
      <c r="G23" s="6">
        <v>0</v>
      </c>
      <c r="H23" s="6"/>
      <c r="I23" s="6">
        <v>0</v>
      </c>
      <c r="J23" s="6"/>
      <c r="K23" s="6">
        <v>0</v>
      </c>
      <c r="L23" s="6"/>
      <c r="M23" s="6">
        <f>SUM(C23:K23)</f>
        <v>221</v>
      </c>
      <c r="N23" s="6"/>
      <c r="O23" s="6"/>
    </row>
    <row r="24" spans="1:15" ht="21.95" customHeight="1" thickBot="1">
      <c r="A24" s="10" t="s">
        <v>178</v>
      </c>
      <c r="C24" s="17">
        <f>SUM(C19,C22:C22,C23)</f>
        <v>693432</v>
      </c>
      <c r="D24" s="7"/>
      <c r="E24" s="17">
        <f>SUM(E19,E22:E22,E23)</f>
        <v>533262</v>
      </c>
      <c r="F24" s="7"/>
      <c r="G24" s="17">
        <f>SUM(G19,G22:G22)</f>
        <v>90000</v>
      </c>
      <c r="H24" s="7"/>
      <c r="I24" s="17">
        <f>SUM(I19,I22:I22)</f>
        <v>1509452</v>
      </c>
      <c r="J24" s="7"/>
      <c r="K24" s="17">
        <f>SUM(K19,K22:K22)</f>
        <v>5352710</v>
      </c>
      <c r="L24" s="7"/>
      <c r="M24" s="17">
        <f>SUM(M19,M22:M22,M23)</f>
        <v>8178856</v>
      </c>
    </row>
    <row r="25" spans="1:15" ht="21.95" customHeight="1" thickTop="1">
      <c r="A25" s="10"/>
      <c r="C25" s="7">
        <f>SUM(C24-BS!K76)</f>
        <v>0</v>
      </c>
      <c r="D25" s="7"/>
      <c r="E25" s="7">
        <f>SUM(E24-BS!K77)</f>
        <v>0</v>
      </c>
      <c r="F25" s="7"/>
      <c r="G25" s="7">
        <f>SUM(G24-BS!K81)</f>
        <v>0</v>
      </c>
      <c r="H25" s="7"/>
      <c r="I25" s="7">
        <f>SUM(I24-BS!K82)</f>
        <v>0</v>
      </c>
      <c r="J25" s="7"/>
      <c r="K25" s="7">
        <f>SUM(K24-BS!K83)</f>
        <v>0</v>
      </c>
      <c r="L25" s="7"/>
      <c r="M25" s="7">
        <f>SUM(M24-BS!K84)</f>
        <v>0</v>
      </c>
    </row>
    <row r="26" spans="1:15" ht="21.95" customHeight="1">
      <c r="A26" s="99" t="s">
        <v>141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5"/>
  <sheetViews>
    <sheetView showGridLines="0" view="pageBreakPreview" topLeftCell="A23" zoomScale="90" zoomScaleNormal="90" zoomScaleSheetLayoutView="90" workbookViewId="0">
      <selection activeCell="B39" sqref="B39"/>
    </sheetView>
  </sheetViews>
  <sheetFormatPr defaultColWidth="10.5703125" defaultRowHeight="14.25"/>
  <cols>
    <col min="1" max="1" width="26.42578125" style="33" customWidth="1"/>
    <col min="2" max="2" width="7.5703125" style="33" customWidth="1"/>
    <col min="3" max="3" width="13.140625" style="33" customWidth="1"/>
    <col min="4" max="4" width="14.5703125" style="33" customWidth="1"/>
    <col min="5" max="5" width="6.5703125" style="39" customWidth="1"/>
    <col min="6" max="6" width="0.5703125" style="39" customWidth="1"/>
    <col min="7" max="7" width="13.5703125" style="43" customWidth="1"/>
    <col min="8" max="8" width="1.42578125" style="43" customWidth="1"/>
    <col min="9" max="9" width="13.5703125" style="43" customWidth="1"/>
    <col min="10" max="10" width="1.42578125" style="43" customWidth="1"/>
    <col min="11" max="11" width="13.5703125" style="43" customWidth="1"/>
    <col min="12" max="12" width="1.42578125" style="33" customWidth="1"/>
    <col min="13" max="13" width="13.5703125" style="43" customWidth="1"/>
    <col min="14" max="14" width="1.5703125" style="33" customWidth="1"/>
    <col min="15" max="15" width="44.42578125" style="33" bestFit="1" customWidth="1"/>
    <col min="16" max="16384" width="10.5703125" style="33"/>
  </cols>
  <sheetData>
    <row r="1" spans="1:14" ht="21.75" customHeight="1">
      <c r="A1" s="47"/>
      <c r="B1" s="23"/>
      <c r="C1" s="23"/>
      <c r="D1" s="23"/>
      <c r="E1" s="44"/>
      <c r="F1" s="48"/>
      <c r="G1" s="33"/>
      <c r="H1" s="33"/>
      <c r="I1" s="33"/>
      <c r="J1" s="33"/>
      <c r="K1" s="26"/>
      <c r="L1" s="19"/>
      <c r="M1" s="26" t="s">
        <v>62</v>
      </c>
    </row>
    <row r="2" spans="1:14" s="19" customFormat="1" ht="21.75" customHeight="1">
      <c r="A2" s="19" t="s">
        <v>0</v>
      </c>
      <c r="E2" s="51"/>
      <c r="F2" s="21"/>
      <c r="G2" s="22"/>
      <c r="H2" s="22"/>
      <c r="I2" s="22"/>
      <c r="J2" s="22"/>
      <c r="K2" s="22"/>
      <c r="M2" s="22"/>
    </row>
    <row r="3" spans="1:14" s="19" customFormat="1" ht="21.75" customHeight="1">
      <c r="A3" s="19" t="s">
        <v>104</v>
      </c>
      <c r="B3" s="18"/>
      <c r="E3" s="51"/>
      <c r="F3" s="21"/>
      <c r="G3" s="22"/>
      <c r="H3" s="22"/>
      <c r="I3" s="22"/>
      <c r="J3" s="22"/>
      <c r="K3" s="22"/>
      <c r="M3" s="22"/>
    </row>
    <row r="4" spans="1:14" s="19" customFormat="1" ht="21.75" customHeight="1">
      <c r="A4" s="19" t="s">
        <v>179</v>
      </c>
      <c r="B4" s="18"/>
      <c r="E4" s="51"/>
      <c r="F4" s="21"/>
      <c r="G4" s="22"/>
      <c r="H4" s="22"/>
      <c r="I4" s="22"/>
      <c r="J4" s="22"/>
      <c r="K4" s="22"/>
      <c r="M4" s="22"/>
    </row>
    <row r="5" spans="1:14" s="23" customFormat="1" ht="21.75" customHeight="1">
      <c r="F5" s="24"/>
      <c r="G5" s="25"/>
      <c r="H5" s="25"/>
      <c r="I5" s="25"/>
      <c r="J5" s="25"/>
      <c r="K5" s="26"/>
      <c r="L5" s="27"/>
      <c r="M5" s="26" t="s">
        <v>2</v>
      </c>
    </row>
    <row r="6" spans="1:14" s="23" customFormat="1" ht="21.75" customHeight="1">
      <c r="F6" s="24"/>
      <c r="G6" s="28"/>
      <c r="H6" s="28" t="s">
        <v>3</v>
      </c>
      <c r="I6" s="28"/>
      <c r="J6" s="25"/>
      <c r="K6" s="28"/>
      <c r="L6" s="29" t="s">
        <v>4</v>
      </c>
      <c r="M6" s="28"/>
    </row>
    <row r="7" spans="1:14" ht="21.75" customHeight="1">
      <c r="A7" s="30"/>
      <c r="B7" s="23"/>
      <c r="C7" s="23"/>
      <c r="D7" s="23"/>
      <c r="E7" s="23"/>
      <c r="F7" s="23"/>
      <c r="G7" s="52" t="s">
        <v>159</v>
      </c>
      <c r="H7" s="53"/>
      <c r="I7" s="52" t="s">
        <v>142</v>
      </c>
      <c r="J7" s="53"/>
      <c r="K7" s="52" t="s">
        <v>159</v>
      </c>
      <c r="L7" s="53"/>
      <c r="M7" s="52" t="s">
        <v>142</v>
      </c>
    </row>
    <row r="8" spans="1:14" ht="21.75" customHeight="1">
      <c r="A8" s="30" t="s">
        <v>105</v>
      </c>
      <c r="C8" s="23"/>
      <c r="D8" s="23"/>
      <c r="E8" s="36"/>
      <c r="F8" s="36"/>
      <c r="N8" s="23"/>
    </row>
    <row r="9" spans="1:14" ht="21.75" customHeight="1">
      <c r="A9" s="33" t="s">
        <v>188</v>
      </c>
      <c r="D9" s="34"/>
      <c r="E9" s="36"/>
      <c r="F9" s="36"/>
      <c r="G9" s="42">
        <f>SUM(PL!G72)</f>
        <v>202922</v>
      </c>
      <c r="H9" s="42"/>
      <c r="I9" s="42">
        <f>SUM(PL!I72)</f>
        <v>134300</v>
      </c>
      <c r="J9" s="42"/>
      <c r="K9" s="42">
        <f>SUM(PL!K72)</f>
        <v>208916</v>
      </c>
      <c r="L9" s="42"/>
      <c r="M9" s="42">
        <f>SUM(PL!M72)</f>
        <v>146400</v>
      </c>
      <c r="N9" s="23"/>
    </row>
    <row r="10" spans="1:14" s="56" customFormat="1" ht="21.75" customHeight="1">
      <c r="A10" s="33" t="s">
        <v>193</v>
      </c>
      <c r="D10" s="57"/>
      <c r="E10" s="58"/>
      <c r="F10" s="58"/>
      <c r="G10" s="42"/>
      <c r="H10" s="42"/>
      <c r="I10" s="42"/>
      <c r="J10" s="42"/>
      <c r="K10" s="42"/>
      <c r="L10" s="42"/>
      <c r="M10" s="42"/>
    </row>
    <row r="11" spans="1:14" ht="21.75" customHeight="1">
      <c r="A11" s="59" t="s">
        <v>106</v>
      </c>
      <c r="D11" s="34"/>
      <c r="E11" s="36"/>
      <c r="F11" s="36"/>
      <c r="G11" s="33"/>
      <c r="H11" s="33"/>
      <c r="I11" s="33"/>
      <c r="J11" s="33"/>
      <c r="K11" s="33"/>
      <c r="M11" s="33"/>
    </row>
    <row r="12" spans="1:14" ht="21.75" customHeight="1">
      <c r="A12" s="33" t="s">
        <v>107</v>
      </c>
      <c r="D12" s="34"/>
      <c r="E12" s="36"/>
      <c r="F12" s="36"/>
      <c r="G12" s="42">
        <v>25020</v>
      </c>
      <c r="H12" s="42"/>
      <c r="I12" s="42">
        <v>24347</v>
      </c>
      <c r="J12" s="42"/>
      <c r="K12" s="42">
        <v>3331</v>
      </c>
      <c r="L12" s="55"/>
      <c r="M12" s="42">
        <v>4329</v>
      </c>
    </row>
    <row r="13" spans="1:14" ht="21.75" customHeight="1">
      <c r="A13" s="33" t="s">
        <v>166</v>
      </c>
      <c r="D13" s="34"/>
      <c r="E13" s="36"/>
      <c r="F13" s="36"/>
      <c r="G13" s="42">
        <v>-121</v>
      </c>
      <c r="H13" s="42"/>
      <c r="I13" s="42">
        <v>31</v>
      </c>
      <c r="J13" s="42"/>
      <c r="K13" s="42">
        <v>-121</v>
      </c>
      <c r="L13" s="55"/>
      <c r="M13" s="42">
        <v>31</v>
      </c>
    </row>
    <row r="14" spans="1:14" ht="21.75" customHeight="1">
      <c r="A14" s="33" t="s">
        <v>195</v>
      </c>
      <c r="D14" s="34"/>
      <c r="E14" s="36"/>
      <c r="F14" s="36"/>
      <c r="G14" s="42"/>
      <c r="H14" s="42"/>
      <c r="I14" s="42"/>
      <c r="J14" s="42"/>
      <c r="K14" s="42"/>
      <c r="L14" s="55"/>
      <c r="M14" s="42"/>
    </row>
    <row r="15" spans="1:14" ht="21.75" customHeight="1">
      <c r="A15" s="33" t="s">
        <v>194</v>
      </c>
      <c r="D15" s="34"/>
      <c r="E15" s="36"/>
      <c r="F15" s="36"/>
      <c r="G15" s="42">
        <v>0</v>
      </c>
      <c r="H15" s="42"/>
      <c r="I15" s="42">
        <v>-133</v>
      </c>
      <c r="J15" s="42"/>
      <c r="K15" s="42">
        <v>0</v>
      </c>
      <c r="L15" s="55"/>
      <c r="M15" s="42">
        <v>0</v>
      </c>
    </row>
    <row r="16" spans="1:14" ht="21.75" customHeight="1">
      <c r="A16" s="33" t="s">
        <v>197</v>
      </c>
      <c r="D16" s="34"/>
      <c r="E16" s="36"/>
      <c r="F16" s="36"/>
      <c r="G16" s="42">
        <v>-5</v>
      </c>
      <c r="H16" s="42"/>
      <c r="I16" s="42">
        <v>-378</v>
      </c>
      <c r="J16" s="42"/>
      <c r="K16" s="42">
        <v>-20</v>
      </c>
      <c r="L16" s="55"/>
      <c r="M16" s="42">
        <v>-262</v>
      </c>
    </row>
    <row r="17" spans="1:13" ht="21.75" customHeight="1">
      <c r="A17" s="33" t="s">
        <v>154</v>
      </c>
      <c r="D17" s="34"/>
      <c r="E17" s="36"/>
      <c r="F17" s="36"/>
      <c r="G17" s="42"/>
      <c r="H17" s="42"/>
      <c r="I17" s="42"/>
      <c r="J17" s="42"/>
      <c r="K17" s="42"/>
      <c r="L17" s="42"/>
      <c r="M17" s="42"/>
    </row>
    <row r="18" spans="1:13" ht="21.75" customHeight="1">
      <c r="A18" s="33" t="s">
        <v>155</v>
      </c>
      <c r="D18" s="34"/>
      <c r="E18" s="36"/>
      <c r="F18" s="36"/>
      <c r="G18" s="42">
        <v>1552</v>
      </c>
      <c r="H18" s="42"/>
      <c r="I18" s="42">
        <v>1105</v>
      </c>
      <c r="J18" s="42"/>
      <c r="K18" s="42">
        <v>0</v>
      </c>
      <c r="L18" s="55"/>
      <c r="M18" s="42">
        <v>-35</v>
      </c>
    </row>
    <row r="19" spans="1:13" ht="21.75" customHeight="1">
      <c r="A19" s="33" t="s">
        <v>189</v>
      </c>
      <c r="D19" s="34"/>
      <c r="E19" s="36"/>
      <c r="F19" s="36"/>
      <c r="G19" s="42">
        <v>-1063</v>
      </c>
      <c r="H19" s="42"/>
      <c r="I19" s="42">
        <v>-1566</v>
      </c>
      <c r="J19" s="42"/>
      <c r="K19" s="42">
        <v>0</v>
      </c>
      <c r="L19" s="55"/>
      <c r="M19" s="42">
        <v>0</v>
      </c>
    </row>
    <row r="20" spans="1:13" ht="21.75" customHeight="1">
      <c r="A20" s="33" t="s">
        <v>146</v>
      </c>
      <c r="D20" s="34"/>
      <c r="E20" s="36"/>
      <c r="F20" s="36"/>
      <c r="G20" s="42">
        <v>0</v>
      </c>
      <c r="H20" s="42"/>
      <c r="I20" s="42">
        <v>47232</v>
      </c>
      <c r="J20" s="42"/>
      <c r="K20" s="42">
        <v>0</v>
      </c>
      <c r="L20" s="55"/>
      <c r="M20" s="42">
        <v>46169</v>
      </c>
    </row>
    <row r="21" spans="1:13" ht="21.75" customHeight="1">
      <c r="A21" s="33" t="s">
        <v>147</v>
      </c>
      <c r="D21" s="34"/>
      <c r="E21" s="36"/>
      <c r="F21" s="36"/>
      <c r="G21" s="42">
        <v>30</v>
      </c>
      <c r="H21" s="42"/>
      <c r="I21" s="42">
        <v>25</v>
      </c>
      <c r="J21" s="42"/>
      <c r="K21" s="42">
        <v>0</v>
      </c>
      <c r="L21" s="55"/>
      <c r="M21" s="42">
        <v>0</v>
      </c>
    </row>
    <row r="22" spans="1:13" ht="21.75" customHeight="1">
      <c r="A22" s="33" t="s">
        <v>157</v>
      </c>
      <c r="D22" s="34"/>
      <c r="E22" s="36"/>
      <c r="F22" s="36"/>
      <c r="G22" s="42">
        <v>1877</v>
      </c>
      <c r="H22" s="42"/>
      <c r="I22" s="42">
        <v>946</v>
      </c>
      <c r="J22" s="42"/>
      <c r="K22" s="42">
        <v>443</v>
      </c>
      <c r="L22" s="55"/>
      <c r="M22" s="42">
        <v>425</v>
      </c>
    </row>
    <row r="23" spans="1:13" ht="21.75" customHeight="1">
      <c r="A23" s="33" t="s">
        <v>139</v>
      </c>
      <c r="D23" s="34"/>
      <c r="E23" s="36"/>
      <c r="F23" s="36"/>
      <c r="G23" s="42">
        <v>-233547</v>
      </c>
      <c r="H23" s="42"/>
      <c r="I23" s="42">
        <v>-239317</v>
      </c>
      <c r="J23" s="42"/>
      <c r="K23" s="42">
        <v>-222301</v>
      </c>
      <c r="L23" s="55"/>
      <c r="M23" s="42">
        <v>-221281</v>
      </c>
    </row>
    <row r="24" spans="1:13" ht="21.75" customHeight="1">
      <c r="A24" s="33" t="s">
        <v>108</v>
      </c>
      <c r="D24" s="34"/>
      <c r="E24" s="36"/>
      <c r="F24" s="36"/>
      <c r="G24" s="42">
        <v>-107</v>
      </c>
      <c r="H24" s="42"/>
      <c r="I24" s="42">
        <v>-76</v>
      </c>
      <c r="J24" s="42"/>
      <c r="K24" s="42">
        <v>-23646</v>
      </c>
      <c r="L24" s="55"/>
      <c r="M24" s="42">
        <v>-19048</v>
      </c>
    </row>
    <row r="25" spans="1:13" ht="21.75" customHeight="1">
      <c r="A25" s="33" t="s">
        <v>109</v>
      </c>
      <c r="D25" s="34"/>
      <c r="E25" s="36"/>
      <c r="F25" s="36"/>
      <c r="G25" s="46">
        <v>10817</v>
      </c>
      <c r="H25" s="42"/>
      <c r="I25" s="46">
        <v>6413</v>
      </c>
      <c r="J25" s="42"/>
      <c r="K25" s="46">
        <v>12351</v>
      </c>
      <c r="L25" s="55"/>
      <c r="M25" s="46">
        <v>8161</v>
      </c>
    </row>
    <row r="26" spans="1:13" ht="21.75" customHeight="1">
      <c r="A26" s="33" t="s">
        <v>148</v>
      </c>
      <c r="D26" s="34"/>
      <c r="E26" s="36"/>
      <c r="F26" s="36"/>
      <c r="G26" s="33"/>
      <c r="H26" s="33"/>
      <c r="I26" s="33"/>
      <c r="J26" s="33"/>
      <c r="K26" s="33"/>
      <c r="M26" s="33"/>
    </row>
    <row r="27" spans="1:13" ht="21.75" customHeight="1">
      <c r="A27" s="33" t="s">
        <v>110</v>
      </c>
      <c r="D27" s="34"/>
      <c r="E27" s="36"/>
      <c r="F27" s="36"/>
      <c r="G27" s="42">
        <f>SUM(G9:G25)</f>
        <v>7375</v>
      </c>
      <c r="H27" s="42"/>
      <c r="I27" s="42">
        <f>SUM(I9:I25)</f>
        <v>-27071</v>
      </c>
      <c r="J27" s="42"/>
      <c r="K27" s="42">
        <f>SUM(K9:K25)</f>
        <v>-21047</v>
      </c>
      <c r="L27" s="42"/>
      <c r="M27" s="42">
        <f>SUM(M9:M25)</f>
        <v>-35111</v>
      </c>
    </row>
    <row r="28" spans="1:13" ht="21.75" customHeight="1">
      <c r="A28" s="33" t="s">
        <v>111</v>
      </c>
      <c r="D28" s="34"/>
      <c r="E28" s="36"/>
      <c r="F28" s="36"/>
      <c r="G28" s="42"/>
      <c r="H28" s="42"/>
      <c r="I28" s="42"/>
      <c r="J28" s="42"/>
      <c r="K28" s="42"/>
      <c r="L28" s="42"/>
      <c r="M28" s="42"/>
    </row>
    <row r="29" spans="1:13" ht="21.75" customHeight="1">
      <c r="A29" s="33" t="s">
        <v>112</v>
      </c>
      <c r="D29" s="34"/>
      <c r="E29" s="36"/>
      <c r="F29" s="36"/>
      <c r="G29" s="42">
        <v>7415</v>
      </c>
      <c r="H29" s="42"/>
      <c r="I29" s="42">
        <v>844</v>
      </c>
      <c r="J29" s="42"/>
      <c r="K29" s="42">
        <v>-453</v>
      </c>
      <c r="L29" s="55"/>
      <c r="M29" s="42">
        <v>-4178</v>
      </c>
    </row>
    <row r="30" spans="1:13" ht="21.75" customHeight="1">
      <c r="A30" s="33" t="s">
        <v>113</v>
      </c>
      <c r="D30" s="34"/>
      <c r="E30" s="36"/>
      <c r="F30" s="36"/>
      <c r="G30" s="42">
        <v>50629</v>
      </c>
      <c r="H30" s="42"/>
      <c r="I30" s="42">
        <v>-12023</v>
      </c>
      <c r="J30" s="42"/>
      <c r="K30" s="42">
        <v>6</v>
      </c>
      <c r="L30" s="55"/>
      <c r="M30" s="42">
        <v>878</v>
      </c>
    </row>
    <row r="31" spans="1:13" ht="21.75" customHeight="1">
      <c r="A31" s="33" t="s">
        <v>114</v>
      </c>
      <c r="D31" s="34"/>
      <c r="E31" s="36"/>
      <c r="F31" s="36"/>
      <c r="G31" s="42">
        <v>1448</v>
      </c>
      <c r="H31" s="42"/>
      <c r="I31" s="42">
        <v>-883</v>
      </c>
      <c r="J31" s="42"/>
      <c r="K31" s="42">
        <v>-102</v>
      </c>
      <c r="L31" s="55"/>
      <c r="M31" s="42">
        <v>1595</v>
      </c>
    </row>
    <row r="32" spans="1:13" ht="21.75" customHeight="1">
      <c r="A32" s="33" t="s">
        <v>115</v>
      </c>
      <c r="D32" s="34"/>
      <c r="E32" s="36"/>
      <c r="F32" s="36"/>
      <c r="G32" s="42">
        <v>2201</v>
      </c>
      <c r="H32" s="42"/>
      <c r="I32" s="42">
        <v>-987</v>
      </c>
      <c r="J32" s="42"/>
      <c r="K32" s="42">
        <v>0</v>
      </c>
      <c r="L32" s="55"/>
      <c r="M32" s="42">
        <v>0</v>
      </c>
    </row>
    <row r="33" spans="1:13" ht="21.75" customHeight="1">
      <c r="A33" s="33" t="s">
        <v>116</v>
      </c>
      <c r="D33" s="34"/>
      <c r="E33" s="36"/>
      <c r="F33" s="36"/>
      <c r="G33" s="42"/>
      <c r="H33" s="42"/>
      <c r="I33" s="42"/>
      <c r="J33" s="42"/>
      <c r="K33" s="42"/>
      <c r="L33" s="55"/>
      <c r="M33" s="42"/>
    </row>
    <row r="34" spans="1:13" ht="21.75" customHeight="1">
      <c r="A34" s="33" t="s">
        <v>117</v>
      </c>
      <c r="D34" s="34"/>
      <c r="E34" s="36"/>
      <c r="F34" s="36"/>
      <c r="G34" s="42">
        <v>12451</v>
      </c>
      <c r="H34" s="42"/>
      <c r="I34" s="42">
        <v>10261</v>
      </c>
      <c r="J34" s="42"/>
      <c r="K34" s="104">
        <v>3701</v>
      </c>
      <c r="L34" s="55"/>
      <c r="M34" s="105">
        <v>5788</v>
      </c>
    </row>
    <row r="35" spans="1:13" ht="21.75" customHeight="1">
      <c r="A35" s="33" t="s">
        <v>118</v>
      </c>
      <c r="D35" s="34"/>
      <c r="E35" s="36"/>
      <c r="F35" s="36"/>
      <c r="G35" s="42">
        <v>-3843</v>
      </c>
      <c r="H35" s="42"/>
      <c r="I35" s="42">
        <v>5509</v>
      </c>
      <c r="J35" s="42"/>
      <c r="K35" s="42">
        <v>-6</v>
      </c>
      <c r="L35" s="55"/>
      <c r="M35" s="42">
        <v>-394</v>
      </c>
    </row>
    <row r="36" spans="1:13" ht="21.75" customHeight="1">
      <c r="A36" s="33" t="s">
        <v>205</v>
      </c>
      <c r="D36" s="34"/>
      <c r="E36" s="36"/>
      <c r="F36" s="36"/>
      <c r="G36" s="46">
        <v>0</v>
      </c>
      <c r="H36" s="42"/>
      <c r="I36" s="46">
        <v>-854</v>
      </c>
      <c r="J36" s="42"/>
      <c r="K36" s="46">
        <v>0</v>
      </c>
      <c r="L36" s="55"/>
      <c r="M36" s="46">
        <v>1366</v>
      </c>
    </row>
    <row r="37" spans="1:13" ht="21.75" customHeight="1">
      <c r="A37" s="30" t="s">
        <v>190</v>
      </c>
      <c r="D37" s="34"/>
      <c r="E37" s="36"/>
      <c r="F37" s="36"/>
      <c r="G37" s="42">
        <f>SUM(G27:G36)</f>
        <v>77676</v>
      </c>
      <c r="H37" s="42"/>
      <c r="I37" s="42">
        <f>SUM(I27:I36)</f>
        <v>-25204</v>
      </c>
      <c r="J37" s="42"/>
      <c r="K37" s="42">
        <f>SUM(K27:K36)</f>
        <v>-17901</v>
      </c>
      <c r="L37" s="42"/>
      <c r="M37" s="42">
        <f>SUM(M27:M36)</f>
        <v>-30056</v>
      </c>
    </row>
    <row r="38" spans="1:13" ht="21.75" customHeight="1">
      <c r="A38" s="33" t="s">
        <v>149</v>
      </c>
      <c r="D38" s="34"/>
      <c r="E38" s="36"/>
      <c r="F38" s="36"/>
      <c r="G38" s="42">
        <v>-3708</v>
      </c>
      <c r="H38" s="42"/>
      <c r="I38" s="42">
        <v>-3079</v>
      </c>
      <c r="J38" s="42"/>
      <c r="K38" s="42">
        <v>-294</v>
      </c>
      <c r="L38" s="55"/>
      <c r="M38" s="42">
        <v>-272</v>
      </c>
    </row>
    <row r="39" spans="1:13" ht="21.75" customHeight="1">
      <c r="A39" s="33" t="s">
        <v>167</v>
      </c>
      <c r="D39" s="34"/>
      <c r="E39" s="36"/>
      <c r="F39" s="36"/>
      <c r="G39" s="46">
        <v>3826</v>
      </c>
      <c r="H39" s="42"/>
      <c r="I39" s="46">
        <v>0</v>
      </c>
      <c r="J39" s="42"/>
      <c r="K39" s="46">
        <v>0</v>
      </c>
      <c r="L39" s="55"/>
      <c r="M39" s="46">
        <v>0</v>
      </c>
    </row>
    <row r="40" spans="1:13" ht="21.75" customHeight="1">
      <c r="A40" s="30" t="s">
        <v>191</v>
      </c>
      <c r="D40" s="34"/>
      <c r="E40" s="36"/>
      <c r="F40" s="36"/>
      <c r="G40" s="46">
        <f>SUM(G37:G39)</f>
        <v>77794</v>
      </c>
      <c r="H40" s="42"/>
      <c r="I40" s="46">
        <f>SUM(I37:I39)</f>
        <v>-28283</v>
      </c>
      <c r="J40" s="42"/>
      <c r="K40" s="46">
        <f>SUM(K37:K39)</f>
        <v>-18195</v>
      </c>
      <c r="L40" s="42"/>
      <c r="M40" s="46">
        <f>SUM(M37:M39)</f>
        <v>-30328</v>
      </c>
    </row>
    <row r="41" spans="1:13" ht="21.75" customHeight="1">
      <c r="D41" s="34"/>
      <c r="E41" s="36"/>
      <c r="F41" s="36"/>
      <c r="G41" s="42"/>
      <c r="H41" s="42"/>
      <c r="I41" s="42"/>
      <c r="J41" s="42"/>
      <c r="K41" s="42"/>
      <c r="L41" s="42"/>
      <c r="M41" s="42"/>
    </row>
    <row r="42" spans="1:13" ht="21.75" customHeight="1">
      <c r="A42" s="33" t="s">
        <v>141</v>
      </c>
      <c r="D42" s="34"/>
      <c r="E42" s="36"/>
      <c r="F42" s="36"/>
      <c r="G42" s="42"/>
      <c r="H42" s="42"/>
      <c r="I42" s="42"/>
      <c r="J42" s="42"/>
      <c r="K42" s="42"/>
      <c r="L42" s="42"/>
      <c r="M42" s="42"/>
    </row>
    <row r="43" spans="1:13" ht="22.35" customHeight="1">
      <c r="D43" s="34"/>
      <c r="E43" s="36"/>
      <c r="F43" s="36"/>
      <c r="G43" s="33"/>
      <c r="H43" s="33"/>
      <c r="I43" s="33"/>
      <c r="J43" s="33"/>
      <c r="K43" s="26"/>
      <c r="L43" s="19"/>
      <c r="M43" s="26" t="s">
        <v>62</v>
      </c>
    </row>
    <row r="44" spans="1:13" ht="22.35" customHeight="1">
      <c r="A44" s="19" t="s">
        <v>0</v>
      </c>
      <c r="D44" s="34"/>
      <c r="E44" s="36"/>
      <c r="F44" s="36"/>
      <c r="G44" s="33"/>
      <c r="H44" s="33"/>
      <c r="I44" s="33"/>
      <c r="J44" s="33"/>
      <c r="K44" s="26"/>
      <c r="L44" s="19"/>
      <c r="M44" s="26"/>
    </row>
    <row r="45" spans="1:13" s="19" customFormat="1" ht="22.35" customHeight="1">
      <c r="A45" s="19" t="s">
        <v>119</v>
      </c>
      <c r="E45" s="51"/>
      <c r="F45" s="21"/>
      <c r="G45" s="22"/>
      <c r="H45" s="22"/>
      <c r="I45" s="22"/>
      <c r="J45" s="22"/>
      <c r="K45" s="22"/>
      <c r="M45" s="22"/>
    </row>
    <row r="46" spans="1:13" s="19" customFormat="1" ht="22.35" customHeight="1">
      <c r="A46" s="19" t="s">
        <v>179</v>
      </c>
      <c r="B46" s="18"/>
      <c r="E46" s="51"/>
      <c r="F46" s="21"/>
      <c r="G46" s="22"/>
      <c r="H46" s="22"/>
      <c r="I46" s="22"/>
      <c r="J46" s="22"/>
      <c r="K46" s="22"/>
      <c r="M46" s="22"/>
    </row>
    <row r="47" spans="1:13" s="23" customFormat="1" ht="22.35" customHeight="1">
      <c r="F47" s="24"/>
      <c r="G47" s="25"/>
      <c r="H47" s="25"/>
      <c r="I47" s="25"/>
      <c r="J47" s="25"/>
      <c r="K47" s="26"/>
      <c r="L47" s="27"/>
      <c r="M47" s="26" t="s">
        <v>2</v>
      </c>
    </row>
    <row r="48" spans="1:13" s="23" customFormat="1" ht="22.35" customHeight="1">
      <c r="F48" s="24"/>
      <c r="G48" s="28"/>
      <c r="H48" s="28" t="s">
        <v>3</v>
      </c>
      <c r="I48" s="28"/>
      <c r="J48" s="25"/>
      <c r="K48" s="28"/>
      <c r="L48" s="29" t="s">
        <v>4</v>
      </c>
      <c r="M48" s="28"/>
    </row>
    <row r="49" spans="1:18" ht="22.35" customHeight="1">
      <c r="A49" s="30"/>
      <c r="B49" s="23"/>
      <c r="C49" s="23"/>
      <c r="D49" s="23"/>
      <c r="E49" s="23"/>
      <c r="F49" s="23"/>
      <c r="G49" s="52" t="s">
        <v>159</v>
      </c>
      <c r="H49" s="53"/>
      <c r="I49" s="52" t="s">
        <v>142</v>
      </c>
      <c r="J49" s="53"/>
      <c r="K49" s="52" t="s">
        <v>159</v>
      </c>
      <c r="L49" s="53"/>
      <c r="M49" s="52" t="s">
        <v>142</v>
      </c>
    </row>
    <row r="50" spans="1:18" ht="22.35" customHeight="1">
      <c r="A50" s="30" t="s">
        <v>120</v>
      </c>
      <c r="D50" s="34"/>
      <c r="E50" s="36"/>
      <c r="F50" s="36"/>
      <c r="G50" s="42"/>
      <c r="H50" s="42"/>
      <c r="I50" s="42"/>
      <c r="J50" s="42"/>
      <c r="K50" s="42"/>
      <c r="L50" s="42"/>
      <c r="M50" s="42"/>
    </row>
    <row r="51" spans="1:18" ht="22.35" customHeight="1">
      <c r="A51" s="33" t="s">
        <v>150</v>
      </c>
      <c r="D51" s="34"/>
      <c r="E51" s="36"/>
      <c r="F51" s="36"/>
      <c r="G51" s="42">
        <v>0</v>
      </c>
      <c r="H51" s="42"/>
      <c r="I51" s="42">
        <v>179685</v>
      </c>
      <c r="J51" s="42"/>
      <c r="K51" s="42">
        <v>0</v>
      </c>
      <c r="L51" s="42"/>
      <c r="M51" s="42">
        <v>162547</v>
      </c>
    </row>
    <row r="52" spans="1:18" ht="22.35" customHeight="1">
      <c r="A52" s="33" t="s">
        <v>151</v>
      </c>
      <c r="D52" s="34"/>
      <c r="E52" s="36"/>
      <c r="F52" s="36"/>
      <c r="G52" s="42">
        <v>0</v>
      </c>
      <c r="H52" s="42"/>
      <c r="I52" s="42">
        <v>-81729</v>
      </c>
      <c r="J52" s="42"/>
      <c r="K52" s="42">
        <v>0</v>
      </c>
      <c r="L52" s="42"/>
      <c r="M52" s="42">
        <v>-78729</v>
      </c>
    </row>
    <row r="53" spans="1:18" ht="22.35" customHeight="1">
      <c r="A53" s="33" t="s">
        <v>153</v>
      </c>
      <c r="D53" s="34"/>
      <c r="E53" s="36"/>
      <c r="F53" s="36"/>
      <c r="G53" s="42">
        <v>0</v>
      </c>
      <c r="H53" s="42"/>
      <c r="I53" s="42">
        <v>-241434</v>
      </c>
      <c r="J53" s="42"/>
      <c r="K53" s="42">
        <v>0</v>
      </c>
      <c r="L53" s="42"/>
      <c r="M53" s="42">
        <v>-241434</v>
      </c>
    </row>
    <row r="54" spans="1:18" ht="22.35" customHeight="1">
      <c r="A54" s="33" t="s">
        <v>156</v>
      </c>
      <c r="E54" s="36"/>
      <c r="F54" s="36"/>
      <c r="G54" s="42">
        <v>0</v>
      </c>
      <c r="H54" s="42"/>
      <c r="I54" s="42">
        <v>0</v>
      </c>
      <c r="J54" s="42"/>
      <c r="K54" s="42">
        <v>-840715</v>
      </c>
      <c r="L54" s="55"/>
      <c r="M54" s="42">
        <v>-573640</v>
      </c>
      <c r="P54" s="42"/>
      <c r="Q54" s="42"/>
      <c r="R54" s="42"/>
    </row>
    <row r="55" spans="1:18" ht="22.35" customHeight="1">
      <c r="A55" s="33" t="s">
        <v>121</v>
      </c>
      <c r="D55" s="34"/>
      <c r="E55" s="36"/>
      <c r="F55" s="36"/>
      <c r="G55" s="42">
        <v>0</v>
      </c>
      <c r="H55" s="42"/>
      <c r="I55" s="42">
        <v>0</v>
      </c>
      <c r="J55" s="42"/>
      <c r="K55" s="42">
        <v>912850</v>
      </c>
      <c r="L55" s="55"/>
      <c r="M55" s="42">
        <v>563000</v>
      </c>
      <c r="P55" s="42"/>
      <c r="Q55" s="42"/>
      <c r="R55" s="42"/>
    </row>
    <row r="56" spans="1:18" ht="22.35" customHeight="1">
      <c r="A56" s="33" t="s">
        <v>192</v>
      </c>
      <c r="D56" s="34"/>
      <c r="E56" s="36"/>
      <c r="F56" s="36"/>
      <c r="G56" s="42">
        <v>28</v>
      </c>
      <c r="H56" s="42"/>
      <c r="I56" s="42">
        <v>26370</v>
      </c>
      <c r="J56" s="42"/>
      <c r="K56" s="42">
        <v>28</v>
      </c>
      <c r="L56" s="55"/>
      <c r="M56" s="55">
        <v>262</v>
      </c>
      <c r="P56" s="42"/>
      <c r="Q56" s="42"/>
      <c r="R56" s="42"/>
    </row>
    <row r="57" spans="1:18" ht="22.35" customHeight="1">
      <c r="A57" s="33" t="s">
        <v>140</v>
      </c>
      <c r="D57" s="34"/>
      <c r="E57" s="36"/>
      <c r="F57" s="36"/>
      <c r="G57" s="42">
        <v>233547</v>
      </c>
      <c r="H57" s="42"/>
      <c r="I57" s="42">
        <v>239317</v>
      </c>
      <c r="J57" s="42"/>
      <c r="K57" s="42">
        <v>222301</v>
      </c>
      <c r="L57" s="55"/>
      <c r="M57" s="55">
        <v>221281</v>
      </c>
      <c r="P57" s="42"/>
      <c r="Q57" s="42"/>
      <c r="R57" s="42"/>
    </row>
    <row r="58" spans="1:18" ht="22.35" customHeight="1">
      <c r="A58" s="33" t="s">
        <v>122</v>
      </c>
      <c r="D58" s="34"/>
      <c r="E58" s="36"/>
      <c r="F58" s="36"/>
      <c r="G58" s="42">
        <v>107</v>
      </c>
      <c r="H58" s="63"/>
      <c r="I58" s="42">
        <v>76</v>
      </c>
      <c r="J58" s="63"/>
      <c r="K58" s="42">
        <v>19338</v>
      </c>
      <c r="L58" s="55"/>
      <c r="M58" s="55">
        <v>18537</v>
      </c>
    </row>
    <row r="59" spans="1:18" ht="22.35" customHeight="1">
      <c r="A59" s="33" t="s">
        <v>123</v>
      </c>
      <c r="D59" s="34"/>
      <c r="E59" s="36"/>
      <c r="F59" s="36"/>
      <c r="G59" s="42">
        <v>-5152</v>
      </c>
      <c r="H59" s="42"/>
      <c r="I59" s="42">
        <v>-191</v>
      </c>
      <c r="J59" s="42"/>
      <c r="K59" s="42">
        <v>-1918</v>
      </c>
      <c r="L59" s="55"/>
      <c r="M59" s="42">
        <v>-2</v>
      </c>
    </row>
    <row r="60" spans="1:18" ht="22.35" customHeight="1">
      <c r="A60" s="33" t="s">
        <v>169</v>
      </c>
      <c r="D60" s="34"/>
      <c r="E60" s="36"/>
      <c r="F60" s="36"/>
    </row>
    <row r="61" spans="1:18" ht="22.35" customHeight="1">
      <c r="A61" s="33" t="s">
        <v>168</v>
      </c>
      <c r="D61" s="34"/>
      <c r="E61" s="36"/>
      <c r="F61" s="36"/>
      <c r="G61" s="42">
        <v>-6121</v>
      </c>
      <c r="H61" s="38"/>
      <c r="I61" s="42">
        <v>-2451</v>
      </c>
      <c r="J61" s="38"/>
      <c r="K61" s="38">
        <v>-696</v>
      </c>
      <c r="L61" s="55"/>
      <c r="M61" s="38">
        <v>-536</v>
      </c>
    </row>
    <row r="62" spans="1:18" ht="22.35" customHeight="1">
      <c r="A62" s="33" t="s">
        <v>170</v>
      </c>
      <c r="D62" s="34"/>
      <c r="E62" s="36"/>
      <c r="F62" s="36"/>
      <c r="G62" s="42">
        <v>-125</v>
      </c>
      <c r="H62" s="38"/>
      <c r="I62" s="42">
        <v>0</v>
      </c>
      <c r="J62" s="38"/>
      <c r="K62" s="38">
        <v>-125</v>
      </c>
      <c r="L62" s="55"/>
      <c r="M62" s="38">
        <v>0</v>
      </c>
    </row>
    <row r="63" spans="1:18" ht="22.35" customHeight="1">
      <c r="A63" s="33" t="s">
        <v>152</v>
      </c>
      <c r="D63" s="34"/>
      <c r="E63" s="36"/>
      <c r="F63" s="36"/>
      <c r="G63" s="46">
        <v>-10446</v>
      </c>
      <c r="H63" s="38"/>
      <c r="I63" s="46">
        <v>-50205</v>
      </c>
      <c r="J63" s="38"/>
      <c r="K63" s="66">
        <v>0</v>
      </c>
      <c r="L63" s="55"/>
      <c r="M63" s="66">
        <v>0</v>
      </c>
    </row>
    <row r="64" spans="1:18" ht="22.35" customHeight="1">
      <c r="A64" s="30" t="s">
        <v>202</v>
      </c>
      <c r="D64" s="34"/>
      <c r="E64" s="36"/>
      <c r="F64" s="36"/>
      <c r="G64" s="46">
        <f>SUM(G51:G63)</f>
        <v>211838</v>
      </c>
      <c r="H64" s="42"/>
      <c r="I64" s="46">
        <f>SUM(I51:I63)</f>
        <v>69438</v>
      </c>
      <c r="J64" s="42"/>
      <c r="K64" s="46">
        <f>SUM(K51:K63)</f>
        <v>311063</v>
      </c>
      <c r="L64" s="42"/>
      <c r="M64" s="46">
        <f>SUM(M51:M63)</f>
        <v>71286</v>
      </c>
    </row>
    <row r="65" spans="1:14" ht="22.35" customHeight="1">
      <c r="A65" s="30" t="s">
        <v>124</v>
      </c>
      <c r="B65" s="23"/>
      <c r="C65" s="23"/>
      <c r="D65" s="23"/>
      <c r="E65" s="36"/>
      <c r="F65" s="36"/>
      <c r="G65" s="42"/>
      <c r="H65" s="42"/>
      <c r="I65" s="42"/>
      <c r="J65" s="42"/>
      <c r="K65" s="42"/>
      <c r="L65" s="42"/>
      <c r="M65" s="42"/>
      <c r="N65" s="23"/>
    </row>
    <row r="66" spans="1:14" ht="22.35" customHeight="1">
      <c r="A66" s="33" t="s">
        <v>125</v>
      </c>
      <c r="D66" s="34"/>
      <c r="E66" s="36"/>
      <c r="F66" s="36"/>
      <c r="G66" s="42">
        <v>1278000</v>
      </c>
      <c r="H66" s="38"/>
      <c r="I66" s="42">
        <v>1283000</v>
      </c>
      <c r="J66" s="38"/>
      <c r="K66" s="42">
        <v>1278000</v>
      </c>
      <c r="L66" s="38"/>
      <c r="M66" s="42">
        <v>1283000</v>
      </c>
    </row>
    <row r="67" spans="1:14" ht="22.35" customHeight="1">
      <c r="A67" s="33" t="s">
        <v>126</v>
      </c>
      <c r="D67" s="34"/>
      <c r="E67" s="36"/>
      <c r="F67" s="36"/>
      <c r="G67" s="42">
        <v>-1553000</v>
      </c>
      <c r="H67" s="38"/>
      <c r="I67" s="42">
        <v>-1280000</v>
      </c>
      <c r="J67" s="38"/>
      <c r="K67" s="42">
        <v>-1553000</v>
      </c>
      <c r="L67" s="38"/>
      <c r="M67" s="42">
        <v>-1280000</v>
      </c>
    </row>
    <row r="68" spans="1:14" ht="22.35" customHeight="1">
      <c r="A68" s="33" t="s">
        <v>127</v>
      </c>
      <c r="D68" s="34"/>
      <c r="E68" s="36"/>
      <c r="F68" s="36"/>
      <c r="G68" s="42">
        <v>0</v>
      </c>
      <c r="H68" s="38"/>
      <c r="I68" s="42">
        <v>0</v>
      </c>
      <c r="J68" s="38"/>
      <c r="K68" s="42">
        <v>2620</v>
      </c>
      <c r="L68" s="38"/>
      <c r="M68" s="42">
        <v>200</v>
      </c>
    </row>
    <row r="69" spans="1:14" ht="22.35" customHeight="1">
      <c r="A69" s="33" t="s">
        <v>128</v>
      </c>
      <c r="D69" s="34"/>
      <c r="E69" s="36"/>
      <c r="F69" s="36"/>
      <c r="G69" s="42">
        <v>0</v>
      </c>
      <c r="H69" s="38"/>
      <c r="I69" s="42">
        <v>0</v>
      </c>
      <c r="J69" s="38"/>
      <c r="K69" s="42">
        <v>-2630</v>
      </c>
      <c r="L69" s="38"/>
      <c r="M69" s="42">
        <v>0</v>
      </c>
    </row>
    <row r="70" spans="1:14" ht="22.35" customHeight="1">
      <c r="A70" s="33" t="s">
        <v>129</v>
      </c>
      <c r="D70" s="34"/>
      <c r="E70" s="36"/>
      <c r="F70" s="36"/>
      <c r="G70" s="42">
        <v>-2445</v>
      </c>
      <c r="H70" s="38"/>
      <c r="I70" s="42">
        <v>-504</v>
      </c>
      <c r="J70" s="38"/>
      <c r="K70" s="42">
        <v>-537</v>
      </c>
      <c r="L70" s="38"/>
      <c r="M70" s="42">
        <v>0</v>
      </c>
    </row>
    <row r="71" spans="1:14" ht="22.35" customHeight="1">
      <c r="A71" s="33" t="s">
        <v>198</v>
      </c>
      <c r="D71" s="34"/>
      <c r="E71" s="36"/>
      <c r="F71" s="36"/>
      <c r="G71" s="42">
        <v>0</v>
      </c>
      <c r="H71" s="38"/>
      <c r="I71" s="42">
        <v>-208000</v>
      </c>
      <c r="J71" s="38"/>
      <c r="K71" s="42">
        <v>0</v>
      </c>
      <c r="L71" s="38"/>
      <c r="M71" s="42">
        <v>-208000</v>
      </c>
    </row>
    <row r="72" spans="1:14" ht="22.35" customHeight="1">
      <c r="A72" s="33" t="s">
        <v>130</v>
      </c>
      <c r="D72" s="34"/>
      <c r="E72" s="36"/>
      <c r="F72" s="36"/>
      <c r="G72" s="42">
        <v>-11343</v>
      </c>
      <c r="H72" s="38"/>
      <c r="I72" s="42">
        <v>-7257</v>
      </c>
      <c r="J72" s="38"/>
      <c r="K72" s="42">
        <v>-13128</v>
      </c>
      <c r="L72" s="38"/>
      <c r="M72" s="42">
        <v>-8719</v>
      </c>
    </row>
    <row r="73" spans="1:14" ht="22.35" customHeight="1">
      <c r="A73" s="40" t="s">
        <v>137</v>
      </c>
      <c r="D73" s="34"/>
      <c r="E73" s="36"/>
      <c r="F73" s="36"/>
      <c r="G73" s="66">
        <v>222</v>
      </c>
      <c r="H73" s="38"/>
      <c r="I73" s="66">
        <v>172789</v>
      </c>
      <c r="J73" s="38"/>
      <c r="K73" s="66">
        <v>222</v>
      </c>
      <c r="L73" s="55"/>
      <c r="M73" s="66">
        <v>172789</v>
      </c>
    </row>
    <row r="74" spans="1:14" ht="22.35" customHeight="1">
      <c r="A74" s="30" t="s">
        <v>203</v>
      </c>
      <c r="D74" s="34"/>
      <c r="E74" s="36"/>
      <c r="F74" s="36"/>
      <c r="G74" s="46">
        <f>SUM(G66:G73)</f>
        <v>-288566</v>
      </c>
      <c r="H74" s="42"/>
      <c r="I74" s="46">
        <f>SUM(I66:I73)</f>
        <v>-39972</v>
      </c>
      <c r="J74" s="42"/>
      <c r="K74" s="46">
        <f>SUM(K66:K73)</f>
        <v>-288453</v>
      </c>
      <c r="L74" s="42"/>
      <c r="M74" s="46">
        <f>SUM(M66:M73)</f>
        <v>-40730</v>
      </c>
    </row>
    <row r="75" spans="1:14" ht="22.35" customHeight="1">
      <c r="A75" s="19" t="s">
        <v>204</v>
      </c>
      <c r="D75" s="34"/>
      <c r="E75" s="36"/>
      <c r="F75" s="36"/>
      <c r="G75" s="42">
        <f>G40+G64+G74</f>
        <v>1066</v>
      </c>
      <c r="H75" s="42"/>
      <c r="I75" s="42">
        <f>I40+I64+I74</f>
        <v>1183</v>
      </c>
      <c r="J75" s="42"/>
      <c r="K75" s="42">
        <f>K40+K64+K74</f>
        <v>4415</v>
      </c>
      <c r="L75" s="42"/>
      <c r="M75" s="42">
        <f>M40+M64+M74</f>
        <v>228</v>
      </c>
    </row>
    <row r="76" spans="1:14" ht="22.35" customHeight="1">
      <c r="A76" s="33" t="s">
        <v>131</v>
      </c>
      <c r="D76" s="34"/>
      <c r="E76" s="36"/>
      <c r="F76" s="36"/>
      <c r="G76" s="46">
        <v>34474</v>
      </c>
      <c r="H76" s="42"/>
      <c r="I76" s="46">
        <v>22801</v>
      </c>
      <c r="J76" s="42"/>
      <c r="K76" s="46">
        <v>3268</v>
      </c>
      <c r="L76" s="42"/>
      <c r="M76" s="46">
        <v>3804</v>
      </c>
    </row>
    <row r="77" spans="1:14" ht="22.35" customHeight="1" thickBot="1">
      <c r="A77" s="30" t="s">
        <v>132</v>
      </c>
      <c r="D77" s="34"/>
      <c r="E77" s="36"/>
      <c r="F77" s="36"/>
      <c r="G77" s="41">
        <f>SUM(G75:G76)</f>
        <v>35540</v>
      </c>
      <c r="H77" s="42"/>
      <c r="I77" s="41">
        <f>SUM(I75:I76)</f>
        <v>23984</v>
      </c>
      <c r="J77" s="42"/>
      <c r="K77" s="41">
        <f>SUM(K75:K76)</f>
        <v>7683</v>
      </c>
      <c r="L77" s="42"/>
      <c r="M77" s="41">
        <f>SUM(M75:M76)</f>
        <v>4032</v>
      </c>
    </row>
    <row r="78" spans="1:14" ht="22.35" customHeight="1" thickTop="1">
      <c r="A78" s="30"/>
      <c r="D78" s="34"/>
      <c r="E78" s="36"/>
      <c r="F78" s="36"/>
      <c r="G78" s="42">
        <f>G77-BS!G11</f>
        <v>0</v>
      </c>
      <c r="H78" s="42"/>
      <c r="I78" s="42"/>
      <c r="J78" s="42"/>
      <c r="K78" s="42">
        <f>K77-BS!K11</f>
        <v>0</v>
      </c>
      <c r="L78" s="42"/>
      <c r="M78" s="42"/>
    </row>
    <row r="79" spans="1:14" ht="22.35" customHeight="1">
      <c r="A79" s="30" t="s">
        <v>162</v>
      </c>
      <c r="D79" s="34"/>
      <c r="E79" s="36"/>
      <c r="F79" s="36"/>
      <c r="G79" s="42"/>
      <c r="H79" s="42"/>
      <c r="I79" s="42"/>
      <c r="J79" s="42"/>
      <c r="K79" s="42"/>
      <c r="L79" s="42"/>
      <c r="M79" s="42"/>
    </row>
    <row r="80" spans="1:14" ht="22.35" customHeight="1">
      <c r="A80" s="33" t="s">
        <v>163</v>
      </c>
      <c r="D80" s="34"/>
      <c r="E80" s="36"/>
      <c r="F80" s="36"/>
      <c r="G80" s="42"/>
      <c r="H80" s="42"/>
      <c r="I80" s="42"/>
      <c r="J80" s="42"/>
      <c r="K80" s="42"/>
      <c r="L80" s="42"/>
      <c r="M80" s="42"/>
    </row>
    <row r="81" spans="1:13" ht="22.35" customHeight="1">
      <c r="A81" s="33" t="s">
        <v>172</v>
      </c>
      <c r="D81" s="34"/>
      <c r="E81" s="36"/>
      <c r="F81" s="36"/>
      <c r="G81" s="42"/>
      <c r="H81" s="42"/>
      <c r="I81" s="42"/>
      <c r="J81" s="42"/>
      <c r="K81" s="42"/>
      <c r="L81" s="42"/>
      <c r="M81" s="42"/>
    </row>
    <row r="82" spans="1:13" ht="22.35" customHeight="1">
      <c r="A82" s="33" t="s">
        <v>171</v>
      </c>
      <c r="D82" s="34"/>
      <c r="E82" s="36"/>
      <c r="F82" s="36"/>
      <c r="G82" s="42">
        <v>9965</v>
      </c>
      <c r="H82" s="42"/>
      <c r="I82" s="42">
        <v>0</v>
      </c>
      <c r="J82" s="42"/>
      <c r="K82" s="42">
        <v>1914</v>
      </c>
      <c r="L82" s="42"/>
      <c r="M82" s="42">
        <v>0</v>
      </c>
    </row>
    <row r="83" spans="1:13" ht="22.35" customHeight="1">
      <c r="A83" s="33" t="s">
        <v>199</v>
      </c>
      <c r="D83" s="34"/>
      <c r="E83" s="36"/>
      <c r="F83" s="36"/>
      <c r="G83" s="42">
        <v>3875</v>
      </c>
      <c r="H83" s="42"/>
      <c r="I83" s="42">
        <v>0</v>
      </c>
      <c r="J83" s="42"/>
      <c r="K83" s="42">
        <v>0</v>
      </c>
      <c r="L83" s="42"/>
      <c r="M83" s="42">
        <v>0</v>
      </c>
    </row>
    <row r="84" spans="1:13" ht="22.35" customHeight="1">
      <c r="A84" s="40"/>
      <c r="B84" s="40"/>
      <c r="C84" s="54"/>
      <c r="D84" s="54"/>
      <c r="E84" s="33"/>
      <c r="F84" s="33"/>
      <c r="G84" s="42"/>
      <c r="H84" s="42"/>
      <c r="I84" s="42"/>
      <c r="J84" s="42"/>
      <c r="K84" s="42"/>
      <c r="L84" s="55"/>
      <c r="M84" s="55"/>
    </row>
    <row r="85" spans="1:13" ht="22.35" customHeight="1">
      <c r="A85" s="33" t="s">
        <v>141</v>
      </c>
      <c r="D85" s="34"/>
    </row>
  </sheetData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1" ma:contentTypeDescription="สร้างเอกสารใหม่" ma:contentTypeScope="" ma:versionID="4757408ce922a1f98024f3d7e0658d0e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85f8319b0ea9101edf311de9e71d06d5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customXml/itemProps2.xml><?xml version="1.0" encoding="utf-8"?>
<ds:datastoreItem xmlns:ds="http://schemas.openxmlformats.org/officeDocument/2006/customXml" ds:itemID="{11E9D266-EA63-4EF4-A78B-95E51A042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2024-08-05T11:39:37Z</cp:lastPrinted>
  <dcterms:created xsi:type="dcterms:W3CDTF">2020-03-24T06:59:39Z</dcterms:created>
  <dcterms:modified xsi:type="dcterms:W3CDTF">2024-08-05T11:39:39Z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