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thitithawin\Desktop\K3\2024\+Q2\++Report\+SEC files\"/>
    </mc:Choice>
  </mc:AlternateContent>
  <xr:revisionPtr revIDLastSave="0" documentId="13_ncr:1_{3EF1FD80-573F-489E-864B-50AE3E76C620}" xr6:coauthVersionLast="47" xr6:coauthVersionMax="47" xr10:uidLastSave="{00000000-0000-0000-0000-000000000000}"/>
  <bookViews>
    <workbookView xWindow="-110" yWindow="-110" windowWidth="19420" windowHeight="11500" tabRatio="749" firstSheet="1" activeTab="6" xr2:uid="{00000000-000D-0000-FFFF-FFFF00000000}"/>
  </bookViews>
  <sheets>
    <sheet name="งบฐานะการเงิน 3-5" sheetId="23" r:id="rId1"/>
    <sheet name="งบกำไรขาดทุน 3M 6-7" sheetId="15" r:id="rId2"/>
    <sheet name="งบกำไรขาดทุน 9M" sheetId="22" state="hidden" r:id="rId3"/>
    <sheet name="งบกำไรขาดทุน 6M 8-9" sheetId="25" r:id="rId4"/>
    <sheet name="ผู้ถือหุ้น-รวม 10-11" sheetId="21" r:id="rId5"/>
    <sheet name="ผู้ถือหุ้น-เฉพาะกิจการ 12-13" sheetId="16" r:id="rId6"/>
    <sheet name="งบกระแสเงินสด 14-16" sheetId="2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0__123Graph_CCHART_1" hidden="1">[1]TP!#REF!</definedName>
    <definedName name="_11__123Graph_XCHART_1" localSheetId="4" hidden="1">[1]TP!#REF!</definedName>
    <definedName name="_12__123Graph_XCHART_1" hidden="1">[1]TP!#REF!</definedName>
    <definedName name="_1Cal_Mod_.Month_REV" localSheetId="4">[2]!'[Cal-Mod].Month_REV'</definedName>
    <definedName name="_2Cal_Mod_.Month_REV" localSheetId="3">[2]!'[Cal-Mod].Month_REV'</definedName>
    <definedName name="_2Cal_Mod_.Month_REV" localSheetId="2">[2]!'[Cal-Mod].Month_REV'</definedName>
    <definedName name="_2Cal_Mod_.Month_REV">[2]!'[Cal-Mod].Month_REV'</definedName>
    <definedName name="_3Cal_Mod_.Quarter_rev" localSheetId="4">[2]!'[Cal-Mod].Quarter_rev'</definedName>
    <definedName name="_4Cal_Mod_.Quarter_rev" localSheetId="3">[2]!'[Cal-Mod].Quarter_rev'</definedName>
    <definedName name="_4Cal_Mod_.Quarter_rev" localSheetId="2">[2]!'[Cal-Mod].Quarter_rev'</definedName>
    <definedName name="_4Cal_Mod_.Quarter_rev">[2]!'[Cal-Mod].Quarter_rev'</definedName>
    <definedName name="_5__123Graph_ACHART_1" localSheetId="4" hidden="1">[1]TP!#REF!</definedName>
    <definedName name="_6__123Graph_ACHART_1" hidden="1">[1]TP!#REF!</definedName>
    <definedName name="_7__123Graph_BCHART_1" localSheetId="4" hidden="1">[1]TP!#REF!</definedName>
    <definedName name="_8__123Graph_BCHART_1" hidden="1">[1]TP!#REF!</definedName>
    <definedName name="_9__123Graph_CCHART_1" localSheetId="4" hidden="1">[1]TP!#REF!</definedName>
    <definedName name="_xlnm._FilterDatabase" localSheetId="4" hidden="1">'ผู้ถือหุ้น-รวม 10-11'!#REF!</definedName>
    <definedName name="A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b">[3]MMAsst!$S$4</definedName>
    <definedName name="Allowance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">#REF!</definedName>
    <definedName name="C.1">#REF!</definedName>
    <definedName name="CaseNum">#REF!</definedName>
    <definedName name="CF">#REF!</definedName>
    <definedName name="CODE">#REF!</definedName>
    <definedName name="D">#REF!</definedName>
    <definedName name="E" localSheetId="4">#REF!</definedName>
    <definedName name="E">#REF!</definedName>
    <definedName name="EBIDA">#REF!</definedName>
    <definedName name="F">#REF!</definedName>
    <definedName name="G" localSheetId="4">#REF!</definedName>
    <definedName name="G">#REF!</definedName>
    <definedName name="H">#REF!</definedName>
    <definedName name="H.1">#REF!</definedName>
    <definedName name="H.2">#REF!</definedName>
    <definedName name="HALF">'[4]5.PA PL'!$HM$7:$HR$103</definedName>
    <definedName name="I">#REF!</definedName>
    <definedName name="I.1">#REF!</definedName>
    <definedName name="I.2">#REF!</definedName>
    <definedName name="Inven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J">#REF!</definedName>
    <definedName name="J.1">#REF!</definedName>
    <definedName name="J.2">#REF!</definedName>
    <definedName name="K">#REF!</definedName>
    <definedName name="L">#REF!</definedName>
    <definedName name="Language">[5]BASIC!$E$4</definedName>
    <definedName name="M">#REF!</definedName>
    <definedName name="M7Print_Title">#REF!</definedName>
    <definedName name="MGTFee1">'[6]CAM_TBL-09'!$Y$654</definedName>
    <definedName name="MGTFee2">'[6]CAM_TBL-09'!$Y$655</definedName>
    <definedName name="Month_REV">[7]!Month_REV</definedName>
    <definedName name="Month1" localSheetId="6">[0]!Month_REV([0]!Quarter_rev([2]Database!XFC1,1),1)</definedName>
    <definedName name="Month1">[0]!Month_REV([0]!Quarter_rev([2]Database!XFC1,1),1)</definedName>
    <definedName name="N" localSheetId="6">#REF!</definedName>
    <definedName name="N" localSheetId="4">#REF!</definedName>
    <definedName name="N">#REF!</definedName>
    <definedName name="NumFinancing">#REF!</definedName>
    <definedName name="PeriodsInYear">#REF!</definedName>
    <definedName name="PPT" localSheetId="6">[0]!Month_REV([0]!Quarter_rev([2]Database!XFC1,1),1)</definedName>
    <definedName name="PPT">[0]!Month_REV([0]!Quarter_rev([2]Database!XFC1,1),1)</definedName>
    <definedName name="_xlnm.Print_Area" localSheetId="6">'งบกระแสเงินสด 14-16'!$A$1:$J$89</definedName>
    <definedName name="_xlnm.Print_Area" localSheetId="1">'งบกำไรขาดทุน 3M 6-7'!$A$1:$J$60</definedName>
    <definedName name="_xlnm.Print_Area" localSheetId="3">'งบกำไรขาดทุน 6M 8-9'!$A$1:$J$60</definedName>
    <definedName name="_xlnm.Print_Area" localSheetId="2">'งบกำไรขาดทุน 9M'!$A$1:$J$61</definedName>
    <definedName name="_xlnm.Print_Area" localSheetId="0">'งบฐานะการเงิน 3-5'!$A$1:$M$93</definedName>
    <definedName name="_xlnm.Print_Area" localSheetId="5">'ผู้ถือหุ้น-เฉพาะกิจการ 12-13'!$A$1:$U$50</definedName>
    <definedName name="_xlnm.Print_Area" localSheetId="4">'ผู้ถือหุ้น-รวม 10-11'!$A$1:$Y$50</definedName>
    <definedName name="_xlnm.Print_Area">#REF!</definedName>
    <definedName name="_xlnm.Print_Titles">#N/A</definedName>
    <definedName name="PrintArea">#REF!</definedName>
    <definedName name="Quarter_rev">[7]!Quarter_rev</definedName>
    <definedName name="Report">#REF!</definedName>
    <definedName name="ScenarioNum">#REF!</definedName>
    <definedName name="Set">'[8]PL-Kip(after adj)'!$AY$1</definedName>
    <definedName name="SgBhtCur">[6]Poperty!$R$70</definedName>
    <definedName name="SgBhtLast">[9]MMAsst!$S$4</definedName>
    <definedName name="Spec" localSheetId="4">#REF!</definedName>
    <definedName name="Spec">#REF!</definedName>
    <definedName name="Swap1">[10]Debt!$F$133</definedName>
    <definedName name="swap2">[10]Debt!$F$151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emp">#REF!</definedName>
    <definedName name="ThiacomD1">'[6]CAM_TBL-09'!$Y$645</definedName>
    <definedName name="ThiacomD2">'[6]CAM_TBL-09'!$Y$648</definedName>
    <definedName name="usd">[11]MMAsst!$S$2</definedName>
    <definedName name="UsdBhtAvg">[6]Poperty!$S$72</definedName>
    <definedName name="UsdSgCur">[9]MMAsst!$S$3</definedName>
    <definedName name="UsdSgLast">[9]MMAsst!$S$2</definedName>
    <definedName name="valid_date">'[12]List valid date'!$A$1:$A$12</definedName>
    <definedName name="wrn.Coface.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TOTAL." localSheetId="6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Year_A_20">"="</definedName>
    <definedName name="หยำ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22" l="1"/>
  <c r="J14" i="22"/>
  <c r="F9" i="22"/>
  <c r="F14" i="22"/>
  <c r="J55" i="22" l="1"/>
  <c r="J12" i="22"/>
  <c r="J20" i="22" s="1"/>
  <c r="J27" i="22" s="1"/>
  <c r="F55" i="22"/>
  <c r="F12" i="22"/>
  <c r="F20" i="22" s="1"/>
  <c r="F27" i="22" s="1"/>
  <c r="F29" i="22" l="1"/>
  <c r="J29" i="22"/>
  <c r="F32" i="22" l="1"/>
  <c r="F38" i="22" s="1"/>
  <c r="F34" i="22"/>
  <c r="F48" i="22" s="1"/>
  <c r="F56" i="22" s="1"/>
  <c r="F59" i="22" s="1"/>
  <c r="F61" i="22" s="1"/>
  <c r="J34" i="22"/>
  <c r="J48" i="22" s="1"/>
  <c r="J56" i="22" s="1"/>
  <c r="J59" i="22" s="1"/>
  <c r="J61" i="22" s="1"/>
  <c r="J32" i="22"/>
  <c r="J38" i="22" s="1"/>
  <c r="F37" i="22" l="1"/>
  <c r="J37" i="22"/>
  <c r="H55" i="22" l="1"/>
  <c r="D55" i="22"/>
  <c r="I48" i="22"/>
  <c r="G48" i="22"/>
  <c r="E48" i="22"/>
  <c r="H12" i="22"/>
  <c r="H20" i="22" s="1"/>
  <c r="H27" i="22" s="1"/>
  <c r="D12" i="22"/>
  <c r="D20" i="22" s="1"/>
  <c r="D27" i="22" s="1"/>
  <c r="D29" i="22" s="1"/>
  <c r="H29" i="22" l="1"/>
  <c r="H32" i="22" l="1"/>
  <c r="H38" i="22" s="1"/>
  <c r="D32" i="22"/>
  <c r="D38" i="22" s="1"/>
  <c r="H34" i="22"/>
  <c r="H48" i="22" s="1"/>
  <c r="H56" i="22" s="1"/>
  <c r="H59" i="22" s="1"/>
  <c r="H61" i="22" s="1"/>
  <c r="D34" i="22"/>
  <c r="D48" i="22" l="1"/>
  <c r="D56" i="22" s="1"/>
  <c r="D59" i="22" s="1"/>
  <c r="D61" i="22" s="1"/>
  <c r="H37" i="22"/>
  <c r="D37" i="22"/>
</calcChain>
</file>

<file path=xl/sharedStrings.xml><?xml version="1.0" encoding="utf-8"?>
<sst xmlns="http://schemas.openxmlformats.org/spreadsheetml/2006/main" count="638" uniqueCount="208">
  <si>
    <t>หมายเหตุ</t>
  </si>
  <si>
    <t>งบการเงินรวม</t>
  </si>
  <si>
    <t>ลูกหนี้กิจการที่เกี่ยวข้องกัน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</si>
  <si>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</si>
  <si>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</si>
  <si>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</si>
  <si>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</si>
  <si>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</si>
  <si>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</si>
  <si>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เจ้าหนี้กิจการที่เกี่ยวข้องกัน</t>
  </si>
  <si>
    <t>หนี้สินไม่หมุนเวียนอื่น</t>
  </si>
  <si>
    <t>ส่วนของผู้ถือหุ้น</t>
  </si>
  <si>
    <t>ทุนเรือนหุ้น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</si>
  <si>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</si>
  <si>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</si>
  <si>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</si>
  <si>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</si>
  <si>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รายได้อื่น</t>
  </si>
  <si>
    <t>ที่ออกและ</t>
  </si>
  <si>
    <t>ส่วนเกิน</t>
  </si>
  <si>
    <t>ชำระแล้ว</t>
  </si>
  <si>
    <t>มูลค่าหุ้น</t>
  </si>
  <si>
    <t>หนี้สินหมุนเวียน</t>
  </si>
  <si>
    <t>เงินสดและรายการเทียบเท่าเงินสด</t>
  </si>
  <si>
    <t>กำไรสะสม</t>
  </si>
  <si>
    <t>กระแสเงินสดจากกิจกรรมลงทุน</t>
  </si>
  <si>
    <t>กระแสเงินสดจากกิจกรรมจัดหาเงิน</t>
  </si>
  <si>
    <t>ส่วนของ</t>
  </si>
  <si>
    <t>ผู้ถือหุ้น</t>
  </si>
  <si>
    <t>งบการเงินเฉพาะกิจการ</t>
  </si>
  <si>
    <t>บริษัท ไทยคม จำกัด (มหาชน) และบริษัทย่อย</t>
  </si>
  <si>
    <t>สินค้าคงเหลือ</t>
  </si>
  <si>
    <t xml:space="preserve">สินทรัพย์หมุนเวียนอื่น </t>
  </si>
  <si>
    <t xml:space="preserve">สินทรัพย์ไม่มีตัวตน </t>
  </si>
  <si>
    <t xml:space="preserve">สินทรัพย์ไม่หมุนเวียนอื่น </t>
  </si>
  <si>
    <t>รายได้จากการขายและการให้บริการ</t>
  </si>
  <si>
    <t>งบการเงิน</t>
  </si>
  <si>
    <t>รวมส่วนของ</t>
  </si>
  <si>
    <t>ผลกระทบจากอัตราแลกเปลี่ยนของเงินตราต่างประเทศ</t>
  </si>
  <si>
    <t>กระแสเงินสดจากกิจกรรมดำเนินงาน</t>
  </si>
  <si>
    <t>รายการปรับปรุง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</si>
  <si>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</si>
  <si>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</si>
  <si>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สินทรัพย์ไม่หมุนเวียนอื่น</t>
  </si>
  <si>
    <t>รับดอกเบี้ย</t>
  </si>
  <si>
    <t>ตามกฎหมาย</t>
  </si>
  <si>
    <t>ต้นทุนค่าอนุญาตให้ดำเนินการ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</si>
  <si>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</si>
  <si>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</si>
  <si>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</si>
  <si>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ทุนสำรองตามกฎหมาย</t>
  </si>
  <si>
    <t>ทุนสำรอง</t>
  </si>
  <si>
    <t>ค่าเสื่อมราคาอาคารและอุปกรณ์</t>
  </si>
  <si>
    <t>ค่าตัดจำหน่ายสินทรัพย์ไม่มีตัวตน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</si>
  <si>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</si>
  <si>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</si>
  <si>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ต้นทุนขายและต้นทุนการให้บริการ</t>
  </si>
  <si>
    <t>ค่าตอบแทนกรรมการและผู้บริหาร</t>
  </si>
  <si>
    <t>กำไรขาดทุนเบ็ดเสร็จอื่น</t>
  </si>
  <si>
    <t>องค์ประกอบอื่นของส่วนของผู้ถือหุ้น</t>
  </si>
  <si>
    <t>การลดสัดส่วน</t>
  </si>
  <si>
    <t>รวม</t>
  </si>
  <si>
    <t>เงินลงทุน</t>
  </si>
  <si>
    <t>ผลต่างจาก</t>
  </si>
  <si>
    <t>ส่วนได้เสีย</t>
  </si>
  <si>
    <t>ยังไม่ได้</t>
  </si>
  <si>
    <t>การแปลงค่า</t>
  </si>
  <si>
    <t>ที่ไม่มีอำนาจ</t>
  </si>
  <si>
    <t>จัดสรร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</si>
  <si>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</si>
  <si>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</si>
  <si>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</si>
  <si>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</si>
  <si>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สินทรัพย์</t>
  </si>
  <si>
    <t>สินทรัพย์หมุนเวียน</t>
  </si>
  <si>
    <t>ส่วนเกินมูลค่าหุ้นสามัญ</t>
  </si>
  <si>
    <t>ส่วนได้เสียที่ไม่มีอำนาจควบคุม</t>
  </si>
  <si>
    <t>เงินลงทุนในบริษัทย่อย</t>
  </si>
  <si>
    <t>รวมส่วนของบริษัทใหญ่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</si>
  <si>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</si>
  <si>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</si>
  <si>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</si>
  <si>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</si>
  <si>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เงินสดและรายการเทียบเท่าเงินสด ณ วันที่ 1 มกราคม</t>
  </si>
  <si>
    <t xml:space="preserve">   คงเหลือสิ้นงวด</t>
  </si>
  <si>
    <t>ในมูลค่ายุติธรรมของ</t>
  </si>
  <si>
    <t>ค่าใช้จ่ายภาษีเงินได้</t>
  </si>
  <si>
    <t>องค์ประกอบอื่น</t>
  </si>
  <si>
    <t>ของส่วนของ</t>
  </si>
  <si>
    <t xml:space="preserve">ที่ดิน อาคารและอุปกรณ์ </t>
  </si>
  <si>
    <t>เงินลงทุนในการร่วมค้า</t>
  </si>
  <si>
    <t>ทุนสำรองอื่น</t>
  </si>
  <si>
    <t>การจ่ายโดยใช้</t>
  </si>
  <si>
    <t>หุ้นเป็นเกณฑ์</t>
  </si>
  <si>
    <t>ในบริษัทย่อย</t>
  </si>
  <si>
    <t>กำไรจากการจำหน่ายอาคารและอุปกรณ์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</si>
  <si>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</si>
  <si>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ผลสะสมจาก</t>
  </si>
  <si>
    <t>การเปลี่ยนแปลง</t>
  </si>
  <si>
    <t>เงินให้กู้ยืมระยะยาวแก่กิจการที่เกี่ยวข้องกัน</t>
  </si>
  <si>
    <t>ภาษีเงินได้ที่เกี่ยวกับองค์ประกอบของกำไรขาดทุนเบ็ดเสร็จอื่น</t>
  </si>
  <si>
    <t>พันบาท</t>
  </si>
  <si>
    <t>31 ธันวาคม</t>
  </si>
  <si>
    <t>งบกำไรขาดทุน (ยังไม่ได้ตรวจสอบ)</t>
  </si>
  <si>
    <t>งบกำไรขาดทุนและกำไรขาดทุนเบ็ดเสร็จอื่น (ยังไม่ได้ตรวจสอบ)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</si>
  <si>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</si>
  <si>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</si>
  <si>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</si>
  <si>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</si>
  <si>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(ยังไม่ได้ตรวจสอบ)</t>
  </si>
  <si>
    <r>
      <t xml:space="preserve">งบกระแสเงินสด (ยังไม่ได้ตรวจสอบ) </t>
    </r>
    <r>
      <rPr>
        <sz val="16"/>
        <rFont val="Angsana New"/>
        <family val="1"/>
      </rPr>
      <t>(ต่อ)</t>
    </r>
  </si>
  <si>
    <t>ชำระคืนเงินกู้ยืม</t>
  </si>
  <si>
    <t>เงินสดสุทธิใช้ไปในกิจกรรมจัดหาเงิน</t>
  </si>
  <si>
    <t xml:space="preserve">งบการเงินเฉพาะกิจการ 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</si>
  <si>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</si>
  <si>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</si>
  <si>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</si>
  <si>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ส่วนของเงินกู้ยืมระยะยาวที่ถึงกำหนดชำระภายในหนึ่งปี 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</si>
  <si>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</si>
  <si>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</si>
  <si>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(ยังไม่ได้ตรวจสอบ)</t>
  </si>
  <si>
    <t>สินทรัพย์สิทธิการใช้</t>
  </si>
  <si>
    <t>กำไรจากอัตราแลกเปลี่ยนสุทธิ</t>
  </si>
  <si>
    <t>เงินปันผลให้ผู้ถือหุ้นของบริษัท</t>
  </si>
  <si>
    <t>กำไรสำหรับงวด</t>
  </si>
  <si>
    <t>สินทรัพย์ทางการเงินหมุนเวียนอื่น</t>
  </si>
  <si>
    <t>รายได้ทางการเงิน</t>
  </si>
  <si>
    <t>ผลต่างจากอัตราแลกเปลี่ยนจากการแปลงค่างบการเงิน</t>
  </si>
  <si>
    <t>หนี้สินตามสัญญาเช่า</t>
  </si>
  <si>
    <t>ภาษีเงินได้นิติบุคคลค้างจ่าย</t>
  </si>
  <si>
    <t xml:space="preserve">   ซึ่งเป็นไปตามมาตรฐานการรายงานทางการเงินฉบับที่ 9</t>
  </si>
  <si>
    <t>การเปลี่ยนแปลงในมูลค่ายุติธรรมสุทธิของสินทรัพย์ทางการเงิน</t>
  </si>
  <si>
    <t>สินทรัพย์ทางการเงิน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</si>
  <si>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</si>
  <si>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</si>
  <si>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รายการที่อาจถูกจัดประเภทรายการใหม่เข้าไปไว้ในกำไรหรือขาดทุน</t>
  </si>
  <si>
    <t>ค่าตัดจำหน่ายสินทรัพย์สิทธิการใช้</t>
  </si>
  <si>
    <t>ต้นทุนบริการในอดีตและปัจจุบันของพนักงาน</t>
  </si>
  <si>
    <t>จ่ายต้นทุนทางการเงิน</t>
  </si>
  <si>
    <t>หนี้สินไม่หมุนเวียน</t>
  </si>
  <si>
    <t>หนี้สินสุทธิในบริษัทย่อย</t>
  </si>
  <si>
    <t>ประมาณการหนี้สินไม่หมุนเวียนสำหรับ</t>
  </si>
  <si>
    <t>รวมหนี้สินไม่หมุนเวียน</t>
  </si>
  <si>
    <t>กำไรก่อนภาษีเงินได้</t>
  </si>
  <si>
    <t>เงินสดรับจากเงินให้กู้ยืมแก่การร่วมค้า</t>
  </si>
  <si>
    <t>การแบ่งปันกำไร</t>
  </si>
  <si>
    <t>กำไรต่อหุ้น (บาท)</t>
  </si>
  <si>
    <t xml:space="preserve">    กำไรต่อหุ้นขั้นพื้นฐาน</t>
  </si>
  <si>
    <t xml:space="preserve">    กำไรต่อหุ้นปรับลด</t>
  </si>
  <si>
    <t>รวมหนี้สิน</t>
  </si>
  <si>
    <t>ค่าตัดจำหน่ายค่าใช้จ่ายในการจัดหาเงินกู้ยืม</t>
  </si>
  <si>
    <t>เงินให้กู้ยืมระยะสั้นแก่กิจการที่เกี่ยวข้องกัน</t>
  </si>
  <si>
    <t xml:space="preserve">ส่วนของหนี้สินตามสัญญาเช่าที่ถึงกำหนดชำระภายในหนึ่งปี </t>
  </si>
  <si>
    <t xml:space="preserve">   </t>
  </si>
  <si>
    <t>ผลประโยชน์พนักงาน</t>
  </si>
  <si>
    <t xml:space="preserve">   ทุนจดทะเบียน </t>
  </si>
  <si>
    <t xml:space="preserve">   ทุนที่ออกและชำระแล้ว</t>
  </si>
  <si>
    <t xml:space="preserve">   จัดสรรแล้ว</t>
  </si>
  <si>
    <t>เงินสดสุทธิได้มาจาก (ใช้ไปใน) กิจกรรมลงทุน</t>
  </si>
  <si>
    <t>จ่ายเงินปันผลให้ผู้ถือหุ้นของบริษัท</t>
  </si>
  <si>
    <t>ส่วนแบ่งกำไร (ขาดทุน) จากเงินลงทุนในบริษัทย่อยและการร่วมค้า</t>
  </si>
  <si>
    <t>ส่วนแบ่ง (กำไร) ขาดทุนจากเงินลงทุนในบริษัทย่อยและการร่วมค้า</t>
  </si>
  <si>
    <t>3, 4</t>
  </si>
  <si>
    <t>เงินจ่ายล่วงหน้าสำหรับอุปกรณ์</t>
  </si>
  <si>
    <t>เงินรับล่วงหน้า</t>
  </si>
  <si>
    <t>ยอดคงเหลือ ณ วันที่ 1 มกราคม 2566</t>
  </si>
  <si>
    <t>กำไรขั้นต้น</t>
  </si>
  <si>
    <t>กลับรายการผลขาดทุนด้านเครดิตที่คาดว่าจะเกิดขึ้น</t>
  </si>
  <si>
    <t>กลับรายการค่าเผื่อสินค้าเสื่อมสภาพ</t>
  </si>
  <si>
    <t>กำไรจากกิจกรรมดำเนินงาน</t>
  </si>
  <si>
    <t>เงินสดจ่ายล่วงหน้าสำหรับอุปกรณ์</t>
  </si>
  <si>
    <t>เงินสดจ่ายเพื่อซื้อสินทรัพย์ไม่มีตัวตน</t>
  </si>
  <si>
    <t>เงินสดจ่ายเงินให้กู้ยืมแก่บริษัทย่อย</t>
  </si>
  <si>
    <t>เงินสดจ่ายเพื่อลงทุนในบริษัทย่อย</t>
  </si>
  <si>
    <t>14.2</t>
  </si>
  <si>
    <t>กลับรายการผลขาดทุนจากการด้อยค่า</t>
  </si>
  <si>
    <t>เจ้าหนี้ - อาคารและอุปกรณ์และสินทรัพย์ไม่มีตัวตนระยะยาว</t>
  </si>
  <si>
    <t>30 กันยายน</t>
  </si>
  <si>
    <t>สำหรับงวดเก้าเดือนสิ้นสุดวันที่ 30 กันยายน 2566</t>
  </si>
  <si>
    <t>ขาดทุนจากการด้อยค่าของอุปกรณ์</t>
  </si>
  <si>
    <t>3, 9</t>
  </si>
  <si>
    <t>ยอดคงเหลือ ณ วันที่ 1 มกราคม 2567</t>
  </si>
  <si>
    <t xml:space="preserve">งบฐานะการเงิน </t>
  </si>
  <si>
    <t>งบฐานะการเงิน (ต่อ)</t>
  </si>
  <si>
    <t xml:space="preserve">งบการเปลี่ยนแปลงส่วนของผู้ถือหุ้น (ยังไม่ได้ตรวจสอบ) </t>
  </si>
  <si>
    <t>งบการเปลี่ยนแปลงส่วนของผู้ถือหุ้น (ยังไม่ได้ตรวจสอบ) (ต่อ)</t>
  </si>
  <si>
    <t>เงินฝากสถาบันการเงินระยะยาว</t>
  </si>
  <si>
    <t>ลูกหนี้การค้าระยะยาว - บริษัทย่อย</t>
  </si>
  <si>
    <t>เงินฝากสถาบันการเงินระยะยาวเพิ่มขึ้น</t>
  </si>
  <si>
    <t>30 มิถุนายน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</si>
  <si>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</si>
  <si>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</si>
  <si>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</si>
  <si>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</si>
  <si>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</si>
  <si>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รายได้จากการลงทุน</t>
  </si>
  <si>
    <t>การตัดจำหน่ายสิทธิการใช้สินทรัพย์</t>
  </si>
  <si>
    <t>ขาดทุนจากการตัดจำหน่ายอาคารและอุปกรณ์</t>
  </si>
  <si>
    <t>รับคืน (จ่าย) ภาษีเงินได้</t>
  </si>
  <si>
    <t>เงินสดและรายการเทียบเท่าเงินสด ณ วันที่ 30 มิถุนายน</t>
  </si>
  <si>
    <t>ณ วันที่ 30 มิถุนายน 2567</t>
  </si>
  <si>
    <t>กลับรายการผลขาดทุนจากการด้อยค่า (ขาดทุนจากการด้อยค่า)</t>
  </si>
  <si>
    <t>รับ (จ่ายคืน) เงินปันผล</t>
  </si>
  <si>
    <t xml:space="preserve">เงินสดสุทธิได้มาจากกิจกรรมดำเนินงาน </t>
  </si>
  <si>
    <t xml:space="preserve">เงินสดรับจากสินทรัพย์ทางการเงินหมุนเวียนอื่น </t>
  </si>
  <si>
    <t>ส่วนแบ่งขาดทุนจากเงินลงทุนในบริษัทย่อยและการร่วมค้า</t>
  </si>
  <si>
    <t>กำไรจากอัตราแลกเปลี่ยนที่ยังไม่เกิดขึ้นจริง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</si>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</sst>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0.0"/>
    <numFmt numFmtId="168" formatCode="&quot;L.&quot;\ #,##0;[Red]\-&quot;L.&quot;\ #,##0"/>
    <numFmt numFmtId="169" formatCode="0.0%"/>
    <numFmt numFmtId="170" formatCode="_-* #,##0\ _к_._-;\-* #,##0\ _к_._-;_-* &quot;-&quot;\ _к_._-;_-@_-"/>
    <numFmt numFmtId="171" formatCode="_-* #,##0\ _D_M_-;\-* #,##0\ _D_M_-;_-* &quot;-&quot;\ _D_M_-;_-@_-"/>
    <numFmt numFmtId="172" formatCode="[White]#,##0&quot; &quot;;[Red]\-#,##0&quot; &quot;"/>
    <numFmt numFmtId="173" formatCode="0.000"/>
    <numFmt numFmtId="174" formatCode="\(0.0\)"/>
    <numFmt numFmtId="175" formatCode="#,##0\ &quot;Än÷&quot;;[Red]\-#,##0\ &quot;Än÷&quot;"/>
    <numFmt numFmtId="176" formatCode="_-&quot;Ј&quot;* #,##0_-;\-&quot;Ј&quot;* #,##0_-;_-&quot;Ј&quot;* &quot;-&quot;_-;_-@_-"/>
    <numFmt numFmtId="177" formatCode="#,##0.00&quot; &quot;;[Red]\-#,##0.00&quot; &quot;"/>
    <numFmt numFmtId="178" formatCode="_-* #,##0.00\ _к_._-;\-* #,##0.00\ _к_._-;_-* &quot;-&quot;??\ _к_._-;_-@_-"/>
    <numFmt numFmtId="179" formatCode="_-* #,##0.00\ _D_M_-;\-* #,##0.00\ _D_M_-;_-* &quot;-&quot;??\ _D_M_-;_-@_-"/>
    <numFmt numFmtId="180" formatCode="&quot;$&quot;#,##0;[Red]&quot;$&quot;\-#,##0"/>
    <numFmt numFmtId="181" formatCode="#,##0.0"/>
    <numFmt numFmtId="182" formatCode="#,##0\ &quot;zl&quot;;[Red]\-#,##0\ &quot;zl&quot;"/>
    <numFmt numFmtId="183" formatCode="#,##0.00\ &quot;Än÷&quot;;[Red]\-#,##0.00\ &quot;Än÷&quot;"/>
    <numFmt numFmtId="184" formatCode="_-&quot;Ј&quot;* #,##0.00_-;\-&quot;Ј&quot;* #,##0.00_-;_-&quot;Ј&quot;* &quot;-&quot;??_-;_-@_-"/>
    <numFmt numFmtId="185" formatCode="_-* #,##0\ &quot;DM&quot;_-;\-* #,##0\ &quot;DM&quot;_-;_-* &quot;-&quot;\ &quot;DM&quot;_-;_-@_-"/>
    <numFmt numFmtId="186" formatCode="_-* #,##0.00\ &quot;DM&quot;_-;\-* #,##0.00\ &quot;DM&quot;_-;_-* &quot;-&quot;??\ &quot;DM&quot;_-;_-@_-"/>
    <numFmt numFmtId="187" formatCode="_-* #,##0.00\ &quot;Kи&quot;_-;\-* #,##0.00\ &quot;Kи&quot;_-;_-* &quot;-&quot;??\ &quot;Kи&quot;_-;_-@_-"/>
    <numFmt numFmtId="188" formatCode="#,##0\ &quot;Kиs&quot;;\-#,##0\ &quot;Kиs&quot;"/>
    <numFmt numFmtId="189" formatCode="_-* #,##0\ &quot;р.&quot;_-;\-* #,##0\ &quot;р.&quot;_-;_-* &quot;-&quot;\ &quot;р.&quot;_-;_-@_-"/>
    <numFmt numFmtId="190" formatCode="_-* #,##0.00\ &quot;р.&quot;_-;\-* #,##0.00\ &quot;р.&quot;_-;_-* &quot;-&quot;??\ &quot;р.&quot;_-;_-@_-"/>
    <numFmt numFmtId="191" formatCode="_-* #,##0&quot;р.&quot;_-;\-* #,##0&quot;р.&quot;_-;_-* &quot;-&quot;&quot;р.&quot;_-;_-@_-"/>
    <numFmt numFmtId="192" formatCode="_-* #,##0.00&quot;р.&quot;_-;\-* #,##0.00&quot;р.&quot;_-;_-* &quot;-&quot;??&quot;р.&quot;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-* #,##0_р_._-;\-* #,##0_р_._-;_-* &quot;-&quot;_р_._-;_-@_-"/>
    <numFmt numFmtId="196" formatCode="_-* #,##0.00_р_._-;\-* #,##0.00_р_._-;_-* &quot;-&quot;??_р_._-;_-@_-"/>
    <numFmt numFmtId="197" formatCode="#,##0.00\ &quot;FB&quot;;[Red]\-#,##0.00\ &quot;FB&quot;"/>
    <numFmt numFmtId="198" formatCode="dd\-mmm\-yy_)"/>
    <numFmt numFmtId="199" formatCode="#,###.00;\(#,###.00\)"/>
    <numFmt numFmtId="200" formatCode="_(* #,##0.0_);_(* \(#,##0.00\);_(* &quot;-&quot;??_);_(@_)"/>
    <numFmt numFmtId="201" formatCode="General_)"/>
    <numFmt numFmtId="202" formatCode="#,##0.0_);\(#,##0.0\)"/>
    <numFmt numFmtId="203" formatCode="#,##0.000_);\(#,##0.000\)"/>
    <numFmt numFmtId="204" formatCode="&quot;$&quot;#,\);\(&quot;$&quot;#,##0\)"/>
    <numFmt numFmtId="205" formatCode="\60\4\7\:"/>
    <numFmt numFmtId="206" formatCode="&quot;$&quot;#,\);\(&quot;$&quot;#,\)"/>
    <numFmt numFmtId="207" formatCode="&quot;$&quot;#,;\(&quot;$&quot;#,\)"/>
    <numFmt numFmtId="208" formatCode="_(* #,##0_);_(* \(#,##0\);_(* &quot;-&quot;??_);_(@_)"/>
    <numFmt numFmtId="209" formatCode="#,##0\ ;\(#,##0\)"/>
    <numFmt numFmtId="210" formatCode="#,##0.00\ ;\(#,##0.00\)"/>
    <numFmt numFmtId="211" formatCode="#,##0.0;\(#,##0.0\)"/>
  </numFmts>
  <fonts count="62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0"/>
      <name val="Arial"/>
      <family val="2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sz val="14"/>
      <name val="Cordia New"/>
      <family val="2"/>
    </font>
    <font>
      <sz val="12"/>
      <name val="Angsana New"/>
      <family val="1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indexed="9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2"/>
      <color theme="0"/>
      <name val="Angsana New"/>
      <family val="1"/>
      <charset val="222"/>
    </font>
    <font>
      <sz val="12"/>
      <color rgb="FFFF0000"/>
      <name val="Angsana New"/>
      <family val="1"/>
    </font>
    <font>
      <sz val="14"/>
      <color theme="0"/>
      <name val="Angsana New"/>
      <family val="1"/>
    </font>
    <font>
      <sz val="11"/>
      <color indexed="8"/>
      <name val="Calibri"/>
      <family val="2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</fonts>
  <fills count="1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2">
    <xf numFmtId="0" fontId="0" fillId="0" borderId="0" applyBorder="0"/>
    <xf numFmtId="5" fontId="29" fillId="0" borderId="1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173" fontId="30" fillId="0" borderId="0" applyFill="0" applyBorder="0" applyAlignment="0"/>
    <xf numFmtId="202" fontId="31" fillId="0" borderId="0" applyFill="0" applyBorder="0" applyAlignment="0"/>
    <xf numFmtId="203" fontId="31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43" fontId="1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197" fontId="4" fillId="0" borderId="0"/>
    <xf numFmtId="164" fontId="2" fillId="0" borderId="0" applyFont="0" applyFill="0" applyBorder="0" applyAlignment="0" applyProtection="0"/>
    <xf numFmtId="201" fontId="30" fillId="0" borderId="0" applyFont="0" applyFill="0" applyBorder="0" applyAlignment="0" applyProtection="0"/>
    <xf numFmtId="198" fontId="3" fillId="0" borderId="0"/>
    <xf numFmtId="14" fontId="32" fillId="0" borderId="0" applyFill="0" applyBorder="0" applyAlignment="0"/>
    <xf numFmtId="14" fontId="20" fillId="0" borderId="0" applyFill="0" applyBorder="0" applyAlignment="0"/>
    <xf numFmtId="38" fontId="16" fillId="0" borderId="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17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9" fillId="3" borderId="0" applyNumberFormat="0" applyBorder="0" applyAlignment="0" applyProtection="0"/>
    <xf numFmtId="0" fontId="33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10" fillId="0" borderId="0"/>
    <xf numFmtId="10" fontId="9" fillId="4" borderId="5" applyNumberFormat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0" fontId="34" fillId="0" borderId="0"/>
    <xf numFmtId="0" fontId="26" fillId="0" borderId="0"/>
    <xf numFmtId="0" fontId="34" fillId="0" borderId="0"/>
    <xf numFmtId="0" fontId="26" fillId="0" borderId="0"/>
    <xf numFmtId="0" fontId="35" fillId="0" borderId="0"/>
    <xf numFmtId="38" fontId="11" fillId="0" borderId="0" applyFont="0" applyFill="0" applyBorder="0" applyAlignment="0" applyProtection="0"/>
    <xf numFmtId="37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26" fillId="0" borderId="0"/>
    <xf numFmtId="0" fontId="26" fillId="0" borderId="0"/>
    <xf numFmtId="0" fontId="2" fillId="0" borderId="0"/>
    <xf numFmtId="0" fontId="40" fillId="0" borderId="0" applyBorder="0"/>
    <xf numFmtId="0" fontId="40" fillId="0" borderId="0" applyBorder="0"/>
    <xf numFmtId="0" fontId="53" fillId="0" borderId="0"/>
    <xf numFmtId="0" fontId="13" fillId="0" borderId="0"/>
    <xf numFmtId="0" fontId="2" fillId="0" borderId="0"/>
    <xf numFmtId="0" fontId="27" fillId="0" borderId="0"/>
    <xf numFmtId="0" fontId="14" fillId="0" borderId="0"/>
    <xf numFmtId="0" fontId="2" fillId="0" borderId="0"/>
    <xf numFmtId="0" fontId="15" fillId="0" borderId="0"/>
    <xf numFmtId="40" fontId="36" fillId="5" borderId="0">
      <alignment horizontal="right"/>
    </xf>
    <xf numFmtId="0" fontId="37" fillId="5" borderId="6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03" fontId="31" fillId="0" borderId="0" applyFont="0" applyFill="0" applyBorder="0" applyAlignment="0" applyProtection="0"/>
    <xf numFmtId="205" fontId="30" fillId="0" borderId="0" applyFont="0" applyFill="0" applyBorder="0" applyAlignment="0" applyProtection="0"/>
    <xf numFmtId="10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9" fillId="0" borderId="7">
      <alignment horizontal="center"/>
    </xf>
    <xf numFmtId="3" fontId="16" fillId="0" borderId="0" applyFont="0" applyFill="0" applyBorder="0" applyAlignment="0" applyProtection="0"/>
    <xf numFmtId="0" fontId="16" fillId="6" borderId="0" applyNumberFormat="0" applyFont="0" applyBorder="0" applyAlignment="0" applyProtection="0"/>
    <xf numFmtId="37" fontId="17" fillId="0" borderId="0"/>
    <xf numFmtId="1" fontId="2" fillId="0" borderId="8" applyNumberFormat="0" applyFill="0" applyAlignment="0" applyProtection="0">
      <alignment horizontal="center" vertical="center"/>
    </xf>
    <xf numFmtId="4" fontId="18" fillId="7" borderId="0" applyNumberFormat="0" applyProtection="0">
      <alignment horizontal="left" vertical="center" wrapText="1" indent="1"/>
    </xf>
    <xf numFmtId="4" fontId="19" fillId="8" borderId="9" applyNumberFormat="0" applyProtection="0">
      <alignment horizontal="left" vertical="center" indent="1"/>
    </xf>
    <xf numFmtId="4" fontId="20" fillId="9" borderId="0" applyNumberFormat="0" applyProtection="0">
      <alignment horizontal="left" vertical="center" indent="1"/>
    </xf>
    <xf numFmtId="4" fontId="20" fillId="10" borderId="0" applyNumberFormat="0" applyProtection="0">
      <alignment horizontal="left" vertical="center" indent="1"/>
    </xf>
    <xf numFmtId="4" fontId="21" fillId="11" borderId="10" applyNumberFormat="0" applyProtection="0">
      <alignment horizontal="right" vertical="center"/>
    </xf>
    <xf numFmtId="4" fontId="22" fillId="11" borderId="10" applyNumberFormat="0" applyProtection="0">
      <alignment horizontal="right" vertical="center"/>
    </xf>
    <xf numFmtId="4" fontId="18" fillId="2" borderId="10" applyNumberFormat="0" applyProtection="0">
      <alignment horizontal="left" vertical="center" wrapText="1" indent="1"/>
    </xf>
    <xf numFmtId="0" fontId="23" fillId="10" borderId="10" applyNumberFormat="0" applyProtection="0">
      <alignment horizontal="left" vertical="top" indent="1"/>
    </xf>
    <xf numFmtId="4" fontId="24" fillId="0" borderId="0" applyNumberFormat="0" applyProtection="0">
      <alignment horizontal="left" vertical="center" indent="1"/>
    </xf>
    <xf numFmtId="4" fontId="25" fillId="11" borderId="10" applyNumberFormat="0" applyProtection="0">
      <alignment horizontal="right" vertical="center"/>
    </xf>
    <xf numFmtId="37" fontId="26" fillId="0" borderId="0"/>
    <xf numFmtId="49" fontId="32" fillId="0" borderId="0" applyFill="0" applyBorder="0" applyAlignment="0"/>
    <xf numFmtId="49" fontId="20" fillId="0" borderId="0" applyFill="0" applyBorder="0" applyAlignment="0"/>
    <xf numFmtId="206" fontId="31" fillId="0" borderId="0" applyFill="0" applyBorder="0" applyAlignment="0"/>
    <xf numFmtId="207" fontId="31" fillId="0" borderId="0" applyFill="0" applyBorder="0" applyAlignment="0"/>
    <xf numFmtId="168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7" fillId="0" borderId="0"/>
    <xf numFmtId="0" fontId="38" fillId="0" borderId="0"/>
    <xf numFmtId="43" fontId="39" fillId="0" borderId="0" applyFont="0" applyFill="0" applyBorder="0" applyAlignment="0" applyProtection="0"/>
    <xf numFmtId="0" fontId="39" fillId="0" borderId="0"/>
    <xf numFmtId="43" fontId="59" fillId="0" borderId="0" applyFont="0" applyFill="0" applyBorder="0" applyAlignment="0" applyProtection="0"/>
  </cellStyleXfs>
  <cellXfs count="249">
    <xf numFmtId="0" fontId="0" fillId="0" borderId="0" xfId="0"/>
    <xf numFmtId="0" fontId="40" fillId="0" borderId="0" xfId="90" applyFont="1" applyAlignment="1">
      <alignment vertical="center"/>
    </xf>
    <xf numFmtId="165" fontId="41" fillId="0" borderId="0" xfId="90" applyNumberFormat="1" applyFont="1" applyAlignment="1">
      <alignment vertical="center"/>
    </xf>
    <xf numFmtId="165" fontId="43" fillId="0" borderId="0" xfId="90" applyNumberFormat="1" applyFont="1" applyAlignment="1">
      <alignment vertical="center"/>
    </xf>
    <xf numFmtId="165" fontId="40" fillId="0" borderId="0" xfId="90" applyNumberFormat="1" applyFont="1" applyAlignment="1">
      <alignment vertical="center"/>
    </xf>
    <xf numFmtId="165" fontId="40" fillId="0" borderId="0" xfId="90" applyNumberFormat="1" applyFont="1" applyAlignment="1">
      <alignment horizontal="center" vertical="center"/>
    </xf>
    <xf numFmtId="38" fontId="40" fillId="0" borderId="0" xfId="90" applyNumberFormat="1" applyFont="1" applyAlignment="1">
      <alignment vertical="center"/>
    </xf>
    <xf numFmtId="37" fontId="40" fillId="0" borderId="0" xfId="15" applyNumberFormat="1" applyFont="1" applyFill="1" applyAlignment="1">
      <alignment horizontal="right" vertical="center"/>
    </xf>
    <xf numFmtId="37" fontId="40" fillId="0" borderId="0" xfId="90" applyNumberFormat="1" applyFont="1" applyAlignment="1">
      <alignment horizontal="right" vertical="center"/>
    </xf>
    <xf numFmtId="37" fontId="41" fillId="0" borderId="0" xfId="90" applyNumberFormat="1" applyFont="1" applyAlignment="1">
      <alignment horizontal="right" vertical="center"/>
    </xf>
    <xf numFmtId="165" fontId="41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209" fontId="0" fillId="0" borderId="0" xfId="10" applyNumberFormat="1" applyFont="1" applyFill="1" applyBorder="1" applyAlignment="1">
      <alignment horizontal="right" vertical="center"/>
    </xf>
    <xf numFmtId="0" fontId="0" fillId="0" borderId="0" xfId="90" applyFont="1" applyAlignment="1">
      <alignment vertical="center"/>
    </xf>
    <xf numFmtId="0" fontId="54" fillId="0" borderId="0" xfId="90" applyFont="1" applyAlignment="1">
      <alignment vertical="center"/>
    </xf>
    <xf numFmtId="38" fontId="40" fillId="0" borderId="0" xfId="90" applyNumberFormat="1" applyFont="1" applyAlignment="1">
      <alignment horizontal="right" vertical="center"/>
    </xf>
    <xf numFmtId="165" fontId="0" fillId="0" borderId="0" xfId="90" applyNumberFormat="1" applyFont="1" applyAlignment="1">
      <alignment vertical="center"/>
    </xf>
    <xf numFmtId="208" fontId="41" fillId="0" borderId="4" xfId="10" applyNumberFormat="1" applyFont="1" applyFill="1" applyBorder="1" applyAlignment="1">
      <alignment vertical="center"/>
    </xf>
    <xf numFmtId="0" fontId="41" fillId="0" borderId="0" xfId="90" applyFont="1" applyAlignment="1">
      <alignment vertical="center"/>
    </xf>
    <xf numFmtId="208" fontId="41" fillId="0" borderId="0" xfId="10" applyNumberFormat="1" applyFont="1" applyFill="1" applyBorder="1" applyAlignment="1">
      <alignment vertical="center"/>
    </xf>
    <xf numFmtId="165" fontId="49" fillId="0" borderId="0" xfId="0" applyNumberFormat="1" applyFont="1" applyAlignment="1">
      <alignment vertical="center"/>
    </xf>
    <xf numFmtId="165" fontId="48" fillId="0" borderId="0" xfId="0" applyNumberFormat="1" applyFont="1" applyAlignment="1">
      <alignment vertical="center"/>
    </xf>
    <xf numFmtId="165" fontId="48" fillId="0" borderId="0" xfId="0" applyNumberFormat="1" applyFont="1" applyBorder="1" applyAlignment="1">
      <alignment vertical="center"/>
    </xf>
    <xf numFmtId="165" fontId="48" fillId="0" borderId="0" xfId="0" applyNumberFormat="1" applyFont="1" applyAlignment="1">
      <alignment horizontal="center" vertical="center"/>
    </xf>
    <xf numFmtId="165" fontId="50" fillId="0" borderId="0" xfId="0" applyNumberFormat="1" applyFont="1" applyBorder="1" applyAlignment="1">
      <alignment horizontal="center" vertical="center"/>
    </xf>
    <xf numFmtId="165" fontId="49" fillId="0" borderId="0" xfId="0" applyNumberFormat="1" applyFont="1" applyBorder="1" applyAlignment="1">
      <alignment vertical="center"/>
    </xf>
    <xf numFmtId="209" fontId="49" fillId="0" borderId="0" xfId="12" applyNumberFormat="1" applyFont="1" applyFill="1" applyBorder="1" applyAlignment="1">
      <alignment horizontal="right" vertical="center"/>
    </xf>
    <xf numFmtId="209" fontId="49" fillId="0" borderId="0" xfId="10" applyNumberFormat="1" applyFont="1" applyFill="1" applyBorder="1" applyAlignment="1">
      <alignment horizontal="right" vertical="center"/>
    </xf>
    <xf numFmtId="208" fontId="49" fillId="0" borderId="4" xfId="10" applyNumberFormat="1" applyFont="1" applyFill="1" applyBorder="1" applyAlignment="1">
      <alignment horizontal="center" vertical="center"/>
    </xf>
    <xf numFmtId="208" fontId="49" fillId="0" borderId="0" xfId="10" applyNumberFormat="1" applyFont="1" applyFill="1" applyBorder="1" applyAlignment="1">
      <alignment horizontal="center" vertical="center"/>
    </xf>
    <xf numFmtId="43" fontId="49" fillId="0" borderId="0" xfId="10" applyFont="1" applyFill="1" applyBorder="1" applyAlignment="1">
      <alignment horizontal="center" vertical="center"/>
    </xf>
    <xf numFmtId="209" fontId="48" fillId="0" borderId="0" xfId="10" applyNumberFormat="1" applyFont="1" applyFill="1" applyBorder="1" applyAlignment="1">
      <alignment horizontal="right" vertical="center"/>
    </xf>
    <xf numFmtId="208" fontId="49" fillId="0" borderId="0" xfId="10" applyNumberFormat="1" applyFont="1" applyFill="1" applyBorder="1" applyAlignment="1">
      <alignment horizontal="right" vertical="center"/>
    </xf>
    <xf numFmtId="43" fontId="49" fillId="0" borderId="0" xfId="10" applyFont="1" applyFill="1" applyBorder="1" applyAlignment="1">
      <alignment horizontal="right" vertical="center"/>
    </xf>
    <xf numFmtId="208" fontId="48" fillId="0" borderId="0" xfId="10" applyNumberFormat="1" applyFont="1" applyFill="1" applyBorder="1" applyAlignment="1">
      <alignment horizontal="right" vertical="center"/>
    </xf>
    <xf numFmtId="43" fontId="48" fillId="0" borderId="0" xfId="10" applyFont="1" applyFill="1" applyBorder="1" applyAlignment="1">
      <alignment horizontal="right" vertical="center"/>
    </xf>
    <xf numFmtId="208" fontId="48" fillId="0" borderId="0" xfId="10" applyNumberFormat="1" applyFont="1" applyFill="1" applyAlignment="1">
      <alignment horizontal="right" vertical="center"/>
    </xf>
    <xf numFmtId="209" fontId="49" fillId="0" borderId="12" xfId="10" applyNumberFormat="1" applyFont="1" applyFill="1" applyBorder="1" applyAlignment="1">
      <alignment horizontal="right" vertical="center"/>
    </xf>
    <xf numFmtId="208" fontId="40" fillId="0" borderId="0" xfId="10" applyNumberFormat="1" applyFont="1" applyFill="1" applyAlignment="1">
      <alignment vertical="center"/>
    </xf>
    <xf numFmtId="165" fontId="47" fillId="0" borderId="0" xfId="0" applyNumberFormat="1" applyFont="1" applyBorder="1" applyAlignment="1">
      <alignment vertical="center"/>
    </xf>
    <xf numFmtId="165" fontId="40" fillId="0" borderId="0" xfId="0" applyNumberFormat="1" applyFont="1" applyAlignment="1">
      <alignment vertical="center"/>
    </xf>
    <xf numFmtId="165" fontId="41" fillId="0" borderId="0" xfId="0" applyNumberFormat="1" applyFont="1" applyBorder="1" applyAlignment="1">
      <alignment vertical="center"/>
    </xf>
    <xf numFmtId="165" fontId="42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41" fillId="0" borderId="0" xfId="0" applyNumberFormat="1" applyFont="1" applyBorder="1" applyAlignment="1">
      <alignment horizontal="right" vertical="center"/>
    </xf>
    <xf numFmtId="165" fontId="40" fillId="0" borderId="0" xfId="0" applyNumberFormat="1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08" fontId="40" fillId="0" borderId="0" xfId="10" applyNumberFormat="1" applyFont="1" applyFill="1" applyBorder="1" applyAlignment="1">
      <alignment horizontal="right" vertical="center"/>
    </xf>
    <xf numFmtId="208" fontId="41" fillId="0" borderId="4" xfId="10" applyNumberFormat="1" applyFont="1" applyFill="1" applyBorder="1" applyAlignment="1">
      <alignment horizontal="right" vertical="center"/>
    </xf>
    <xf numFmtId="165" fontId="0" fillId="0" borderId="0" xfId="0" applyNumberFormat="1" applyBorder="1" applyAlignment="1">
      <alignment vertical="center"/>
    </xf>
    <xf numFmtId="208" fontId="41" fillId="0" borderId="12" xfId="10" applyNumberFormat="1" applyFont="1" applyFill="1" applyBorder="1" applyAlignment="1">
      <alignment horizontal="right" vertical="center"/>
    </xf>
    <xf numFmtId="165" fontId="40" fillId="0" borderId="0" xfId="0" applyNumberFormat="1" applyFont="1" applyBorder="1" applyAlignment="1">
      <alignment horizontal="center" vertical="center"/>
    </xf>
    <xf numFmtId="165" fontId="40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208" fontId="40" fillId="0" borderId="0" xfId="10" applyNumberFormat="1" applyFont="1" applyFill="1" applyAlignment="1">
      <alignment horizontal="right" vertical="center"/>
    </xf>
    <xf numFmtId="208" fontId="0" fillId="0" borderId="0" xfId="10" applyNumberFormat="1" applyFont="1" applyFill="1" applyAlignment="1">
      <alignment horizontal="right" vertical="center"/>
    </xf>
    <xf numFmtId="208" fontId="40" fillId="0" borderId="11" xfId="10" applyNumberFormat="1" applyFont="1" applyFill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Border="1" applyAlignment="1">
      <alignment vertical="center"/>
    </xf>
    <xf numFmtId="208" fontId="41" fillId="0" borderId="0" xfId="10" applyNumberFormat="1" applyFont="1" applyFill="1" applyAlignment="1">
      <alignment vertical="center"/>
    </xf>
    <xf numFmtId="208" fontId="41" fillId="0" borderId="11" xfId="1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208" fontId="41" fillId="0" borderId="12" xfId="10" applyNumberFormat="1" applyFont="1" applyFill="1" applyBorder="1" applyAlignment="1">
      <alignment vertical="center"/>
    </xf>
    <xf numFmtId="165" fontId="40" fillId="0" borderId="0" xfId="0" applyNumberFormat="1" applyFont="1" applyBorder="1" applyAlignment="1">
      <alignment horizontal="right" vertical="center"/>
    </xf>
    <xf numFmtId="165" fontId="44" fillId="0" borderId="0" xfId="0" applyNumberFormat="1" applyFont="1" applyBorder="1" applyAlignment="1">
      <alignment vertical="center"/>
    </xf>
    <xf numFmtId="165" fontId="45" fillId="0" borderId="0" xfId="0" applyNumberFormat="1" applyFont="1" applyBorder="1" applyAlignment="1">
      <alignment horizontal="center" vertical="center"/>
    </xf>
    <xf numFmtId="165" fontId="45" fillId="0" borderId="0" xfId="0" applyNumberFormat="1" applyFont="1" applyBorder="1" applyAlignment="1">
      <alignment horizontal="right" vertical="center"/>
    </xf>
    <xf numFmtId="209" fontId="40" fillId="0" borderId="0" xfId="0" applyNumberFormat="1" applyFont="1" applyAlignment="1">
      <alignment horizontal="right" vertical="center"/>
    </xf>
    <xf numFmtId="209" fontId="40" fillId="0" borderId="0" xfId="0" applyNumberFormat="1" applyFont="1" applyBorder="1" applyAlignment="1">
      <alignment horizontal="right" vertical="center"/>
    </xf>
    <xf numFmtId="208" fontId="40" fillId="0" borderId="11" xfId="10" applyNumberFormat="1" applyFont="1" applyFill="1" applyBorder="1" applyAlignment="1">
      <alignment horizontal="right" vertical="center"/>
    </xf>
    <xf numFmtId="209" fontId="41" fillId="0" borderId="0" xfId="0" applyNumberFormat="1" applyFont="1" applyBorder="1" applyAlignment="1">
      <alignment horizontal="right" vertical="center"/>
    </xf>
    <xf numFmtId="208" fontId="41" fillId="0" borderId="0" xfId="10" applyNumberFormat="1" applyFont="1" applyFill="1" applyAlignment="1">
      <alignment horizontal="right" vertical="center"/>
    </xf>
    <xf numFmtId="165" fontId="0" fillId="0" borderId="0" xfId="0" applyNumberFormat="1" applyAlignment="1">
      <alignment horizontal="left" vertical="center"/>
    </xf>
    <xf numFmtId="43" fontId="41" fillId="0" borderId="0" xfId="0" applyNumberFormat="1" applyFont="1" applyBorder="1" applyAlignment="1">
      <alignment horizontal="right" vertical="center"/>
    </xf>
    <xf numFmtId="199" fontId="41" fillId="0" borderId="0" xfId="0" applyNumberFormat="1" applyFont="1" applyBorder="1" applyAlignment="1">
      <alignment horizontal="right" vertical="center"/>
    </xf>
    <xf numFmtId="43" fontId="40" fillId="0" borderId="12" xfId="10" applyFont="1" applyFill="1" applyBorder="1" applyAlignment="1">
      <alignment horizontal="right" vertical="center"/>
    </xf>
    <xf numFmtId="210" fontId="40" fillId="0" borderId="0" xfId="0" applyNumberFormat="1" applyFont="1" applyBorder="1" applyAlignment="1">
      <alignment horizontal="right" vertical="center"/>
    </xf>
    <xf numFmtId="0" fontId="48" fillId="0" borderId="0" xfId="91" applyFont="1" applyAlignment="1">
      <alignment vertical="center"/>
    </xf>
    <xf numFmtId="165" fontId="40" fillId="0" borderId="0" xfId="86" applyNumberFormat="1" applyBorder="1" applyAlignment="1">
      <alignment horizontal="center" vertical="center"/>
    </xf>
    <xf numFmtId="165" fontId="42" fillId="0" borderId="0" xfId="86" applyNumberFormat="1" applyFont="1" applyBorder="1" applyAlignment="1">
      <alignment horizontal="center" vertical="center"/>
    </xf>
    <xf numFmtId="165" fontId="40" fillId="0" borderId="0" xfId="86" applyNumberFormat="1" applyAlignment="1">
      <alignment vertical="center"/>
    </xf>
    <xf numFmtId="0" fontId="40" fillId="0" borderId="0" xfId="0" applyFont="1" applyAlignment="1">
      <alignment vertical="center"/>
    </xf>
    <xf numFmtId="208" fontId="40" fillId="0" borderId="0" xfId="10" applyNumberFormat="1" applyFont="1" applyFill="1" applyBorder="1" applyAlignment="1">
      <alignment vertical="center"/>
    </xf>
    <xf numFmtId="165" fontId="41" fillId="0" borderId="0" xfId="86" applyNumberFormat="1" applyFont="1" applyAlignment="1">
      <alignment vertical="center"/>
    </xf>
    <xf numFmtId="0" fontId="40" fillId="0" borderId="0" xfId="0" applyFont="1" applyBorder="1" applyAlignment="1">
      <alignment vertical="center"/>
    </xf>
    <xf numFmtId="209" fontId="40" fillId="0" borderId="0" xfId="0" applyNumberFormat="1" applyFont="1" applyBorder="1" applyAlignment="1">
      <alignment vertical="center"/>
    </xf>
    <xf numFmtId="209" fontId="40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208" fontId="0" fillId="0" borderId="0" xfId="10" applyNumberFormat="1" applyFont="1" applyFill="1" applyAlignment="1">
      <alignment horizontal="center" vertical="center"/>
    </xf>
    <xf numFmtId="208" fontId="40" fillId="0" borderId="0" xfId="0" applyNumberFormat="1" applyFont="1" applyBorder="1" applyAlignment="1">
      <alignment vertical="center"/>
    </xf>
    <xf numFmtId="208" fontId="41" fillId="0" borderId="13" xfId="10" applyNumberFormat="1" applyFont="1" applyFill="1" applyBorder="1" applyAlignment="1">
      <alignment vertical="center"/>
    </xf>
    <xf numFmtId="165" fontId="28" fillId="0" borderId="0" xfId="0" applyNumberFormat="1" applyFont="1" applyBorder="1" applyAlignment="1">
      <alignment vertical="center"/>
    </xf>
    <xf numFmtId="165" fontId="50" fillId="0" borderId="0" xfId="0" applyNumberFormat="1" applyFont="1" applyBorder="1" applyAlignment="1">
      <alignment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left" vertical="center"/>
    </xf>
    <xf numFmtId="165" fontId="48" fillId="0" borderId="0" xfId="0" applyNumberFormat="1" applyFont="1" applyBorder="1" applyAlignment="1">
      <alignment horizontal="left" vertical="center"/>
    </xf>
    <xf numFmtId="165" fontId="56" fillId="0" borderId="0" xfId="0" applyNumberFormat="1" applyFont="1" applyBorder="1" applyAlignment="1">
      <alignment vertical="center"/>
    </xf>
    <xf numFmtId="165" fontId="41" fillId="0" borderId="0" xfId="0" applyNumberFormat="1" applyFont="1" applyAlignment="1">
      <alignment horizontal="center" vertical="center"/>
    </xf>
    <xf numFmtId="38" fontId="41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43" fillId="0" borderId="0" xfId="0" applyFont="1" applyAlignment="1">
      <alignment vertical="center"/>
    </xf>
    <xf numFmtId="166" fontId="40" fillId="0" borderId="0" xfId="90" applyNumberFormat="1" applyFont="1" applyAlignment="1">
      <alignment vertical="center"/>
    </xf>
    <xf numFmtId="0" fontId="42" fillId="0" borderId="0" xfId="0" applyFont="1" applyAlignment="1">
      <alignment vertical="center"/>
    </xf>
    <xf numFmtId="208" fontId="40" fillId="0" borderId="0" xfId="10" applyNumberFormat="1" applyFont="1" applyFill="1" applyBorder="1" applyAlignment="1">
      <alignment horizontal="center" vertical="center"/>
    </xf>
    <xf numFmtId="208" fontId="40" fillId="0" borderId="1" xfId="10" applyNumberFormat="1" applyFont="1" applyFill="1" applyBorder="1" applyAlignment="1">
      <alignment vertical="center"/>
    </xf>
    <xf numFmtId="208" fontId="41" fillId="0" borderId="0" xfId="10" applyNumberFormat="1" applyFont="1" applyFill="1" applyBorder="1" applyAlignment="1">
      <alignment horizontal="right" vertical="center" wrapText="1"/>
    </xf>
    <xf numFmtId="37" fontId="41" fillId="0" borderId="0" xfId="10" applyNumberFormat="1" applyFont="1" applyFill="1" applyBorder="1" applyAlignment="1">
      <alignment horizontal="right" vertical="center"/>
    </xf>
    <xf numFmtId="37" fontId="41" fillId="0" borderId="0" xfId="10" applyNumberFormat="1" applyFont="1" applyFill="1" applyBorder="1" applyAlignment="1">
      <alignment horizontal="right" vertical="center" wrapText="1"/>
    </xf>
    <xf numFmtId="208" fontId="40" fillId="0" borderId="0" xfId="10" applyNumberFormat="1" applyFont="1" applyFill="1" applyAlignment="1">
      <alignment horizontal="right" vertical="center" wrapText="1"/>
    </xf>
    <xf numFmtId="165" fontId="55" fillId="0" borderId="0" xfId="0" applyNumberFormat="1" applyFont="1" applyAlignment="1">
      <alignment vertical="center"/>
    </xf>
    <xf numFmtId="43" fontId="48" fillId="0" borderId="0" xfId="10" applyFont="1" applyFill="1" applyBorder="1" applyAlignment="1">
      <alignment vertical="center"/>
    </xf>
    <xf numFmtId="208" fontId="48" fillId="0" borderId="0" xfId="10" applyNumberFormat="1" applyFont="1" applyFill="1" applyBorder="1" applyAlignment="1">
      <alignment vertical="center"/>
    </xf>
    <xf numFmtId="208" fontId="49" fillId="0" borderId="11" xfId="10" applyNumberFormat="1" applyFont="1" applyFill="1" applyBorder="1" applyAlignment="1">
      <alignment horizontal="center" vertical="center"/>
    </xf>
    <xf numFmtId="208" fontId="49" fillId="0" borderId="4" xfId="10" applyNumberFormat="1" applyFont="1" applyFill="1" applyBorder="1" applyAlignment="1">
      <alignment horizontal="right" vertical="center"/>
    </xf>
    <xf numFmtId="43" fontId="58" fillId="0" borderId="0" xfId="10" applyFont="1" applyFill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0" fillId="0" borderId="0" xfId="87" applyFont="1" applyAlignment="1">
      <alignment vertical="center"/>
    </xf>
    <xf numFmtId="208" fontId="41" fillId="0" borderId="13" xfId="10" applyNumberFormat="1" applyFont="1" applyFill="1" applyBorder="1" applyAlignment="1">
      <alignment horizontal="right" vertical="center"/>
    </xf>
    <xf numFmtId="209" fontId="0" fillId="0" borderId="0" xfId="0" applyNumberFormat="1" applyBorder="1" applyAlignment="1">
      <alignment horizontal="right" vertical="center"/>
    </xf>
    <xf numFmtId="165" fontId="43" fillId="0" borderId="0" xfId="0" applyNumberFormat="1" applyFont="1" applyBorder="1" applyAlignment="1">
      <alignment horizontal="center" vertical="center"/>
    </xf>
    <xf numFmtId="0" fontId="0" fillId="0" borderId="0" xfId="0" quotePrefix="1" applyAlignment="1">
      <alignment horizontal="left" vertical="center"/>
    </xf>
    <xf numFmtId="208" fontId="40" fillId="0" borderId="0" xfId="10" applyNumberFormat="1" applyFont="1" applyFill="1" applyAlignment="1"/>
    <xf numFmtId="208" fontId="41" fillId="0" borderId="4" xfId="10" applyNumberFormat="1" applyFont="1" applyFill="1" applyBorder="1" applyAlignment="1">
      <alignment horizontal="right"/>
    </xf>
    <xf numFmtId="208" fontId="42" fillId="0" borderId="0" xfId="10" applyNumberFormat="1" applyFont="1" applyFill="1" applyBorder="1" applyAlignment="1">
      <alignment horizontal="right"/>
    </xf>
    <xf numFmtId="208" fontId="41" fillId="0" borderId="12" xfId="10" applyNumberFormat="1" applyFont="1" applyFill="1" applyBorder="1" applyAlignment="1">
      <alignment horizontal="right"/>
    </xf>
    <xf numFmtId="208" fontId="41" fillId="0" borderId="11" xfId="10" applyNumberFormat="1" applyFont="1" applyFill="1" applyBorder="1" applyAlignment="1">
      <alignment horizontal="right"/>
    </xf>
    <xf numFmtId="208" fontId="40" fillId="0" borderId="12" xfId="10" applyNumberFormat="1" applyFont="1" applyFill="1" applyBorder="1" applyAlignment="1">
      <alignment horizontal="right"/>
    </xf>
    <xf numFmtId="208" fontId="40" fillId="0" borderId="0" xfId="10" applyNumberFormat="1" applyFont="1" applyFill="1" applyAlignment="1">
      <alignment horizontal="right"/>
    </xf>
    <xf numFmtId="208" fontId="0" fillId="0" borderId="0" xfId="10" applyNumberFormat="1" applyFont="1" applyFill="1" applyAlignment="1">
      <alignment horizontal="right"/>
    </xf>
    <xf numFmtId="208" fontId="40" fillId="0" borderId="11" xfId="10" applyNumberFormat="1" applyFont="1" applyFill="1" applyBorder="1" applyAlignment="1"/>
    <xf numFmtId="165" fontId="0" fillId="0" borderId="0" xfId="10" applyNumberFormat="1" applyFont="1" applyFill="1" applyBorder="1" applyAlignment="1">
      <alignment horizontal="right"/>
    </xf>
    <xf numFmtId="208" fontId="0" fillId="0" borderId="0" xfId="10" applyNumberFormat="1" applyFont="1" applyFill="1" applyBorder="1" applyAlignment="1">
      <alignment horizontal="right"/>
    </xf>
    <xf numFmtId="208" fontId="40" fillId="0" borderId="0" xfId="10" applyNumberFormat="1" applyFont="1" applyFill="1" applyBorder="1" applyAlignment="1">
      <alignment horizontal="right"/>
    </xf>
    <xf numFmtId="208" fontId="41" fillId="0" borderId="0" xfId="10" applyNumberFormat="1" applyFont="1" applyFill="1" applyBorder="1" applyAlignment="1">
      <alignment horizontal="right"/>
    </xf>
    <xf numFmtId="209" fontId="0" fillId="0" borderId="0" xfId="10" applyNumberFormat="1" applyFont="1" applyFill="1" applyBorder="1" applyAlignment="1">
      <alignment horizontal="right"/>
    </xf>
    <xf numFmtId="209" fontId="40" fillId="0" borderId="0" xfId="10" applyNumberFormat="1" applyFont="1" applyFill="1" applyBorder="1" applyAlignment="1">
      <alignment horizontal="right"/>
    </xf>
    <xf numFmtId="209" fontId="41" fillId="0" borderId="0" xfId="10" applyNumberFormat="1" applyFont="1" applyFill="1" applyBorder="1" applyAlignment="1">
      <alignment horizontal="right"/>
    </xf>
    <xf numFmtId="43" fontId="41" fillId="0" borderId="0" xfId="10" applyFont="1" applyFill="1" applyBorder="1" applyAlignment="1">
      <alignment horizontal="right"/>
    </xf>
    <xf numFmtId="209" fontId="60" fillId="0" borderId="0" xfId="10" applyNumberFormat="1" applyFont="1" applyFill="1" applyBorder="1" applyAlignment="1">
      <alignment horizontal="right"/>
    </xf>
    <xf numFmtId="208" fontId="61" fillId="0" borderId="0" xfId="10" applyNumberFormat="1" applyFont="1" applyFill="1" applyAlignment="1">
      <alignment horizontal="right"/>
    </xf>
    <xf numFmtId="43" fontId="61" fillId="0" borderId="0" xfId="10" applyFont="1" applyFill="1" applyAlignment="1">
      <alignment horizontal="right"/>
    </xf>
    <xf numFmtId="208" fontId="0" fillId="0" borderId="0" xfId="10" applyNumberFormat="1" applyFont="1" applyFill="1" applyAlignment="1"/>
    <xf numFmtId="208" fontId="48" fillId="0" borderId="11" xfId="10" applyNumberFormat="1" applyFont="1" applyFill="1" applyBorder="1" applyAlignment="1">
      <alignment vertical="center"/>
    </xf>
    <xf numFmtId="208" fontId="48" fillId="0" borderId="0" xfId="10" applyNumberFormat="1" applyFont="1" applyFill="1" applyAlignment="1">
      <alignment vertical="center"/>
    </xf>
    <xf numFmtId="165" fontId="41" fillId="0" borderId="0" xfId="0" applyNumberFormat="1" applyFont="1" applyBorder="1" applyAlignment="1">
      <alignment horizontal="center" vertical="center"/>
    </xf>
    <xf numFmtId="165" fontId="48" fillId="0" borderId="0" xfId="0" applyNumberFormat="1" applyFont="1" applyBorder="1" applyAlignment="1">
      <alignment horizontal="center" vertical="center"/>
    </xf>
    <xf numFmtId="165" fontId="48" fillId="0" borderId="11" xfId="0" applyNumberFormat="1" applyFont="1" applyBorder="1" applyAlignment="1">
      <alignment horizontal="center" vertical="center"/>
    </xf>
    <xf numFmtId="40" fontId="9" fillId="0" borderId="0" xfId="0" applyNumberFormat="1" applyFont="1" applyBorder="1" applyAlignment="1">
      <alignment horizontal="right"/>
    </xf>
    <xf numFmtId="165" fontId="42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right"/>
    </xf>
    <xf numFmtId="165" fontId="41" fillId="0" borderId="0" xfId="0" applyNumberFormat="1" applyFont="1" applyBorder="1" applyAlignment="1">
      <alignment horizontal="right"/>
    </xf>
    <xf numFmtId="165" fontId="41" fillId="0" borderId="0" xfId="0" applyNumberFormat="1" applyFont="1" applyBorder="1" applyAlignment="1">
      <alignment horizontal="center"/>
    </xf>
    <xf numFmtId="49" fontId="41" fillId="0" borderId="0" xfId="0" applyNumberFormat="1" applyFont="1" applyBorder="1" applyAlignment="1">
      <alignment horizontal="center"/>
    </xf>
    <xf numFmtId="0" fontId="44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165" fontId="40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1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165" fontId="40" fillId="0" borderId="0" xfId="0" applyNumberFormat="1" applyFont="1" applyAlignment="1">
      <alignment horizontal="right"/>
    </xf>
    <xf numFmtId="165" fontId="40" fillId="0" borderId="0" xfId="0" applyNumberFormat="1" applyFont="1" applyBorder="1" applyAlignment="1">
      <alignment horizontal="right"/>
    </xf>
    <xf numFmtId="165" fontId="44" fillId="0" borderId="0" xfId="0" applyNumberFormat="1" applyFont="1"/>
    <xf numFmtId="165" fontId="45" fillId="0" borderId="0" xfId="0" applyNumberFormat="1" applyFont="1"/>
    <xf numFmtId="165" fontId="44" fillId="0" borderId="0" xfId="0" applyNumberFormat="1" applyFont="1" applyBorder="1"/>
    <xf numFmtId="165" fontId="40" fillId="0" borderId="0" xfId="0" applyNumberFormat="1" applyFont="1"/>
    <xf numFmtId="165" fontId="41" fillId="0" borderId="0" xfId="0" applyNumberFormat="1" applyFont="1" applyBorder="1"/>
    <xf numFmtId="165" fontId="0" fillId="0" borderId="0" xfId="0" applyNumberFormat="1" applyBorder="1"/>
    <xf numFmtId="165" fontId="40" fillId="0" borderId="0" xfId="0" applyNumberFormat="1" applyFont="1" applyBorder="1"/>
    <xf numFmtId="38" fontId="41" fillId="0" borderId="0" xfId="0" applyNumberFormat="1" applyFont="1" applyBorder="1" applyAlignment="1">
      <alignment horizontal="center"/>
    </xf>
    <xf numFmtId="165" fontId="0" fillId="0" borderId="0" xfId="0" applyNumberFormat="1"/>
    <xf numFmtId="165" fontId="42" fillId="0" borderId="0" xfId="0" applyNumberFormat="1" applyFont="1" applyBorder="1"/>
    <xf numFmtId="0" fontId="0" fillId="0" borderId="11" xfId="0" applyBorder="1" applyAlignment="1">
      <alignment horizontal="center"/>
    </xf>
    <xf numFmtId="0" fontId="0" fillId="0" borderId="0" xfId="0" applyBorder="1"/>
    <xf numFmtId="0" fontId="44" fillId="0" borderId="0" xfId="0" applyFont="1"/>
    <xf numFmtId="0" fontId="41" fillId="0" borderId="0" xfId="0" applyFont="1"/>
    <xf numFmtId="209" fontId="0" fillId="0" borderId="0" xfId="0" applyNumberFormat="1"/>
    <xf numFmtId="0" fontId="41" fillId="0" borderId="0" xfId="0" applyFont="1" applyBorder="1"/>
    <xf numFmtId="208" fontId="41" fillId="0" borderId="0" xfId="10" applyNumberFormat="1" applyFont="1" applyFill="1" applyAlignment="1"/>
    <xf numFmtId="209" fontId="41" fillId="0" borderId="0" xfId="0" applyNumberFormat="1" applyFont="1"/>
    <xf numFmtId="165" fontId="46" fillId="0" borderId="0" xfId="0" applyNumberFormat="1" applyFont="1"/>
    <xf numFmtId="208" fontId="41" fillId="0" borderId="4" xfId="10" applyNumberFormat="1" applyFont="1" applyFill="1" applyBorder="1" applyAlignment="1"/>
    <xf numFmtId="208" fontId="41" fillId="0" borderId="11" xfId="10" applyNumberFormat="1" applyFont="1" applyFill="1" applyBorder="1" applyAlignment="1"/>
    <xf numFmtId="208" fontId="41" fillId="0" borderId="12" xfId="10" applyNumberFormat="1" applyFont="1" applyFill="1" applyBorder="1" applyAlignment="1"/>
    <xf numFmtId="165" fontId="48" fillId="0" borderId="0" xfId="0" applyNumberFormat="1" applyFont="1"/>
    <xf numFmtId="165" fontId="41" fillId="0" borderId="0" xfId="0" applyNumberFormat="1" applyFont="1"/>
    <xf numFmtId="0" fontId="47" fillId="0" borderId="0" xfId="0" applyFont="1"/>
    <xf numFmtId="209" fontId="47" fillId="0" borderId="0" xfId="10" applyNumberFormat="1" applyFont="1" applyFill="1" applyBorder="1" applyAlignment="1">
      <alignment horizontal="right"/>
    </xf>
    <xf numFmtId="165" fontId="47" fillId="0" borderId="0" xfId="0" applyNumberFormat="1" applyFont="1"/>
    <xf numFmtId="165" fontId="51" fillId="0" borderId="0" xfId="0" applyNumberFormat="1" applyFont="1"/>
    <xf numFmtId="165" fontId="47" fillId="0" borderId="0" xfId="0" applyNumberFormat="1" applyFont="1" applyBorder="1" applyAlignment="1">
      <alignment horizontal="center"/>
    </xf>
    <xf numFmtId="165" fontId="47" fillId="0" borderId="0" xfId="0" applyNumberFormat="1" applyFont="1" applyBorder="1" applyAlignment="1">
      <alignment wrapText="1"/>
    </xf>
    <xf numFmtId="165" fontId="47" fillId="0" borderId="0" xfId="0" applyNumberFormat="1" applyFont="1" applyBorder="1"/>
    <xf numFmtId="165" fontId="47" fillId="0" borderId="0" xfId="0" applyNumberFormat="1" applyFont="1" applyAlignment="1">
      <alignment horizontal="center"/>
    </xf>
    <xf numFmtId="165" fontId="47" fillId="0" borderId="0" xfId="0" applyNumberFormat="1" applyFont="1" applyAlignment="1">
      <alignment horizontal="right"/>
    </xf>
    <xf numFmtId="165" fontId="52" fillId="0" borderId="0" xfId="0" applyNumberFormat="1" applyFont="1" applyBorder="1" applyAlignment="1">
      <alignment horizontal="center"/>
    </xf>
    <xf numFmtId="165" fontId="52" fillId="0" borderId="0" xfId="0" applyNumberFormat="1" applyFont="1" applyBorder="1"/>
    <xf numFmtId="0" fontId="47" fillId="0" borderId="0" xfId="0" applyFont="1" applyAlignment="1">
      <alignment horizontal="center"/>
    </xf>
    <xf numFmtId="165" fontId="47" fillId="0" borderId="11" xfId="0" applyNumberFormat="1" applyFont="1" applyBorder="1" applyAlignment="1">
      <alignment horizontal="center"/>
    </xf>
    <xf numFmtId="0" fontId="51" fillId="0" borderId="0" xfId="0" applyFont="1" applyAlignment="1">
      <alignment horizontal="left"/>
    </xf>
    <xf numFmtId="37" fontId="51" fillId="0" borderId="0" xfId="10" applyNumberFormat="1" applyFont="1" applyFill="1" applyBorder="1" applyAlignment="1"/>
    <xf numFmtId="43" fontId="51" fillId="0" borderId="0" xfId="10" applyFont="1" applyFill="1" applyBorder="1" applyAlignment="1"/>
    <xf numFmtId="165" fontId="51" fillId="0" borderId="0" xfId="0" applyNumberFormat="1" applyFont="1" applyBorder="1"/>
    <xf numFmtId="43" fontId="47" fillId="0" borderId="0" xfId="10" applyFont="1" applyFill="1" applyBorder="1" applyAlignment="1"/>
    <xf numFmtId="37" fontId="47" fillId="0" borderId="0" xfId="10" applyNumberFormat="1" applyFont="1" applyFill="1" applyBorder="1" applyAlignment="1"/>
    <xf numFmtId="208" fontId="47" fillId="0" borderId="0" xfId="10" applyNumberFormat="1" applyFont="1" applyFill="1" applyBorder="1" applyAlignment="1"/>
    <xf numFmtId="43" fontId="51" fillId="0" borderId="4" xfId="10" applyFont="1" applyFill="1" applyBorder="1" applyAlignment="1"/>
    <xf numFmtId="208" fontId="51" fillId="0" borderId="4" xfId="10" applyNumberFormat="1" applyFont="1" applyFill="1" applyBorder="1" applyAlignment="1"/>
    <xf numFmtId="165" fontId="47" fillId="0" borderId="0" xfId="0" applyNumberFormat="1" applyFont="1" applyBorder="1" applyAlignment="1">
      <alignment horizontal="left"/>
    </xf>
    <xf numFmtId="208" fontId="47" fillId="0" borderId="11" xfId="10" applyNumberFormat="1" applyFont="1" applyFill="1" applyBorder="1" applyAlignment="1"/>
    <xf numFmtId="208" fontId="47" fillId="0" borderId="0" xfId="10" applyNumberFormat="1" applyFont="1" applyFill="1" applyAlignment="1"/>
    <xf numFmtId="208" fontId="51" fillId="0" borderId="0" xfId="10" applyNumberFormat="1" applyFont="1" applyFill="1" applyBorder="1" applyAlignment="1"/>
    <xf numFmtId="208" fontId="51" fillId="0" borderId="11" xfId="10" applyNumberFormat="1" applyFont="1" applyFill="1" applyBorder="1" applyAlignment="1"/>
    <xf numFmtId="37" fontId="51" fillId="0" borderId="12" xfId="10" applyNumberFormat="1" applyFont="1" applyFill="1" applyBorder="1" applyAlignment="1"/>
    <xf numFmtId="208" fontId="51" fillId="0" borderId="12" xfId="10" applyNumberFormat="1" applyFont="1" applyFill="1" applyBorder="1" applyAlignment="1"/>
    <xf numFmtId="209" fontId="51" fillId="0" borderId="0" xfId="10" applyNumberFormat="1" applyFont="1" applyFill="1" applyBorder="1" applyAlignment="1">
      <alignment horizontal="right"/>
    </xf>
    <xf numFmtId="165" fontId="57" fillId="0" borderId="0" xfId="0" applyNumberFormat="1" applyFont="1"/>
    <xf numFmtId="43" fontId="56" fillId="0" borderId="0" xfId="10" applyFont="1" applyFill="1" applyBorder="1" applyAlignment="1"/>
    <xf numFmtId="165" fontId="28" fillId="0" borderId="0" xfId="0" applyNumberFormat="1" applyFont="1" applyBorder="1"/>
    <xf numFmtId="208" fontId="41" fillId="0" borderId="1" xfId="10" applyNumberFormat="1" applyFont="1" applyFill="1" applyBorder="1" applyAlignment="1">
      <alignment horizontal="right" vertical="center"/>
    </xf>
    <xf numFmtId="43" fontId="40" fillId="0" borderId="0" xfId="10" applyFont="1" applyAlignment="1">
      <alignment vertical="center"/>
    </xf>
    <xf numFmtId="165" fontId="0" fillId="0" borderId="0" xfId="0" quotePrefix="1" applyNumberFormat="1" applyBorder="1" applyAlignment="1">
      <alignment horizontal="center" vertical="center"/>
    </xf>
    <xf numFmtId="165" fontId="47" fillId="0" borderId="0" xfId="0" applyNumberFormat="1" applyFont="1" applyAlignment="1">
      <alignment horizontal="center" vertical="center"/>
    </xf>
    <xf numFmtId="43" fontId="40" fillId="0" borderId="0" xfId="10" applyFont="1" applyFill="1" applyAlignment="1"/>
    <xf numFmtId="208" fontId="40" fillId="0" borderId="0" xfId="10" applyNumberFormat="1" applyFont="1" applyFill="1" applyBorder="1" applyAlignment="1"/>
    <xf numFmtId="208" fontId="41" fillId="0" borderId="0" xfId="10" applyNumberFormat="1" applyFont="1" applyFill="1" applyBorder="1" applyAlignment="1"/>
    <xf numFmtId="43" fontId="0" fillId="0" borderId="0" xfId="10" applyFont="1" applyAlignment="1">
      <alignment vertical="center"/>
    </xf>
    <xf numFmtId="211" fontId="0" fillId="0" borderId="0" xfId="0" applyNumberFormat="1" applyBorder="1" applyAlignment="1">
      <alignment horizontal="center" vertical="center"/>
    </xf>
    <xf numFmtId="0" fontId="48" fillId="0" borderId="0" xfId="0" applyFont="1" applyAlignment="1">
      <alignment horizontal="center"/>
    </xf>
    <xf numFmtId="208" fontId="48" fillId="0" borderId="11" xfId="10" applyNumberFormat="1" applyFont="1" applyFill="1" applyBorder="1" applyAlignment="1"/>
    <xf numFmtId="165" fontId="44" fillId="0" borderId="0" xfId="0" applyNumberFormat="1" applyFont="1" applyBorder="1" applyAlignment="1">
      <alignment horizontal="center"/>
    </xf>
    <xf numFmtId="165" fontId="44" fillId="0" borderId="0" xfId="0" applyNumberFormat="1" applyFont="1" applyAlignment="1">
      <alignment horizontal="center"/>
    </xf>
    <xf numFmtId="49" fontId="41" fillId="0" borderId="0" xfId="0" applyNumberFormat="1" applyFont="1" applyBorder="1" applyAlignment="1">
      <alignment horizontal="center"/>
    </xf>
    <xf numFmtId="165" fontId="41" fillId="0" borderId="0" xfId="0" applyNumberFormat="1" applyFont="1" applyBorder="1" applyAlignment="1">
      <alignment horizontal="center" vertical="center"/>
    </xf>
    <xf numFmtId="165" fontId="44" fillId="0" borderId="0" xfId="0" applyNumberFormat="1" applyFont="1" applyAlignment="1">
      <alignment horizontal="center" vertical="center"/>
    </xf>
    <xf numFmtId="165" fontId="44" fillId="0" borderId="0" xfId="0" applyNumberFormat="1" applyFont="1" applyBorder="1" applyAlignment="1">
      <alignment horizontal="center" vertical="center"/>
    </xf>
    <xf numFmtId="0" fontId="44" fillId="0" borderId="0" xfId="0" applyFont="1" applyAlignment="1">
      <alignment horizontal="center"/>
    </xf>
    <xf numFmtId="165" fontId="47" fillId="0" borderId="0" xfId="0" applyNumberFormat="1" applyFont="1" applyBorder="1" applyAlignment="1">
      <alignment horizontal="center"/>
    </xf>
    <xf numFmtId="165" fontId="51" fillId="0" borderId="0" xfId="0" applyNumberFormat="1" applyFont="1" applyBorder="1" applyAlignment="1">
      <alignment horizontal="center"/>
    </xf>
    <xf numFmtId="165" fontId="47" fillId="0" borderId="11" xfId="0" applyNumberFormat="1" applyFont="1" applyBorder="1" applyAlignment="1">
      <alignment horizontal="center"/>
    </xf>
    <xf numFmtId="165" fontId="48" fillId="0" borderId="11" xfId="0" applyNumberFormat="1" applyFont="1" applyBorder="1" applyAlignment="1">
      <alignment horizontal="center" vertical="center"/>
    </xf>
    <xf numFmtId="165" fontId="48" fillId="0" borderId="0" xfId="0" applyNumberFormat="1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165" fontId="49" fillId="0" borderId="0" xfId="0" applyNumberFormat="1" applyFont="1" applyBorder="1" applyAlignment="1">
      <alignment horizontal="center" vertical="center"/>
    </xf>
    <xf numFmtId="165" fontId="44" fillId="0" borderId="0" xfId="90" applyNumberFormat="1" applyFont="1" applyAlignment="1">
      <alignment horizontal="center" vertical="center"/>
    </xf>
    <xf numFmtId="38" fontId="41" fillId="0" borderId="0" xfId="0" applyNumberFormat="1" applyFont="1" applyBorder="1" applyAlignment="1">
      <alignment horizontal="center" vertical="center"/>
    </xf>
  </cellXfs>
  <cellStyles count="152">
    <cellStyle name="Border" xfId="1" xr:uid="{00000000-0005-0000-0000-000000000000}"/>
    <cellStyle name="Calc Currency (0)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2)" xfId="6" xr:uid="{00000000-0005-0000-0000-000005000000}"/>
    <cellStyle name="Calc Units (0)" xfId="7" xr:uid="{00000000-0005-0000-0000-000006000000}"/>
    <cellStyle name="Calc Units (1)" xfId="8" xr:uid="{00000000-0005-0000-0000-000007000000}"/>
    <cellStyle name="Calc Units (2)" xfId="9" xr:uid="{00000000-0005-0000-0000-000008000000}"/>
    <cellStyle name="Comma" xfId="10" builtinId="3"/>
    <cellStyle name="Comma [00]" xfId="11" xr:uid="{00000000-0005-0000-0000-00000A000000}"/>
    <cellStyle name="Comma 16" xfId="151" xr:uid="{00000000-0005-0000-0000-00000B000000}"/>
    <cellStyle name="Comma 2" xfId="12" xr:uid="{00000000-0005-0000-0000-00000C000000}"/>
    <cellStyle name="Comma 3" xfId="13" xr:uid="{00000000-0005-0000-0000-00000D000000}"/>
    <cellStyle name="comma zerodec" xfId="14" xr:uid="{00000000-0005-0000-0000-00000E000000}"/>
    <cellStyle name="Comma_Cash flow full" xfId="15" xr:uid="{00000000-0005-0000-0000-00000F000000}"/>
    <cellStyle name="Currency [00]" xfId="16" xr:uid="{00000000-0005-0000-0000-000010000000}"/>
    <cellStyle name="Currency1" xfId="17" xr:uid="{00000000-0005-0000-0000-000011000000}"/>
    <cellStyle name="Date Short" xfId="18" xr:uid="{00000000-0005-0000-0000-000012000000}"/>
    <cellStyle name="Date Short 2" xfId="19" xr:uid="{00000000-0005-0000-0000-000013000000}"/>
    <cellStyle name="DELTA" xfId="20" xr:uid="{00000000-0005-0000-0000-000014000000}"/>
    <cellStyle name="Dezimal [0]_Cash_Flow" xfId="21" xr:uid="{00000000-0005-0000-0000-000015000000}"/>
    <cellStyle name="Dezimal_Cash_Flow" xfId="22" xr:uid="{00000000-0005-0000-0000-000016000000}"/>
    <cellStyle name="Dollar (zero dec)" xfId="23" xr:uid="{00000000-0005-0000-0000-000017000000}"/>
    <cellStyle name="Dziesiętny [0]_D" xfId="24" xr:uid="{00000000-0005-0000-0000-000018000000}"/>
    <cellStyle name="Dziesietny [0]_WWT" xfId="25" xr:uid="{00000000-0005-0000-0000-000019000000}"/>
    <cellStyle name="Dziesiętny [0]_Zeszyt1" xfId="26" xr:uid="{00000000-0005-0000-0000-00001A000000}"/>
    <cellStyle name="Dziesietny [0]_Zeszyt1_Book2" xfId="27" xr:uid="{00000000-0005-0000-0000-00001B000000}"/>
    <cellStyle name="Dziesiętny [0]_Zeszyt1_Book2" xfId="28" xr:uid="{00000000-0005-0000-0000-00001C000000}"/>
    <cellStyle name="Dziesietny [0]_Zeszyt1_Book2_1" xfId="29" xr:uid="{00000000-0005-0000-0000-00001D000000}"/>
    <cellStyle name="Dziesiętny [0]_Zeszyt1_Book2_1" xfId="30" xr:uid="{00000000-0005-0000-0000-00001E000000}"/>
    <cellStyle name="Dziesietny [0]_Zeszyt1_Book6" xfId="31" xr:uid="{00000000-0005-0000-0000-00001F000000}"/>
    <cellStyle name="Dziesiętny [0]_Zeszyt1_Book6" xfId="32" xr:uid="{00000000-0005-0000-0000-000020000000}"/>
    <cellStyle name="Dziesietny [0]_Zeszyt1_Camb calc2002_4_Rev 1508" xfId="33" xr:uid="{00000000-0005-0000-0000-000021000000}"/>
    <cellStyle name="Dziesiętny [0]_Zeszyt1_Camb calc2002_4_Rev 1508" xfId="34" xr:uid="{00000000-0005-0000-0000-000022000000}"/>
    <cellStyle name="Dziesietny [0]_Zeszyt1_Stucture cost production LE01" xfId="35" xr:uid="{00000000-0005-0000-0000-000023000000}"/>
    <cellStyle name="Dziesiętny [0]_Zeszyt1_Stucture cost production LE01" xfId="36" xr:uid="{00000000-0005-0000-0000-000024000000}"/>
    <cellStyle name="Dziesiętny_D" xfId="37" xr:uid="{00000000-0005-0000-0000-000025000000}"/>
    <cellStyle name="Dziesietny_WWT" xfId="38" xr:uid="{00000000-0005-0000-0000-000026000000}"/>
    <cellStyle name="Dziesiętny_Zeszyt1" xfId="39" xr:uid="{00000000-0005-0000-0000-000027000000}"/>
    <cellStyle name="Dziesietny_Zeszyt1_Book2" xfId="40" xr:uid="{00000000-0005-0000-0000-000028000000}"/>
    <cellStyle name="Dziesiętny_Zeszyt1_Book2" xfId="41" xr:uid="{00000000-0005-0000-0000-000029000000}"/>
    <cellStyle name="Dziesietny_Zeszyt1_Book2_1" xfId="42" xr:uid="{00000000-0005-0000-0000-00002A000000}"/>
    <cellStyle name="Dziesiętny_Zeszyt1_Book2_1" xfId="43" xr:uid="{00000000-0005-0000-0000-00002B000000}"/>
    <cellStyle name="Dziesietny_Zeszyt1_Book6" xfId="44" xr:uid="{00000000-0005-0000-0000-00002C000000}"/>
    <cellStyle name="Dziesiętny_Zeszyt1_Book6" xfId="45" xr:uid="{00000000-0005-0000-0000-00002D000000}"/>
    <cellStyle name="Dziesietny_Zeszyt1_Camb calc2002_4_Rev 1508" xfId="46" xr:uid="{00000000-0005-0000-0000-00002E000000}"/>
    <cellStyle name="Dziesiętny_Zeszyt1_Camb calc2002_4_Rev 1508" xfId="47" xr:uid="{00000000-0005-0000-0000-00002F000000}"/>
    <cellStyle name="Dziesietny_Zeszyt1_Stucture cost production LE01" xfId="48" xr:uid="{00000000-0005-0000-0000-000030000000}"/>
    <cellStyle name="Dziesiętny_Zeszyt1_Stucture cost production LE01" xfId="49" xr:uid="{00000000-0005-0000-0000-000031000000}"/>
    <cellStyle name="Enter Currency (0)" xfId="50" xr:uid="{00000000-0005-0000-0000-000032000000}"/>
    <cellStyle name="Enter Currency (2)" xfId="51" xr:uid="{00000000-0005-0000-0000-000033000000}"/>
    <cellStyle name="Enter Units (0)" xfId="52" xr:uid="{00000000-0005-0000-0000-000034000000}"/>
    <cellStyle name="Enter Units (1)" xfId="53" xr:uid="{00000000-0005-0000-0000-000035000000}"/>
    <cellStyle name="Enter Units (2)" xfId="54" xr:uid="{00000000-0005-0000-0000-000036000000}"/>
    <cellStyle name="Ezres [0]_Ausdruck" xfId="55" xr:uid="{00000000-0005-0000-0000-000037000000}"/>
    <cellStyle name="Ezres_Ausdruck" xfId="56" xr:uid="{00000000-0005-0000-0000-000038000000}"/>
    <cellStyle name="Grey" xfId="57" xr:uid="{00000000-0005-0000-0000-000039000000}"/>
    <cellStyle name="Header1" xfId="58" xr:uid="{00000000-0005-0000-0000-00003A000000}"/>
    <cellStyle name="Header2" xfId="59" xr:uid="{00000000-0005-0000-0000-00003B000000}"/>
    <cellStyle name="Îáû÷íûé_UPL-pers" xfId="60" xr:uid="{00000000-0005-0000-0000-00003C000000}"/>
    <cellStyle name="Input [yellow]" xfId="61" xr:uid="{00000000-0005-0000-0000-00003D000000}"/>
    <cellStyle name="Link Currency (0)" xfId="62" xr:uid="{00000000-0005-0000-0000-00003E000000}"/>
    <cellStyle name="Link Currency (2)" xfId="63" xr:uid="{00000000-0005-0000-0000-00003F000000}"/>
    <cellStyle name="Link Units (0)" xfId="64" xr:uid="{00000000-0005-0000-0000-000040000000}"/>
    <cellStyle name="Link Units (1)" xfId="65" xr:uid="{00000000-0005-0000-0000-000041000000}"/>
    <cellStyle name="Link Units (2)" xfId="66" xr:uid="{00000000-0005-0000-0000-000042000000}"/>
    <cellStyle name="Miglia - Stile1" xfId="67" xr:uid="{00000000-0005-0000-0000-000043000000}"/>
    <cellStyle name="Miglia - Stile2" xfId="68" xr:uid="{00000000-0005-0000-0000-000044000000}"/>
    <cellStyle name="Miglia - Stile3" xfId="69" xr:uid="{00000000-0005-0000-0000-000045000000}"/>
    <cellStyle name="Miglia - Stile4" xfId="70" xr:uid="{00000000-0005-0000-0000-000046000000}"/>
    <cellStyle name="Miglia - Stile5" xfId="71" xr:uid="{00000000-0005-0000-0000-000047000000}"/>
    <cellStyle name="Migliaia (0)_ASSOPIA" xfId="72" xr:uid="{00000000-0005-0000-0000-000048000000}"/>
    <cellStyle name="no dec" xfId="73" xr:uid="{00000000-0005-0000-0000-000049000000}"/>
    <cellStyle name="Normal" xfId="0" builtinId="0"/>
    <cellStyle name="Normal - Formatvorlage1" xfId="74" xr:uid="{00000000-0005-0000-0000-00004B000000}"/>
    <cellStyle name="Normal - Formatvorlage2" xfId="75" xr:uid="{00000000-0005-0000-0000-00004C000000}"/>
    <cellStyle name="Normal - Formatvorlage3" xfId="76" xr:uid="{00000000-0005-0000-0000-00004D000000}"/>
    <cellStyle name="Normal - Formatvorlage4" xfId="77" xr:uid="{00000000-0005-0000-0000-00004E000000}"/>
    <cellStyle name="Normal - Formatvorlage5" xfId="78" xr:uid="{00000000-0005-0000-0000-00004F000000}"/>
    <cellStyle name="Normal - Formatvorlage6" xfId="79" xr:uid="{00000000-0005-0000-0000-000050000000}"/>
    <cellStyle name="Normal - Formatvorlage7" xfId="80" xr:uid="{00000000-0005-0000-0000-000051000000}"/>
    <cellStyle name="Normal - Formatvorlage8" xfId="81" xr:uid="{00000000-0005-0000-0000-000052000000}"/>
    <cellStyle name="Normal - Stile6" xfId="82" xr:uid="{00000000-0005-0000-0000-000053000000}"/>
    <cellStyle name="Normal - Stile7" xfId="83" xr:uid="{00000000-0005-0000-0000-000054000000}"/>
    <cellStyle name="Normal - Stile8" xfId="84" xr:uid="{00000000-0005-0000-0000-000055000000}"/>
    <cellStyle name="Normal - Style1" xfId="85" xr:uid="{00000000-0005-0000-0000-000056000000}"/>
    <cellStyle name="Normal 2" xfId="86" xr:uid="{00000000-0005-0000-0000-000057000000}"/>
    <cellStyle name="Normal 3" xfId="87" xr:uid="{00000000-0005-0000-0000-000058000000}"/>
    <cellStyle name="Normal 4" xfId="88" xr:uid="{00000000-0005-0000-0000-000059000000}"/>
    <cellStyle name="Normál_ABS96 PLAN" xfId="89" xr:uid="{00000000-0005-0000-0000-00005A000000}"/>
    <cellStyle name="Normal_Cash flow full" xfId="90" xr:uid="{00000000-0005-0000-0000-00005B000000}"/>
    <cellStyle name="Normal_Dilution EPS Q3" xfId="91" xr:uid="{00000000-0005-0000-0000-00005C000000}"/>
    <cellStyle name="Normale_Foglio1" xfId="92" xr:uid="{00000000-0005-0000-0000-00005D000000}"/>
    <cellStyle name="Normalny_KIScommHa03" xfId="93" xr:uid="{00000000-0005-0000-0000-00005E000000}"/>
    <cellStyle name="Normбl_Paramйter tбbla" xfId="94" xr:uid="{00000000-0005-0000-0000-00005F000000}"/>
    <cellStyle name="Output Amounts" xfId="95" xr:uid="{00000000-0005-0000-0000-000060000000}"/>
    <cellStyle name="Output Line Items" xfId="96" xr:uid="{00000000-0005-0000-0000-000061000000}"/>
    <cellStyle name="Pénznem [0]_Ausdruck" xfId="97" xr:uid="{00000000-0005-0000-0000-000062000000}"/>
    <cellStyle name="Pénznem_Ausdruck" xfId="98" xr:uid="{00000000-0005-0000-0000-000063000000}"/>
    <cellStyle name="Percent [0]" xfId="99" xr:uid="{00000000-0005-0000-0000-000064000000}"/>
    <cellStyle name="Percent [00]" xfId="100" xr:uid="{00000000-0005-0000-0000-000065000000}"/>
    <cellStyle name="Percent [2]" xfId="101" xr:uid="{00000000-0005-0000-0000-000066000000}"/>
    <cellStyle name="PrePop Currency (0)" xfId="102" xr:uid="{00000000-0005-0000-0000-000067000000}"/>
    <cellStyle name="PrePop Currency (2)" xfId="103" xr:uid="{00000000-0005-0000-0000-000068000000}"/>
    <cellStyle name="PrePop Units (0)" xfId="104" xr:uid="{00000000-0005-0000-0000-000069000000}"/>
    <cellStyle name="PrePop Units (1)" xfId="105" xr:uid="{00000000-0005-0000-0000-00006A000000}"/>
    <cellStyle name="PrePop Units (2)" xfId="106" xr:uid="{00000000-0005-0000-0000-00006B000000}"/>
    <cellStyle name="Prozent_DEPREC.XLS" xfId="107" xr:uid="{00000000-0005-0000-0000-00006C000000}"/>
    <cellStyle name="PSChar" xfId="108" xr:uid="{00000000-0005-0000-0000-00006D000000}"/>
    <cellStyle name="PSDate" xfId="109" xr:uid="{00000000-0005-0000-0000-00006E000000}"/>
    <cellStyle name="PSDec" xfId="110" xr:uid="{00000000-0005-0000-0000-00006F000000}"/>
    <cellStyle name="PSHeading" xfId="111" xr:uid="{00000000-0005-0000-0000-000070000000}"/>
    <cellStyle name="PSInt" xfId="112" xr:uid="{00000000-0005-0000-0000-000071000000}"/>
    <cellStyle name="PSSpacer" xfId="113" xr:uid="{00000000-0005-0000-0000-000072000000}"/>
    <cellStyle name="pwstyle" xfId="114" xr:uid="{00000000-0005-0000-0000-000073000000}"/>
    <cellStyle name="Quantity" xfId="115" xr:uid="{00000000-0005-0000-0000-000074000000}"/>
    <cellStyle name="SAPBEXchaText" xfId="116" xr:uid="{00000000-0005-0000-0000-000075000000}"/>
    <cellStyle name="SAPBEXfilterDrill" xfId="117" xr:uid="{00000000-0005-0000-0000-000076000000}"/>
    <cellStyle name="SAPBEXheaderItem" xfId="118" xr:uid="{00000000-0005-0000-0000-000077000000}"/>
    <cellStyle name="SAPBEXheaderText" xfId="119" xr:uid="{00000000-0005-0000-0000-000078000000}"/>
    <cellStyle name="SAPBEXstdData" xfId="120" xr:uid="{00000000-0005-0000-0000-000079000000}"/>
    <cellStyle name="SAPBEXstdDataEmph" xfId="121" xr:uid="{00000000-0005-0000-0000-00007A000000}"/>
    <cellStyle name="SAPBEXstdItem" xfId="122" xr:uid="{00000000-0005-0000-0000-00007B000000}"/>
    <cellStyle name="SAPBEXstdItemX" xfId="123" xr:uid="{00000000-0005-0000-0000-00007C000000}"/>
    <cellStyle name="SAPBEXtitle" xfId="124" xr:uid="{00000000-0005-0000-0000-00007D000000}"/>
    <cellStyle name="SAPBEXundefined" xfId="125" xr:uid="{00000000-0005-0000-0000-00007E000000}"/>
    <cellStyle name="Standard_€_KISII_Company_result" xfId="126" xr:uid="{00000000-0005-0000-0000-00007F000000}"/>
    <cellStyle name="Text Indent A" xfId="127" xr:uid="{00000000-0005-0000-0000-000080000000}"/>
    <cellStyle name="Text Indent A 2" xfId="128" xr:uid="{00000000-0005-0000-0000-000081000000}"/>
    <cellStyle name="Text Indent B" xfId="129" xr:uid="{00000000-0005-0000-0000-000082000000}"/>
    <cellStyle name="Text Indent C" xfId="130" xr:uid="{00000000-0005-0000-0000-000083000000}"/>
    <cellStyle name="Valuta (0)_ASSOPIA" xfId="131" xr:uid="{00000000-0005-0000-0000-000084000000}"/>
    <cellStyle name="W?hrung [0]_Perskurz 98" xfId="132" xr:uid="{00000000-0005-0000-0000-000085000000}"/>
    <cellStyle name="W?hrung_Perskurz 98" xfId="133" xr:uid="{00000000-0005-0000-0000-000086000000}"/>
    <cellStyle name="Währung [0]_Cash_Flow" xfId="134" xr:uid="{00000000-0005-0000-0000-000087000000}"/>
    <cellStyle name="Währung_Cash_Flow" xfId="135" xr:uid="{00000000-0005-0000-0000-000088000000}"/>
    <cellStyle name="Walutowy [0]_WWT" xfId="136" xr:uid="{00000000-0005-0000-0000-000089000000}"/>
    <cellStyle name="Walutowy_WWT" xfId="137" xr:uid="{00000000-0005-0000-0000-00008A000000}"/>
    <cellStyle name="Wдhrung [0]_Perskurz 98" xfId="138" xr:uid="{00000000-0005-0000-0000-00008B000000}"/>
    <cellStyle name="Wдhrung_Perskurz 98" xfId="139" xr:uid="{00000000-0005-0000-0000-00008C000000}"/>
    <cellStyle name="Денежный [0]_  Material 26,05,00" xfId="140" xr:uid="{00000000-0005-0000-0000-00008D000000}"/>
    <cellStyle name="Денежный_  Material 26,05,00" xfId="141" xr:uid="{00000000-0005-0000-0000-00008E000000}"/>
    <cellStyle name="Обычный_  Material 26,05,00" xfId="142" xr:uid="{00000000-0005-0000-0000-00008F000000}"/>
    <cellStyle name="Тысячи [0]_ UPL-98 Cherk" xfId="143" xr:uid="{00000000-0005-0000-0000-000090000000}"/>
    <cellStyle name="Тысячи_ UPL-98 Cherk" xfId="144" xr:uid="{00000000-0005-0000-0000-000091000000}"/>
    <cellStyle name="Финансовый [0]_  Material 26,05,00" xfId="145" xr:uid="{00000000-0005-0000-0000-000092000000}"/>
    <cellStyle name="Финансовый_  Material 26,05,00" xfId="146" xr:uid="{00000000-0005-0000-0000-000093000000}"/>
    <cellStyle name="ปกติ_Book1" xfId="147" xr:uid="{00000000-0005-0000-0000-000094000000}"/>
    <cellStyle name="วฅมุ_Exc_Rate" xfId="148" xr:uid="{00000000-0005-0000-0000-000095000000}"/>
    <cellStyle name="桁区切り [0.00]_DLCT Revenue Budgeting 2001" xfId="149" xr:uid="{00000000-0005-0000-0000-000096000000}"/>
    <cellStyle name="標準_DLCT Revenue Budgeting 2001" xfId="150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5291B5-CB1C-4B29-BC1D-A6141DAD5654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60B6A49-0361-473D-AB8B-904605340D8E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25</xdr:row>
      <xdr:rowOff>0</xdr:rowOff>
    </xdr:from>
    <xdr:ext cx="216260" cy="27647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ECE2C35-5904-4EA9-8D63-DC5B53313EC4}"/>
            </a:ext>
          </a:extLst>
        </xdr:cNvPr>
        <xdr:cNvSpPr txBox="1"/>
      </xdr:nvSpPr>
      <xdr:spPr>
        <a:xfrm>
          <a:off x="6908898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25</xdr:row>
      <xdr:rowOff>0</xdr:rowOff>
    </xdr:from>
    <xdr:ext cx="216260" cy="27647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DE46A57-9F5E-439A-B9FE-F42E04543469}"/>
            </a:ext>
          </a:extLst>
        </xdr:cNvPr>
        <xdr:cNvSpPr txBox="1"/>
      </xdr:nvSpPr>
      <xdr:spPr>
        <a:xfrm>
          <a:off x="6908898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_SSA\Documents%20and%20Settings\natdhida\My%20Documents\Nat\Tu\Old_Data\V-Document\Details\D-2003-Q2\06\Share.ma\Audit_Q1'01\CONSO\ShenConsoQ1'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ma\Package\Template\31RIS02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FAD\Excom\2000\September\LTC\8Perform09'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atdhida\My%20Documents\Nat\Tu\Old_Data\V-Document\Details\D-2003-Q2\06\Share.ma\Audit_Q1'01\CONSO\ShenConsoQ1'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Accure"/>
      <sheetName val="Sheet1"/>
      <sheetName val="Total 01'05"/>
      <sheetName val="stat local"/>
      <sheetName val="発停サイクル表"/>
      <sheetName val="PR4"/>
      <sheetName val="IC_Statement"/>
      <sheetName val="J300 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7)Fin Highlight (Q)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Trial Balance"/>
      <sheetName val="NEW LOCAL"/>
      <sheetName val="OUTSIDE MARKET"/>
      <sheetName val="LOCAL MARKET"/>
      <sheetName val="TTL"/>
      <sheetName val="ชื่อหุ้น"/>
      <sheetName val="2-3-50"/>
      <sheetName val="YQty"/>
      <sheetName val="Group"/>
      <sheetName val="gVL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เงินสำรองเกษียยณอายุ"/>
      <sheetName val="PL-0102"/>
      <sheetName val="TAX SCHEDULE"/>
      <sheetName val="MTO REV.0"/>
      <sheetName val="10-1 Media"/>
      <sheetName val="10-cut"/>
      <sheetName val="EI-HIS4"/>
      <sheetName val="Calculation PS"/>
      <sheetName val="DealerData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JAN405"/>
      <sheetName val="BASE"/>
      <sheetName val="เครื่องมือ"/>
      <sheetName val="P_2005_4511 (Rachel)"/>
      <sheetName val="list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7)Fin Highlight (Q)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MTP"/>
      <sheetName val="MTP1"/>
      <sheetName val="Consolidated"/>
      <sheetName val="COVER"/>
      <sheetName val="[EST97.XLS][EST97.XLS][EST97.X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DealerData"/>
      <sheetName val="MR.MEYER"/>
      <sheetName val="Tp_19971"/>
      <sheetName val="Tp-คค_95-96domestic1"/>
      <sheetName val="Tp-คค_95-96inter1"/>
      <sheetName val="Tp-คค_95-96wt1"/>
      <sheetName val="Tp'96_(2)1"/>
      <sheetName val="Expenses_&amp;_Adj"/>
      <sheetName val="Other_adj"/>
      <sheetName val="TP-Contract_(2)"/>
      <sheetName val="EST97_XLS"/>
      <sheetName val="\ANUWATS\21-10\SHARE_AC\LT1998\"/>
      <sheetName val="[EST97_XLS]\ANUWATS\21-10\SHARE"/>
      <sheetName val="[EST97_XLS][EST97_XLS][EST97_XL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Sheet1"/>
      <sheetName val="Base_Rental"/>
      <sheetName val="EST_OPERATING_ASSET"/>
      <sheetName val="BS_TB_EST"/>
      <sheetName val="J2"/>
      <sheetName val="N5-Input Direct Expenses"/>
      <sheetName val="P6-Output Expenses"/>
      <sheetName val="900010"/>
      <sheetName val="1_Index1"/>
      <sheetName val="2_Conso_CF1"/>
      <sheetName val="2_1_PA_CF1"/>
      <sheetName val="3_Loans1"/>
      <sheetName val="4_Conso_PL1"/>
      <sheetName val="4_2_Conso_PL_PA+Loxserv_Only1"/>
      <sheetName val="4_1_Share_of_Asso_1"/>
      <sheetName val="5_PA_PL2"/>
      <sheetName val="5_1_SAP_Revenue1"/>
      <sheetName val="5_2_SAPCost_Exp1"/>
      <sheetName val="6__Loxserve_PL1"/>
      <sheetName val="7__Loxinfo_PL1"/>
      <sheetName val="8__PA_IDC_PL1"/>
      <sheetName val="9__Diamond_Link_PL1"/>
      <sheetName val="10_Headcount1"/>
      <sheetName val="11_Balance_Sheet1"/>
      <sheetName val="12_Graph1"/>
      <sheetName val="13_LoxsvMovemnt1"/>
      <sheetName val="13_1_LoxMovData1"/>
      <sheetName val="5_PA_PL3"/>
      <sheetName val="billonprov"/>
      <sheetName val="เงินกู้ธนชาติ"/>
      <sheetName val="RM R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7">
          <cell r="HM7">
            <v>37103</v>
          </cell>
        </row>
      </sheetData>
      <sheetData sheetId="28"/>
      <sheetData sheetId="29"/>
      <sheetData sheetId="30"/>
      <sheetData sheetId="31"/>
      <sheetData sheetId="32"/>
      <sheetData sheetId="33">
        <row r="7">
          <cell r="HM7">
            <v>37103</v>
          </cell>
        </row>
      </sheetData>
      <sheetData sheetId="34"/>
      <sheetData sheetId="35"/>
      <sheetData sheetId="36"/>
      <sheetData sheetId="37"/>
      <sheetData sheetId="38"/>
      <sheetData sheetId="39">
        <row r="7">
          <cell r="HM7">
            <v>37103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e checking sheet"/>
      <sheetName val="BASIC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80"/>
      <sheetName val="No.090"/>
      <sheetName val="No.092"/>
      <sheetName val="No.093"/>
      <sheetName val="No.094"/>
      <sheetName val="No.099"/>
      <sheetName val="No.100"/>
      <sheetName val="No.100-(1)"/>
      <sheetName val="No.100-(2)"/>
      <sheetName val="No.105"/>
      <sheetName val="No.144"/>
      <sheetName val="No.146"/>
      <sheetName val="No.147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80"/>
      <sheetName val="No_090"/>
      <sheetName val="No_092"/>
      <sheetName val="No_093"/>
      <sheetName val="No_094"/>
      <sheetName val="No_099"/>
      <sheetName val="No_100"/>
      <sheetName val="No_100-(1)"/>
      <sheetName val="No_100-(2)"/>
      <sheetName val="No_105"/>
      <sheetName val="No_144"/>
      <sheetName val="No_146"/>
      <sheetName val="No_147"/>
      <sheetName val="Links"/>
      <sheetName val="P&amp;L"/>
      <sheetName val="JAN50"/>
    </sheetNames>
    <sheetDataSet>
      <sheetData sheetId="0"/>
      <sheetData sheetId="1" refreshError="1">
        <row r="4">
          <cell r="E4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  <sheetName val="10-1 Media"/>
      <sheetName val="10-cut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pex-Rawdata"/>
      <sheetName val="TPCON2.XLS"/>
      <sheetName val="\ANUWATS\21-10\PERRY\CONTRACT\T"/>
      <sheetName val="Calendar"/>
      <sheetName val="\\THAICOM\DATA\PERRY\CONTRACT\T"/>
      <sheetName val="Number"/>
      <sheetName val="Sheet1"/>
      <sheetName val="J1"/>
      <sheetName val="DSC-Legal Entity (by Mth)"/>
      <sheetName val="Initial"/>
      <sheetName val="10-1 Media"/>
      <sheetName val="10-cut"/>
      <sheetName val="[TPCON2.XLS][TPCON2.XLS][TPCON2"/>
      <sheetName val="Subscriber Report"/>
      <sheetName val="[TPCON2.XLS]\ANUWATS\21-10\PERR"/>
      <sheetName val="SUMM-QTR"/>
      <sheetName val="Presentation"/>
      <sheetName val="BS&amp;CF presentation"/>
      <sheetName val="Summary"/>
      <sheetName val="compare by dept detail"/>
      <sheetName val=" 2-P&amp;L_USD"/>
      <sheetName val="1- P&amp;L_LAK"/>
      <sheetName val="Def tax"/>
      <sheetName val="Rev by monthly"/>
      <sheetName val="Sheet2"/>
      <sheetName val="dividend"/>
      <sheetName val="network"/>
      <sheetName val="Sheet3"/>
      <sheetName val="เงินกู้ MGC"/>
      <sheetName val="เงินกู้ธนชาติ"/>
      <sheetName val="STart"/>
      <sheetName val="BASIC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  <sheetName val="10-1 Media"/>
      <sheetName val="10-cut"/>
    </sheetNames>
    <sheetDataSet>
      <sheetData sheetId="0"/>
      <sheetData sheetId="1" refreshError="1">
        <row r="1">
          <cell r="AY1">
            <v>1000000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  <sheetName val="PL-Kip(after adj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Costs_&amp;_SG&amp;A"/>
      <sheetName val="5.PA PL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#REF"/>
      <sheetName val="งบบริหาร PL-report"/>
      <sheetName val="PRM"/>
      <sheetName val="BS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Budget_&amp;BCG"/>
      <sheetName val="ยานพาหนะ"/>
      <sheetName val="210010"/>
      <sheetName val="BSLA"/>
      <sheetName val="Sheet1"/>
      <sheetName val="TrialBalance Q3-2002"/>
      <sheetName val="DW"/>
      <sheetName val="GIVTR00P"/>
      <sheetName val="10-1 Media"/>
      <sheetName val="10-cut"/>
      <sheetName val="xlsVariable"/>
      <sheetName val="List_valid_date"/>
      <sheetName val="Sub_"/>
      <sheetName val="PL_2003-04"/>
      <sheetName val="CF_2003"/>
      <sheetName val="8_CSC_Revenue_Drivers_jan-jul03"/>
      <sheetName val="9_LXS_Revenue_Drivers_jan_jul03"/>
      <sheetName val="14_1__LoxMovData"/>
      <sheetName val="12_1_GraphData"/>
      <sheetName val="13_1CSCMovData"/>
      <sheetName val="TrialBalance_Q3-2002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EC479-8633-4DE6-92B0-E52067E27F05}">
  <dimension ref="A1:R103"/>
  <sheetViews>
    <sheetView view="pageBreakPreview" topLeftCell="A7" zoomScale="40" zoomScaleNormal="115" zoomScaleSheetLayoutView="40" workbookViewId="0">
      <pane xSplit="6" ySplit="3" topLeftCell="G66" activePane="bottomRight" state="frozen"/>
      <selection activeCell="J56" sqref="J56"/>
      <selection pane="topRight" activeCell="J56" sqref="J56"/>
      <selection pane="bottomLeft" activeCell="J56" sqref="J56"/>
      <selection pane="bottomRight" activeCell="Q13" sqref="Q13"/>
    </sheetView>
  </sheetViews>
  <sheetFormatPr defaultColWidth="8.69921875" defaultRowHeight="21.5"/>
  <cols>
    <col min="1" max="3" width="2.09765625" style="168" customWidth="1"/>
    <col min="4" max="4" width="50.8984375" style="168" customWidth="1"/>
    <col min="5" max="5" width="9" style="150" customWidth="1"/>
    <col min="6" max="6" width="0.8984375" style="159" customWidth="1"/>
    <col min="7" max="7" width="16.69921875" style="163" customWidth="1"/>
    <col min="8" max="8" width="0.8984375" style="164" customWidth="1"/>
    <col min="9" max="9" width="15.19921875" style="163" customWidth="1"/>
    <col min="10" max="10" width="0.8984375" style="164" customWidth="1"/>
    <col min="11" max="11" width="16.69921875" style="163" customWidth="1"/>
    <col min="12" max="12" width="0.8984375" style="164" customWidth="1"/>
    <col min="13" max="13" width="15.19921875" style="163" customWidth="1"/>
    <col min="14" max="14" width="0.8984375" style="168" customWidth="1"/>
    <col min="15" max="18" width="10.3984375" style="168" bestFit="1" customWidth="1"/>
    <col min="19" max="256" width="8.69921875" style="168"/>
    <col min="257" max="259" width="2.09765625" style="168" customWidth="1"/>
    <col min="260" max="260" width="51.8984375" style="168" customWidth="1"/>
    <col min="261" max="261" width="8.09765625" style="168" customWidth="1"/>
    <col min="262" max="262" width="0.8984375" style="168" customWidth="1"/>
    <col min="263" max="263" width="16.3984375" style="168" bestFit="1" customWidth="1"/>
    <col min="264" max="264" width="0.8984375" style="168" customWidth="1"/>
    <col min="265" max="265" width="16.8984375" style="168" bestFit="1" customWidth="1"/>
    <col min="266" max="266" width="0.8984375" style="168" customWidth="1"/>
    <col min="267" max="267" width="16.3984375" style="168" bestFit="1" customWidth="1"/>
    <col min="268" max="268" width="0.8984375" style="168" customWidth="1"/>
    <col min="269" max="269" width="16.8984375" style="168" bestFit="1" customWidth="1"/>
    <col min="270" max="270" width="0.8984375" style="168" customWidth="1"/>
    <col min="271" max="271" width="9.09765625" style="168" customWidth="1"/>
    <col min="272" max="272" width="12.3984375" style="168" bestFit="1" customWidth="1"/>
    <col min="273" max="273" width="16.5" style="168" bestFit="1" customWidth="1"/>
    <col min="274" max="512" width="8.69921875" style="168"/>
    <col min="513" max="515" width="2.09765625" style="168" customWidth="1"/>
    <col min="516" max="516" width="51.8984375" style="168" customWidth="1"/>
    <col min="517" max="517" width="8.09765625" style="168" customWidth="1"/>
    <col min="518" max="518" width="0.8984375" style="168" customWidth="1"/>
    <col min="519" max="519" width="16.3984375" style="168" bestFit="1" customWidth="1"/>
    <col min="520" max="520" width="0.8984375" style="168" customWidth="1"/>
    <col min="521" max="521" width="16.8984375" style="168" bestFit="1" customWidth="1"/>
    <col min="522" max="522" width="0.8984375" style="168" customWidth="1"/>
    <col min="523" max="523" width="16.3984375" style="168" bestFit="1" customWidth="1"/>
    <col min="524" max="524" width="0.8984375" style="168" customWidth="1"/>
    <col min="525" max="525" width="16.8984375" style="168" bestFit="1" customWidth="1"/>
    <col min="526" max="526" width="0.8984375" style="168" customWidth="1"/>
    <col min="527" max="527" width="9.09765625" style="168" customWidth="1"/>
    <col min="528" max="528" width="12.3984375" style="168" bestFit="1" customWidth="1"/>
    <col min="529" max="529" width="16.5" style="168" bestFit="1" customWidth="1"/>
    <col min="530" max="768" width="8.69921875" style="168"/>
    <col min="769" max="771" width="2.09765625" style="168" customWidth="1"/>
    <col min="772" max="772" width="51.8984375" style="168" customWidth="1"/>
    <col min="773" max="773" width="8.09765625" style="168" customWidth="1"/>
    <col min="774" max="774" width="0.8984375" style="168" customWidth="1"/>
    <col min="775" max="775" width="16.3984375" style="168" bestFit="1" customWidth="1"/>
    <col min="776" max="776" width="0.8984375" style="168" customWidth="1"/>
    <col min="777" max="777" width="16.8984375" style="168" bestFit="1" customWidth="1"/>
    <col min="778" max="778" width="0.8984375" style="168" customWidth="1"/>
    <col min="779" max="779" width="16.3984375" style="168" bestFit="1" customWidth="1"/>
    <col min="780" max="780" width="0.8984375" style="168" customWidth="1"/>
    <col min="781" max="781" width="16.8984375" style="168" bestFit="1" customWidth="1"/>
    <col min="782" max="782" width="0.8984375" style="168" customWidth="1"/>
    <col min="783" max="783" width="9.09765625" style="168" customWidth="1"/>
    <col min="784" max="784" width="12.3984375" style="168" bestFit="1" customWidth="1"/>
    <col min="785" max="785" width="16.5" style="168" bestFit="1" customWidth="1"/>
    <col min="786" max="1024" width="8.69921875" style="168"/>
    <col min="1025" max="1027" width="2.09765625" style="168" customWidth="1"/>
    <col min="1028" max="1028" width="51.8984375" style="168" customWidth="1"/>
    <col min="1029" max="1029" width="8.09765625" style="168" customWidth="1"/>
    <col min="1030" max="1030" width="0.8984375" style="168" customWidth="1"/>
    <col min="1031" max="1031" width="16.3984375" style="168" bestFit="1" customWidth="1"/>
    <col min="1032" max="1032" width="0.8984375" style="168" customWidth="1"/>
    <col min="1033" max="1033" width="16.8984375" style="168" bestFit="1" customWidth="1"/>
    <col min="1034" max="1034" width="0.8984375" style="168" customWidth="1"/>
    <col min="1035" max="1035" width="16.3984375" style="168" bestFit="1" customWidth="1"/>
    <col min="1036" max="1036" width="0.8984375" style="168" customWidth="1"/>
    <col min="1037" max="1037" width="16.8984375" style="168" bestFit="1" customWidth="1"/>
    <col min="1038" max="1038" width="0.8984375" style="168" customWidth="1"/>
    <col min="1039" max="1039" width="9.09765625" style="168" customWidth="1"/>
    <col min="1040" max="1040" width="12.3984375" style="168" bestFit="1" customWidth="1"/>
    <col min="1041" max="1041" width="16.5" style="168" bestFit="1" customWidth="1"/>
    <col min="1042" max="1280" width="8.69921875" style="168"/>
    <col min="1281" max="1283" width="2.09765625" style="168" customWidth="1"/>
    <col min="1284" max="1284" width="51.8984375" style="168" customWidth="1"/>
    <col min="1285" max="1285" width="8.09765625" style="168" customWidth="1"/>
    <col min="1286" max="1286" width="0.8984375" style="168" customWidth="1"/>
    <col min="1287" max="1287" width="16.3984375" style="168" bestFit="1" customWidth="1"/>
    <col min="1288" max="1288" width="0.8984375" style="168" customWidth="1"/>
    <col min="1289" max="1289" width="16.8984375" style="168" bestFit="1" customWidth="1"/>
    <col min="1290" max="1290" width="0.8984375" style="168" customWidth="1"/>
    <col min="1291" max="1291" width="16.3984375" style="168" bestFit="1" customWidth="1"/>
    <col min="1292" max="1292" width="0.8984375" style="168" customWidth="1"/>
    <col min="1293" max="1293" width="16.8984375" style="168" bestFit="1" customWidth="1"/>
    <col min="1294" max="1294" width="0.8984375" style="168" customWidth="1"/>
    <col min="1295" max="1295" width="9.09765625" style="168" customWidth="1"/>
    <col min="1296" max="1296" width="12.3984375" style="168" bestFit="1" customWidth="1"/>
    <col min="1297" max="1297" width="16.5" style="168" bestFit="1" customWidth="1"/>
    <col min="1298" max="1536" width="8.69921875" style="168"/>
    <col min="1537" max="1539" width="2.09765625" style="168" customWidth="1"/>
    <col min="1540" max="1540" width="51.8984375" style="168" customWidth="1"/>
    <col min="1541" max="1541" width="8.09765625" style="168" customWidth="1"/>
    <col min="1542" max="1542" width="0.8984375" style="168" customWidth="1"/>
    <col min="1543" max="1543" width="16.3984375" style="168" bestFit="1" customWidth="1"/>
    <col min="1544" max="1544" width="0.8984375" style="168" customWidth="1"/>
    <col min="1545" max="1545" width="16.8984375" style="168" bestFit="1" customWidth="1"/>
    <col min="1546" max="1546" width="0.8984375" style="168" customWidth="1"/>
    <col min="1547" max="1547" width="16.3984375" style="168" bestFit="1" customWidth="1"/>
    <col min="1548" max="1548" width="0.8984375" style="168" customWidth="1"/>
    <col min="1549" max="1549" width="16.8984375" style="168" bestFit="1" customWidth="1"/>
    <col min="1550" max="1550" width="0.8984375" style="168" customWidth="1"/>
    <col min="1551" max="1551" width="9.09765625" style="168" customWidth="1"/>
    <col min="1552" max="1552" width="12.3984375" style="168" bestFit="1" customWidth="1"/>
    <col min="1553" max="1553" width="16.5" style="168" bestFit="1" customWidth="1"/>
    <col min="1554" max="1792" width="8.69921875" style="168"/>
    <col min="1793" max="1795" width="2.09765625" style="168" customWidth="1"/>
    <col min="1796" max="1796" width="51.8984375" style="168" customWidth="1"/>
    <col min="1797" max="1797" width="8.09765625" style="168" customWidth="1"/>
    <col min="1798" max="1798" width="0.8984375" style="168" customWidth="1"/>
    <col min="1799" max="1799" width="16.3984375" style="168" bestFit="1" customWidth="1"/>
    <col min="1800" max="1800" width="0.8984375" style="168" customWidth="1"/>
    <col min="1801" max="1801" width="16.8984375" style="168" bestFit="1" customWidth="1"/>
    <col min="1802" max="1802" width="0.8984375" style="168" customWidth="1"/>
    <col min="1803" max="1803" width="16.3984375" style="168" bestFit="1" customWidth="1"/>
    <col min="1804" max="1804" width="0.8984375" style="168" customWidth="1"/>
    <col min="1805" max="1805" width="16.8984375" style="168" bestFit="1" customWidth="1"/>
    <col min="1806" max="1806" width="0.8984375" style="168" customWidth="1"/>
    <col min="1807" max="1807" width="9.09765625" style="168" customWidth="1"/>
    <col min="1808" max="1808" width="12.3984375" style="168" bestFit="1" customWidth="1"/>
    <col min="1809" max="1809" width="16.5" style="168" bestFit="1" customWidth="1"/>
    <col min="1810" max="2048" width="8.69921875" style="168"/>
    <col min="2049" max="2051" width="2.09765625" style="168" customWidth="1"/>
    <col min="2052" max="2052" width="51.8984375" style="168" customWidth="1"/>
    <col min="2053" max="2053" width="8.09765625" style="168" customWidth="1"/>
    <col min="2054" max="2054" width="0.8984375" style="168" customWidth="1"/>
    <col min="2055" max="2055" width="16.3984375" style="168" bestFit="1" customWidth="1"/>
    <col min="2056" max="2056" width="0.8984375" style="168" customWidth="1"/>
    <col min="2057" max="2057" width="16.8984375" style="168" bestFit="1" customWidth="1"/>
    <col min="2058" max="2058" width="0.8984375" style="168" customWidth="1"/>
    <col min="2059" max="2059" width="16.3984375" style="168" bestFit="1" customWidth="1"/>
    <col min="2060" max="2060" width="0.8984375" style="168" customWidth="1"/>
    <col min="2061" max="2061" width="16.8984375" style="168" bestFit="1" customWidth="1"/>
    <col min="2062" max="2062" width="0.8984375" style="168" customWidth="1"/>
    <col min="2063" max="2063" width="9.09765625" style="168" customWidth="1"/>
    <col min="2064" max="2064" width="12.3984375" style="168" bestFit="1" customWidth="1"/>
    <col min="2065" max="2065" width="16.5" style="168" bestFit="1" customWidth="1"/>
    <col min="2066" max="2304" width="8.69921875" style="168"/>
    <col min="2305" max="2307" width="2.09765625" style="168" customWidth="1"/>
    <col min="2308" max="2308" width="51.8984375" style="168" customWidth="1"/>
    <col min="2309" max="2309" width="8.09765625" style="168" customWidth="1"/>
    <col min="2310" max="2310" width="0.8984375" style="168" customWidth="1"/>
    <col min="2311" max="2311" width="16.3984375" style="168" bestFit="1" customWidth="1"/>
    <col min="2312" max="2312" width="0.8984375" style="168" customWidth="1"/>
    <col min="2313" max="2313" width="16.8984375" style="168" bestFit="1" customWidth="1"/>
    <col min="2314" max="2314" width="0.8984375" style="168" customWidth="1"/>
    <col min="2315" max="2315" width="16.3984375" style="168" bestFit="1" customWidth="1"/>
    <col min="2316" max="2316" width="0.8984375" style="168" customWidth="1"/>
    <col min="2317" max="2317" width="16.8984375" style="168" bestFit="1" customWidth="1"/>
    <col min="2318" max="2318" width="0.8984375" style="168" customWidth="1"/>
    <col min="2319" max="2319" width="9.09765625" style="168" customWidth="1"/>
    <col min="2320" max="2320" width="12.3984375" style="168" bestFit="1" customWidth="1"/>
    <col min="2321" max="2321" width="16.5" style="168" bestFit="1" customWidth="1"/>
    <col min="2322" max="2560" width="8.69921875" style="168"/>
    <col min="2561" max="2563" width="2.09765625" style="168" customWidth="1"/>
    <col min="2564" max="2564" width="51.8984375" style="168" customWidth="1"/>
    <col min="2565" max="2565" width="8.09765625" style="168" customWidth="1"/>
    <col min="2566" max="2566" width="0.8984375" style="168" customWidth="1"/>
    <col min="2567" max="2567" width="16.3984375" style="168" bestFit="1" customWidth="1"/>
    <col min="2568" max="2568" width="0.8984375" style="168" customWidth="1"/>
    <col min="2569" max="2569" width="16.8984375" style="168" bestFit="1" customWidth="1"/>
    <col min="2570" max="2570" width="0.8984375" style="168" customWidth="1"/>
    <col min="2571" max="2571" width="16.3984375" style="168" bestFit="1" customWidth="1"/>
    <col min="2572" max="2572" width="0.8984375" style="168" customWidth="1"/>
    <col min="2573" max="2573" width="16.8984375" style="168" bestFit="1" customWidth="1"/>
    <col min="2574" max="2574" width="0.8984375" style="168" customWidth="1"/>
    <col min="2575" max="2575" width="9.09765625" style="168" customWidth="1"/>
    <col min="2576" max="2576" width="12.3984375" style="168" bestFit="1" customWidth="1"/>
    <col min="2577" max="2577" width="16.5" style="168" bestFit="1" customWidth="1"/>
    <col min="2578" max="2816" width="8.69921875" style="168"/>
    <col min="2817" max="2819" width="2.09765625" style="168" customWidth="1"/>
    <col min="2820" max="2820" width="51.8984375" style="168" customWidth="1"/>
    <col min="2821" max="2821" width="8.09765625" style="168" customWidth="1"/>
    <col min="2822" max="2822" width="0.8984375" style="168" customWidth="1"/>
    <col min="2823" max="2823" width="16.3984375" style="168" bestFit="1" customWidth="1"/>
    <col min="2824" max="2824" width="0.8984375" style="168" customWidth="1"/>
    <col min="2825" max="2825" width="16.8984375" style="168" bestFit="1" customWidth="1"/>
    <col min="2826" max="2826" width="0.8984375" style="168" customWidth="1"/>
    <col min="2827" max="2827" width="16.3984375" style="168" bestFit="1" customWidth="1"/>
    <col min="2828" max="2828" width="0.8984375" style="168" customWidth="1"/>
    <col min="2829" max="2829" width="16.8984375" style="168" bestFit="1" customWidth="1"/>
    <col min="2830" max="2830" width="0.8984375" style="168" customWidth="1"/>
    <col min="2831" max="2831" width="9.09765625" style="168" customWidth="1"/>
    <col min="2832" max="2832" width="12.3984375" style="168" bestFit="1" customWidth="1"/>
    <col min="2833" max="2833" width="16.5" style="168" bestFit="1" customWidth="1"/>
    <col min="2834" max="3072" width="8.69921875" style="168"/>
    <col min="3073" max="3075" width="2.09765625" style="168" customWidth="1"/>
    <col min="3076" max="3076" width="51.8984375" style="168" customWidth="1"/>
    <col min="3077" max="3077" width="8.09765625" style="168" customWidth="1"/>
    <col min="3078" max="3078" width="0.8984375" style="168" customWidth="1"/>
    <col min="3079" max="3079" width="16.3984375" style="168" bestFit="1" customWidth="1"/>
    <col min="3080" max="3080" width="0.8984375" style="168" customWidth="1"/>
    <col min="3081" max="3081" width="16.8984375" style="168" bestFit="1" customWidth="1"/>
    <col min="3082" max="3082" width="0.8984375" style="168" customWidth="1"/>
    <col min="3083" max="3083" width="16.3984375" style="168" bestFit="1" customWidth="1"/>
    <col min="3084" max="3084" width="0.8984375" style="168" customWidth="1"/>
    <col min="3085" max="3085" width="16.8984375" style="168" bestFit="1" customWidth="1"/>
    <col min="3086" max="3086" width="0.8984375" style="168" customWidth="1"/>
    <col min="3087" max="3087" width="9.09765625" style="168" customWidth="1"/>
    <col min="3088" max="3088" width="12.3984375" style="168" bestFit="1" customWidth="1"/>
    <col min="3089" max="3089" width="16.5" style="168" bestFit="1" customWidth="1"/>
    <col min="3090" max="3328" width="8.69921875" style="168"/>
    <col min="3329" max="3331" width="2.09765625" style="168" customWidth="1"/>
    <col min="3332" max="3332" width="51.8984375" style="168" customWidth="1"/>
    <col min="3333" max="3333" width="8.09765625" style="168" customWidth="1"/>
    <col min="3334" max="3334" width="0.8984375" style="168" customWidth="1"/>
    <col min="3335" max="3335" width="16.3984375" style="168" bestFit="1" customWidth="1"/>
    <col min="3336" max="3336" width="0.8984375" style="168" customWidth="1"/>
    <col min="3337" max="3337" width="16.8984375" style="168" bestFit="1" customWidth="1"/>
    <col min="3338" max="3338" width="0.8984375" style="168" customWidth="1"/>
    <col min="3339" max="3339" width="16.3984375" style="168" bestFit="1" customWidth="1"/>
    <col min="3340" max="3340" width="0.8984375" style="168" customWidth="1"/>
    <col min="3341" max="3341" width="16.8984375" style="168" bestFit="1" customWidth="1"/>
    <col min="3342" max="3342" width="0.8984375" style="168" customWidth="1"/>
    <col min="3343" max="3343" width="9.09765625" style="168" customWidth="1"/>
    <col min="3344" max="3344" width="12.3984375" style="168" bestFit="1" customWidth="1"/>
    <col min="3345" max="3345" width="16.5" style="168" bestFit="1" customWidth="1"/>
    <col min="3346" max="3584" width="8.69921875" style="168"/>
    <col min="3585" max="3587" width="2.09765625" style="168" customWidth="1"/>
    <col min="3588" max="3588" width="51.8984375" style="168" customWidth="1"/>
    <col min="3589" max="3589" width="8.09765625" style="168" customWidth="1"/>
    <col min="3590" max="3590" width="0.8984375" style="168" customWidth="1"/>
    <col min="3591" max="3591" width="16.3984375" style="168" bestFit="1" customWidth="1"/>
    <col min="3592" max="3592" width="0.8984375" style="168" customWidth="1"/>
    <col min="3593" max="3593" width="16.8984375" style="168" bestFit="1" customWidth="1"/>
    <col min="3594" max="3594" width="0.8984375" style="168" customWidth="1"/>
    <col min="3595" max="3595" width="16.3984375" style="168" bestFit="1" customWidth="1"/>
    <col min="3596" max="3596" width="0.8984375" style="168" customWidth="1"/>
    <col min="3597" max="3597" width="16.8984375" style="168" bestFit="1" customWidth="1"/>
    <col min="3598" max="3598" width="0.8984375" style="168" customWidth="1"/>
    <col min="3599" max="3599" width="9.09765625" style="168" customWidth="1"/>
    <col min="3600" max="3600" width="12.3984375" style="168" bestFit="1" customWidth="1"/>
    <col min="3601" max="3601" width="16.5" style="168" bestFit="1" customWidth="1"/>
    <col min="3602" max="3840" width="8.69921875" style="168"/>
    <col min="3841" max="3843" width="2.09765625" style="168" customWidth="1"/>
    <col min="3844" max="3844" width="51.8984375" style="168" customWidth="1"/>
    <col min="3845" max="3845" width="8.09765625" style="168" customWidth="1"/>
    <col min="3846" max="3846" width="0.8984375" style="168" customWidth="1"/>
    <col min="3847" max="3847" width="16.3984375" style="168" bestFit="1" customWidth="1"/>
    <col min="3848" max="3848" width="0.8984375" style="168" customWidth="1"/>
    <col min="3849" max="3849" width="16.8984375" style="168" bestFit="1" customWidth="1"/>
    <col min="3850" max="3850" width="0.8984375" style="168" customWidth="1"/>
    <col min="3851" max="3851" width="16.3984375" style="168" bestFit="1" customWidth="1"/>
    <col min="3852" max="3852" width="0.8984375" style="168" customWidth="1"/>
    <col min="3853" max="3853" width="16.8984375" style="168" bestFit="1" customWidth="1"/>
    <col min="3854" max="3854" width="0.8984375" style="168" customWidth="1"/>
    <col min="3855" max="3855" width="9.09765625" style="168" customWidth="1"/>
    <col min="3856" max="3856" width="12.3984375" style="168" bestFit="1" customWidth="1"/>
    <col min="3857" max="3857" width="16.5" style="168" bestFit="1" customWidth="1"/>
    <col min="3858" max="4096" width="8.69921875" style="168"/>
    <col min="4097" max="4099" width="2.09765625" style="168" customWidth="1"/>
    <col min="4100" max="4100" width="51.8984375" style="168" customWidth="1"/>
    <col min="4101" max="4101" width="8.09765625" style="168" customWidth="1"/>
    <col min="4102" max="4102" width="0.8984375" style="168" customWidth="1"/>
    <col min="4103" max="4103" width="16.3984375" style="168" bestFit="1" customWidth="1"/>
    <col min="4104" max="4104" width="0.8984375" style="168" customWidth="1"/>
    <col min="4105" max="4105" width="16.8984375" style="168" bestFit="1" customWidth="1"/>
    <col min="4106" max="4106" width="0.8984375" style="168" customWidth="1"/>
    <col min="4107" max="4107" width="16.3984375" style="168" bestFit="1" customWidth="1"/>
    <col min="4108" max="4108" width="0.8984375" style="168" customWidth="1"/>
    <col min="4109" max="4109" width="16.8984375" style="168" bestFit="1" customWidth="1"/>
    <col min="4110" max="4110" width="0.8984375" style="168" customWidth="1"/>
    <col min="4111" max="4111" width="9.09765625" style="168" customWidth="1"/>
    <col min="4112" max="4112" width="12.3984375" style="168" bestFit="1" customWidth="1"/>
    <col min="4113" max="4113" width="16.5" style="168" bestFit="1" customWidth="1"/>
    <col min="4114" max="4352" width="8.69921875" style="168"/>
    <col min="4353" max="4355" width="2.09765625" style="168" customWidth="1"/>
    <col min="4356" max="4356" width="51.8984375" style="168" customWidth="1"/>
    <col min="4357" max="4357" width="8.09765625" style="168" customWidth="1"/>
    <col min="4358" max="4358" width="0.8984375" style="168" customWidth="1"/>
    <col min="4359" max="4359" width="16.3984375" style="168" bestFit="1" customWidth="1"/>
    <col min="4360" max="4360" width="0.8984375" style="168" customWidth="1"/>
    <col min="4361" max="4361" width="16.8984375" style="168" bestFit="1" customWidth="1"/>
    <col min="4362" max="4362" width="0.8984375" style="168" customWidth="1"/>
    <col min="4363" max="4363" width="16.3984375" style="168" bestFit="1" customWidth="1"/>
    <col min="4364" max="4364" width="0.8984375" style="168" customWidth="1"/>
    <col min="4365" max="4365" width="16.8984375" style="168" bestFit="1" customWidth="1"/>
    <col min="4366" max="4366" width="0.8984375" style="168" customWidth="1"/>
    <col min="4367" max="4367" width="9.09765625" style="168" customWidth="1"/>
    <col min="4368" max="4368" width="12.3984375" style="168" bestFit="1" customWidth="1"/>
    <col min="4369" max="4369" width="16.5" style="168" bestFit="1" customWidth="1"/>
    <col min="4370" max="4608" width="8.69921875" style="168"/>
    <col min="4609" max="4611" width="2.09765625" style="168" customWidth="1"/>
    <col min="4612" max="4612" width="51.8984375" style="168" customWidth="1"/>
    <col min="4613" max="4613" width="8.09765625" style="168" customWidth="1"/>
    <col min="4614" max="4614" width="0.8984375" style="168" customWidth="1"/>
    <col min="4615" max="4615" width="16.3984375" style="168" bestFit="1" customWidth="1"/>
    <col min="4616" max="4616" width="0.8984375" style="168" customWidth="1"/>
    <col min="4617" max="4617" width="16.8984375" style="168" bestFit="1" customWidth="1"/>
    <col min="4618" max="4618" width="0.8984375" style="168" customWidth="1"/>
    <col min="4619" max="4619" width="16.3984375" style="168" bestFit="1" customWidth="1"/>
    <col min="4620" max="4620" width="0.8984375" style="168" customWidth="1"/>
    <col min="4621" max="4621" width="16.8984375" style="168" bestFit="1" customWidth="1"/>
    <col min="4622" max="4622" width="0.8984375" style="168" customWidth="1"/>
    <col min="4623" max="4623" width="9.09765625" style="168" customWidth="1"/>
    <col min="4624" max="4624" width="12.3984375" style="168" bestFit="1" customWidth="1"/>
    <col min="4625" max="4625" width="16.5" style="168" bestFit="1" customWidth="1"/>
    <col min="4626" max="4864" width="8.69921875" style="168"/>
    <col min="4865" max="4867" width="2.09765625" style="168" customWidth="1"/>
    <col min="4868" max="4868" width="51.8984375" style="168" customWidth="1"/>
    <col min="4869" max="4869" width="8.09765625" style="168" customWidth="1"/>
    <col min="4870" max="4870" width="0.8984375" style="168" customWidth="1"/>
    <col min="4871" max="4871" width="16.3984375" style="168" bestFit="1" customWidth="1"/>
    <col min="4872" max="4872" width="0.8984375" style="168" customWidth="1"/>
    <col min="4873" max="4873" width="16.8984375" style="168" bestFit="1" customWidth="1"/>
    <col min="4874" max="4874" width="0.8984375" style="168" customWidth="1"/>
    <col min="4875" max="4875" width="16.3984375" style="168" bestFit="1" customWidth="1"/>
    <col min="4876" max="4876" width="0.8984375" style="168" customWidth="1"/>
    <col min="4877" max="4877" width="16.8984375" style="168" bestFit="1" customWidth="1"/>
    <col min="4878" max="4878" width="0.8984375" style="168" customWidth="1"/>
    <col min="4879" max="4879" width="9.09765625" style="168" customWidth="1"/>
    <col min="4880" max="4880" width="12.3984375" style="168" bestFit="1" customWidth="1"/>
    <col min="4881" max="4881" width="16.5" style="168" bestFit="1" customWidth="1"/>
    <col min="4882" max="5120" width="8.69921875" style="168"/>
    <col min="5121" max="5123" width="2.09765625" style="168" customWidth="1"/>
    <col min="5124" max="5124" width="51.8984375" style="168" customWidth="1"/>
    <col min="5125" max="5125" width="8.09765625" style="168" customWidth="1"/>
    <col min="5126" max="5126" width="0.8984375" style="168" customWidth="1"/>
    <col min="5127" max="5127" width="16.3984375" style="168" bestFit="1" customWidth="1"/>
    <col min="5128" max="5128" width="0.8984375" style="168" customWidth="1"/>
    <col min="5129" max="5129" width="16.8984375" style="168" bestFit="1" customWidth="1"/>
    <col min="5130" max="5130" width="0.8984375" style="168" customWidth="1"/>
    <col min="5131" max="5131" width="16.3984375" style="168" bestFit="1" customWidth="1"/>
    <col min="5132" max="5132" width="0.8984375" style="168" customWidth="1"/>
    <col min="5133" max="5133" width="16.8984375" style="168" bestFit="1" customWidth="1"/>
    <col min="5134" max="5134" width="0.8984375" style="168" customWidth="1"/>
    <col min="5135" max="5135" width="9.09765625" style="168" customWidth="1"/>
    <col min="5136" max="5136" width="12.3984375" style="168" bestFit="1" customWidth="1"/>
    <col min="5137" max="5137" width="16.5" style="168" bestFit="1" customWidth="1"/>
    <col min="5138" max="5376" width="8.69921875" style="168"/>
    <col min="5377" max="5379" width="2.09765625" style="168" customWidth="1"/>
    <col min="5380" max="5380" width="51.8984375" style="168" customWidth="1"/>
    <col min="5381" max="5381" width="8.09765625" style="168" customWidth="1"/>
    <col min="5382" max="5382" width="0.8984375" style="168" customWidth="1"/>
    <col min="5383" max="5383" width="16.3984375" style="168" bestFit="1" customWidth="1"/>
    <col min="5384" max="5384" width="0.8984375" style="168" customWidth="1"/>
    <col min="5385" max="5385" width="16.8984375" style="168" bestFit="1" customWidth="1"/>
    <col min="5386" max="5386" width="0.8984375" style="168" customWidth="1"/>
    <col min="5387" max="5387" width="16.3984375" style="168" bestFit="1" customWidth="1"/>
    <col min="5388" max="5388" width="0.8984375" style="168" customWidth="1"/>
    <col min="5389" max="5389" width="16.8984375" style="168" bestFit="1" customWidth="1"/>
    <col min="5390" max="5390" width="0.8984375" style="168" customWidth="1"/>
    <col min="5391" max="5391" width="9.09765625" style="168" customWidth="1"/>
    <col min="5392" max="5392" width="12.3984375" style="168" bestFit="1" customWidth="1"/>
    <col min="5393" max="5393" width="16.5" style="168" bestFit="1" customWidth="1"/>
    <col min="5394" max="5632" width="8.69921875" style="168"/>
    <col min="5633" max="5635" width="2.09765625" style="168" customWidth="1"/>
    <col min="5636" max="5636" width="51.8984375" style="168" customWidth="1"/>
    <col min="5637" max="5637" width="8.09765625" style="168" customWidth="1"/>
    <col min="5638" max="5638" width="0.8984375" style="168" customWidth="1"/>
    <col min="5639" max="5639" width="16.3984375" style="168" bestFit="1" customWidth="1"/>
    <col min="5640" max="5640" width="0.8984375" style="168" customWidth="1"/>
    <col min="5641" max="5641" width="16.8984375" style="168" bestFit="1" customWidth="1"/>
    <col min="5642" max="5642" width="0.8984375" style="168" customWidth="1"/>
    <col min="5643" max="5643" width="16.3984375" style="168" bestFit="1" customWidth="1"/>
    <col min="5644" max="5644" width="0.8984375" style="168" customWidth="1"/>
    <col min="5645" max="5645" width="16.8984375" style="168" bestFit="1" customWidth="1"/>
    <col min="5646" max="5646" width="0.8984375" style="168" customWidth="1"/>
    <col min="5647" max="5647" width="9.09765625" style="168" customWidth="1"/>
    <col min="5648" max="5648" width="12.3984375" style="168" bestFit="1" customWidth="1"/>
    <col min="5649" max="5649" width="16.5" style="168" bestFit="1" customWidth="1"/>
    <col min="5650" max="5888" width="8.69921875" style="168"/>
    <col min="5889" max="5891" width="2.09765625" style="168" customWidth="1"/>
    <col min="5892" max="5892" width="51.8984375" style="168" customWidth="1"/>
    <col min="5893" max="5893" width="8.09765625" style="168" customWidth="1"/>
    <col min="5894" max="5894" width="0.8984375" style="168" customWidth="1"/>
    <col min="5895" max="5895" width="16.3984375" style="168" bestFit="1" customWidth="1"/>
    <col min="5896" max="5896" width="0.8984375" style="168" customWidth="1"/>
    <col min="5897" max="5897" width="16.8984375" style="168" bestFit="1" customWidth="1"/>
    <col min="5898" max="5898" width="0.8984375" style="168" customWidth="1"/>
    <col min="5899" max="5899" width="16.3984375" style="168" bestFit="1" customWidth="1"/>
    <col min="5900" max="5900" width="0.8984375" style="168" customWidth="1"/>
    <col min="5901" max="5901" width="16.8984375" style="168" bestFit="1" customWidth="1"/>
    <col min="5902" max="5902" width="0.8984375" style="168" customWidth="1"/>
    <col min="5903" max="5903" width="9.09765625" style="168" customWidth="1"/>
    <col min="5904" max="5904" width="12.3984375" style="168" bestFit="1" customWidth="1"/>
    <col min="5905" max="5905" width="16.5" style="168" bestFit="1" customWidth="1"/>
    <col min="5906" max="6144" width="8.69921875" style="168"/>
    <col min="6145" max="6147" width="2.09765625" style="168" customWidth="1"/>
    <col min="6148" max="6148" width="51.8984375" style="168" customWidth="1"/>
    <col min="6149" max="6149" width="8.09765625" style="168" customWidth="1"/>
    <col min="6150" max="6150" width="0.8984375" style="168" customWidth="1"/>
    <col min="6151" max="6151" width="16.3984375" style="168" bestFit="1" customWidth="1"/>
    <col min="6152" max="6152" width="0.8984375" style="168" customWidth="1"/>
    <col min="6153" max="6153" width="16.8984375" style="168" bestFit="1" customWidth="1"/>
    <col min="6154" max="6154" width="0.8984375" style="168" customWidth="1"/>
    <col min="6155" max="6155" width="16.3984375" style="168" bestFit="1" customWidth="1"/>
    <col min="6156" max="6156" width="0.8984375" style="168" customWidth="1"/>
    <col min="6157" max="6157" width="16.8984375" style="168" bestFit="1" customWidth="1"/>
    <col min="6158" max="6158" width="0.8984375" style="168" customWidth="1"/>
    <col min="6159" max="6159" width="9.09765625" style="168" customWidth="1"/>
    <col min="6160" max="6160" width="12.3984375" style="168" bestFit="1" customWidth="1"/>
    <col min="6161" max="6161" width="16.5" style="168" bestFit="1" customWidth="1"/>
    <col min="6162" max="6400" width="8.69921875" style="168"/>
    <col min="6401" max="6403" width="2.09765625" style="168" customWidth="1"/>
    <col min="6404" max="6404" width="51.8984375" style="168" customWidth="1"/>
    <col min="6405" max="6405" width="8.09765625" style="168" customWidth="1"/>
    <col min="6406" max="6406" width="0.8984375" style="168" customWidth="1"/>
    <col min="6407" max="6407" width="16.3984375" style="168" bestFit="1" customWidth="1"/>
    <col min="6408" max="6408" width="0.8984375" style="168" customWidth="1"/>
    <col min="6409" max="6409" width="16.8984375" style="168" bestFit="1" customWidth="1"/>
    <col min="6410" max="6410" width="0.8984375" style="168" customWidth="1"/>
    <col min="6411" max="6411" width="16.3984375" style="168" bestFit="1" customWidth="1"/>
    <col min="6412" max="6412" width="0.8984375" style="168" customWidth="1"/>
    <col min="6413" max="6413" width="16.8984375" style="168" bestFit="1" customWidth="1"/>
    <col min="6414" max="6414" width="0.8984375" style="168" customWidth="1"/>
    <col min="6415" max="6415" width="9.09765625" style="168" customWidth="1"/>
    <col min="6416" max="6416" width="12.3984375" style="168" bestFit="1" customWidth="1"/>
    <col min="6417" max="6417" width="16.5" style="168" bestFit="1" customWidth="1"/>
    <col min="6418" max="6656" width="8.69921875" style="168"/>
    <col min="6657" max="6659" width="2.09765625" style="168" customWidth="1"/>
    <col min="6660" max="6660" width="51.8984375" style="168" customWidth="1"/>
    <col min="6661" max="6661" width="8.09765625" style="168" customWidth="1"/>
    <col min="6662" max="6662" width="0.8984375" style="168" customWidth="1"/>
    <col min="6663" max="6663" width="16.3984375" style="168" bestFit="1" customWidth="1"/>
    <col min="6664" max="6664" width="0.8984375" style="168" customWidth="1"/>
    <col min="6665" max="6665" width="16.8984375" style="168" bestFit="1" customWidth="1"/>
    <col min="6666" max="6666" width="0.8984375" style="168" customWidth="1"/>
    <col min="6667" max="6667" width="16.3984375" style="168" bestFit="1" customWidth="1"/>
    <col min="6668" max="6668" width="0.8984375" style="168" customWidth="1"/>
    <col min="6669" max="6669" width="16.8984375" style="168" bestFit="1" customWidth="1"/>
    <col min="6670" max="6670" width="0.8984375" style="168" customWidth="1"/>
    <col min="6671" max="6671" width="9.09765625" style="168" customWidth="1"/>
    <col min="6672" max="6672" width="12.3984375" style="168" bestFit="1" customWidth="1"/>
    <col min="6673" max="6673" width="16.5" style="168" bestFit="1" customWidth="1"/>
    <col min="6674" max="6912" width="8.69921875" style="168"/>
    <col min="6913" max="6915" width="2.09765625" style="168" customWidth="1"/>
    <col min="6916" max="6916" width="51.8984375" style="168" customWidth="1"/>
    <col min="6917" max="6917" width="8.09765625" style="168" customWidth="1"/>
    <col min="6918" max="6918" width="0.8984375" style="168" customWidth="1"/>
    <col min="6919" max="6919" width="16.3984375" style="168" bestFit="1" customWidth="1"/>
    <col min="6920" max="6920" width="0.8984375" style="168" customWidth="1"/>
    <col min="6921" max="6921" width="16.8984375" style="168" bestFit="1" customWidth="1"/>
    <col min="6922" max="6922" width="0.8984375" style="168" customWidth="1"/>
    <col min="6923" max="6923" width="16.3984375" style="168" bestFit="1" customWidth="1"/>
    <col min="6924" max="6924" width="0.8984375" style="168" customWidth="1"/>
    <col min="6925" max="6925" width="16.8984375" style="168" bestFit="1" customWidth="1"/>
    <col min="6926" max="6926" width="0.8984375" style="168" customWidth="1"/>
    <col min="6927" max="6927" width="9.09765625" style="168" customWidth="1"/>
    <col min="6928" max="6928" width="12.3984375" style="168" bestFit="1" customWidth="1"/>
    <col min="6929" max="6929" width="16.5" style="168" bestFit="1" customWidth="1"/>
    <col min="6930" max="7168" width="8.69921875" style="168"/>
    <col min="7169" max="7171" width="2.09765625" style="168" customWidth="1"/>
    <col min="7172" max="7172" width="51.8984375" style="168" customWidth="1"/>
    <col min="7173" max="7173" width="8.09765625" style="168" customWidth="1"/>
    <col min="7174" max="7174" width="0.8984375" style="168" customWidth="1"/>
    <col min="7175" max="7175" width="16.3984375" style="168" bestFit="1" customWidth="1"/>
    <col min="7176" max="7176" width="0.8984375" style="168" customWidth="1"/>
    <col min="7177" max="7177" width="16.8984375" style="168" bestFit="1" customWidth="1"/>
    <col min="7178" max="7178" width="0.8984375" style="168" customWidth="1"/>
    <col min="7179" max="7179" width="16.3984375" style="168" bestFit="1" customWidth="1"/>
    <col min="7180" max="7180" width="0.8984375" style="168" customWidth="1"/>
    <col min="7181" max="7181" width="16.8984375" style="168" bestFit="1" customWidth="1"/>
    <col min="7182" max="7182" width="0.8984375" style="168" customWidth="1"/>
    <col min="7183" max="7183" width="9.09765625" style="168" customWidth="1"/>
    <col min="7184" max="7184" width="12.3984375" style="168" bestFit="1" customWidth="1"/>
    <col min="7185" max="7185" width="16.5" style="168" bestFit="1" customWidth="1"/>
    <col min="7186" max="7424" width="8.69921875" style="168"/>
    <col min="7425" max="7427" width="2.09765625" style="168" customWidth="1"/>
    <col min="7428" max="7428" width="51.8984375" style="168" customWidth="1"/>
    <col min="7429" max="7429" width="8.09765625" style="168" customWidth="1"/>
    <col min="7430" max="7430" width="0.8984375" style="168" customWidth="1"/>
    <col min="7431" max="7431" width="16.3984375" style="168" bestFit="1" customWidth="1"/>
    <col min="7432" max="7432" width="0.8984375" style="168" customWidth="1"/>
    <col min="7433" max="7433" width="16.8984375" style="168" bestFit="1" customWidth="1"/>
    <col min="7434" max="7434" width="0.8984375" style="168" customWidth="1"/>
    <col min="7435" max="7435" width="16.3984375" style="168" bestFit="1" customWidth="1"/>
    <col min="7436" max="7436" width="0.8984375" style="168" customWidth="1"/>
    <col min="7437" max="7437" width="16.8984375" style="168" bestFit="1" customWidth="1"/>
    <col min="7438" max="7438" width="0.8984375" style="168" customWidth="1"/>
    <col min="7439" max="7439" width="9.09765625" style="168" customWidth="1"/>
    <col min="7440" max="7440" width="12.3984375" style="168" bestFit="1" customWidth="1"/>
    <col min="7441" max="7441" width="16.5" style="168" bestFit="1" customWidth="1"/>
    <col min="7442" max="7680" width="8.69921875" style="168"/>
    <col min="7681" max="7683" width="2.09765625" style="168" customWidth="1"/>
    <col min="7684" max="7684" width="51.8984375" style="168" customWidth="1"/>
    <col min="7685" max="7685" width="8.09765625" style="168" customWidth="1"/>
    <col min="7686" max="7686" width="0.8984375" style="168" customWidth="1"/>
    <col min="7687" max="7687" width="16.3984375" style="168" bestFit="1" customWidth="1"/>
    <col min="7688" max="7688" width="0.8984375" style="168" customWidth="1"/>
    <col min="7689" max="7689" width="16.8984375" style="168" bestFit="1" customWidth="1"/>
    <col min="7690" max="7690" width="0.8984375" style="168" customWidth="1"/>
    <col min="7691" max="7691" width="16.3984375" style="168" bestFit="1" customWidth="1"/>
    <col min="7692" max="7692" width="0.8984375" style="168" customWidth="1"/>
    <col min="7693" max="7693" width="16.8984375" style="168" bestFit="1" customWidth="1"/>
    <col min="7694" max="7694" width="0.8984375" style="168" customWidth="1"/>
    <col min="7695" max="7695" width="9.09765625" style="168" customWidth="1"/>
    <col min="7696" max="7696" width="12.3984375" style="168" bestFit="1" customWidth="1"/>
    <col min="7697" max="7697" width="16.5" style="168" bestFit="1" customWidth="1"/>
    <col min="7698" max="7936" width="8.69921875" style="168"/>
    <col min="7937" max="7939" width="2.09765625" style="168" customWidth="1"/>
    <col min="7940" max="7940" width="51.8984375" style="168" customWidth="1"/>
    <col min="7941" max="7941" width="8.09765625" style="168" customWidth="1"/>
    <col min="7942" max="7942" width="0.8984375" style="168" customWidth="1"/>
    <col min="7943" max="7943" width="16.3984375" style="168" bestFit="1" customWidth="1"/>
    <col min="7944" max="7944" width="0.8984375" style="168" customWidth="1"/>
    <col min="7945" max="7945" width="16.8984375" style="168" bestFit="1" customWidth="1"/>
    <col min="7946" max="7946" width="0.8984375" style="168" customWidth="1"/>
    <col min="7947" max="7947" width="16.3984375" style="168" bestFit="1" customWidth="1"/>
    <col min="7948" max="7948" width="0.8984375" style="168" customWidth="1"/>
    <col min="7949" max="7949" width="16.8984375" style="168" bestFit="1" customWidth="1"/>
    <col min="7950" max="7950" width="0.8984375" style="168" customWidth="1"/>
    <col min="7951" max="7951" width="9.09765625" style="168" customWidth="1"/>
    <col min="7952" max="7952" width="12.3984375" style="168" bestFit="1" customWidth="1"/>
    <col min="7953" max="7953" width="16.5" style="168" bestFit="1" customWidth="1"/>
    <col min="7954" max="8192" width="8.69921875" style="168"/>
    <col min="8193" max="8195" width="2.09765625" style="168" customWidth="1"/>
    <col min="8196" max="8196" width="51.8984375" style="168" customWidth="1"/>
    <col min="8197" max="8197" width="8.09765625" style="168" customWidth="1"/>
    <col min="8198" max="8198" width="0.8984375" style="168" customWidth="1"/>
    <col min="8199" max="8199" width="16.3984375" style="168" bestFit="1" customWidth="1"/>
    <col min="8200" max="8200" width="0.8984375" style="168" customWidth="1"/>
    <col min="8201" max="8201" width="16.8984375" style="168" bestFit="1" customWidth="1"/>
    <col min="8202" max="8202" width="0.8984375" style="168" customWidth="1"/>
    <col min="8203" max="8203" width="16.3984375" style="168" bestFit="1" customWidth="1"/>
    <col min="8204" max="8204" width="0.8984375" style="168" customWidth="1"/>
    <col min="8205" max="8205" width="16.8984375" style="168" bestFit="1" customWidth="1"/>
    <col min="8206" max="8206" width="0.8984375" style="168" customWidth="1"/>
    <col min="8207" max="8207" width="9.09765625" style="168" customWidth="1"/>
    <col min="8208" max="8208" width="12.3984375" style="168" bestFit="1" customWidth="1"/>
    <col min="8209" max="8209" width="16.5" style="168" bestFit="1" customWidth="1"/>
    <col min="8210" max="8448" width="8.69921875" style="168"/>
    <col min="8449" max="8451" width="2.09765625" style="168" customWidth="1"/>
    <col min="8452" max="8452" width="51.8984375" style="168" customWidth="1"/>
    <col min="8453" max="8453" width="8.09765625" style="168" customWidth="1"/>
    <col min="8454" max="8454" width="0.8984375" style="168" customWidth="1"/>
    <col min="8455" max="8455" width="16.3984375" style="168" bestFit="1" customWidth="1"/>
    <col min="8456" max="8456" width="0.8984375" style="168" customWidth="1"/>
    <col min="8457" max="8457" width="16.8984375" style="168" bestFit="1" customWidth="1"/>
    <col min="8458" max="8458" width="0.8984375" style="168" customWidth="1"/>
    <col min="8459" max="8459" width="16.3984375" style="168" bestFit="1" customWidth="1"/>
    <col min="8460" max="8460" width="0.8984375" style="168" customWidth="1"/>
    <col min="8461" max="8461" width="16.8984375" style="168" bestFit="1" customWidth="1"/>
    <col min="8462" max="8462" width="0.8984375" style="168" customWidth="1"/>
    <col min="8463" max="8463" width="9.09765625" style="168" customWidth="1"/>
    <col min="8464" max="8464" width="12.3984375" style="168" bestFit="1" customWidth="1"/>
    <col min="8465" max="8465" width="16.5" style="168" bestFit="1" customWidth="1"/>
    <col min="8466" max="8704" width="8.69921875" style="168"/>
    <col min="8705" max="8707" width="2.09765625" style="168" customWidth="1"/>
    <col min="8708" max="8708" width="51.8984375" style="168" customWidth="1"/>
    <col min="8709" max="8709" width="8.09765625" style="168" customWidth="1"/>
    <col min="8710" max="8710" width="0.8984375" style="168" customWidth="1"/>
    <col min="8711" max="8711" width="16.3984375" style="168" bestFit="1" customWidth="1"/>
    <col min="8712" max="8712" width="0.8984375" style="168" customWidth="1"/>
    <col min="8713" max="8713" width="16.8984375" style="168" bestFit="1" customWidth="1"/>
    <col min="8714" max="8714" width="0.8984375" style="168" customWidth="1"/>
    <col min="8715" max="8715" width="16.3984375" style="168" bestFit="1" customWidth="1"/>
    <col min="8716" max="8716" width="0.8984375" style="168" customWidth="1"/>
    <col min="8717" max="8717" width="16.8984375" style="168" bestFit="1" customWidth="1"/>
    <col min="8718" max="8718" width="0.8984375" style="168" customWidth="1"/>
    <col min="8719" max="8719" width="9.09765625" style="168" customWidth="1"/>
    <col min="8720" max="8720" width="12.3984375" style="168" bestFit="1" customWidth="1"/>
    <col min="8721" max="8721" width="16.5" style="168" bestFit="1" customWidth="1"/>
    <col min="8722" max="8960" width="8.69921875" style="168"/>
    <col min="8961" max="8963" width="2.09765625" style="168" customWidth="1"/>
    <col min="8964" max="8964" width="51.8984375" style="168" customWidth="1"/>
    <col min="8965" max="8965" width="8.09765625" style="168" customWidth="1"/>
    <col min="8966" max="8966" width="0.8984375" style="168" customWidth="1"/>
    <col min="8967" max="8967" width="16.3984375" style="168" bestFit="1" customWidth="1"/>
    <col min="8968" max="8968" width="0.8984375" style="168" customWidth="1"/>
    <col min="8969" max="8969" width="16.8984375" style="168" bestFit="1" customWidth="1"/>
    <col min="8970" max="8970" width="0.8984375" style="168" customWidth="1"/>
    <col min="8971" max="8971" width="16.3984375" style="168" bestFit="1" customWidth="1"/>
    <col min="8972" max="8972" width="0.8984375" style="168" customWidth="1"/>
    <col min="8973" max="8973" width="16.8984375" style="168" bestFit="1" customWidth="1"/>
    <col min="8974" max="8974" width="0.8984375" style="168" customWidth="1"/>
    <col min="8975" max="8975" width="9.09765625" style="168" customWidth="1"/>
    <col min="8976" max="8976" width="12.3984375" style="168" bestFit="1" customWidth="1"/>
    <col min="8977" max="8977" width="16.5" style="168" bestFit="1" customWidth="1"/>
    <col min="8978" max="9216" width="8.69921875" style="168"/>
    <col min="9217" max="9219" width="2.09765625" style="168" customWidth="1"/>
    <col min="9220" max="9220" width="51.8984375" style="168" customWidth="1"/>
    <col min="9221" max="9221" width="8.09765625" style="168" customWidth="1"/>
    <col min="9222" max="9222" width="0.8984375" style="168" customWidth="1"/>
    <col min="9223" max="9223" width="16.3984375" style="168" bestFit="1" customWidth="1"/>
    <col min="9224" max="9224" width="0.8984375" style="168" customWidth="1"/>
    <col min="9225" max="9225" width="16.8984375" style="168" bestFit="1" customWidth="1"/>
    <col min="9226" max="9226" width="0.8984375" style="168" customWidth="1"/>
    <col min="9227" max="9227" width="16.3984375" style="168" bestFit="1" customWidth="1"/>
    <col min="9228" max="9228" width="0.8984375" style="168" customWidth="1"/>
    <col min="9229" max="9229" width="16.8984375" style="168" bestFit="1" customWidth="1"/>
    <col min="9230" max="9230" width="0.8984375" style="168" customWidth="1"/>
    <col min="9231" max="9231" width="9.09765625" style="168" customWidth="1"/>
    <col min="9232" max="9232" width="12.3984375" style="168" bestFit="1" customWidth="1"/>
    <col min="9233" max="9233" width="16.5" style="168" bestFit="1" customWidth="1"/>
    <col min="9234" max="9472" width="8.69921875" style="168"/>
    <col min="9473" max="9475" width="2.09765625" style="168" customWidth="1"/>
    <col min="9476" max="9476" width="51.8984375" style="168" customWidth="1"/>
    <col min="9477" max="9477" width="8.09765625" style="168" customWidth="1"/>
    <col min="9478" max="9478" width="0.8984375" style="168" customWidth="1"/>
    <col min="9479" max="9479" width="16.3984375" style="168" bestFit="1" customWidth="1"/>
    <col min="9480" max="9480" width="0.8984375" style="168" customWidth="1"/>
    <col min="9481" max="9481" width="16.8984375" style="168" bestFit="1" customWidth="1"/>
    <col min="9482" max="9482" width="0.8984375" style="168" customWidth="1"/>
    <col min="9483" max="9483" width="16.3984375" style="168" bestFit="1" customWidth="1"/>
    <col min="9484" max="9484" width="0.8984375" style="168" customWidth="1"/>
    <col min="9485" max="9485" width="16.8984375" style="168" bestFit="1" customWidth="1"/>
    <col min="9486" max="9486" width="0.8984375" style="168" customWidth="1"/>
    <col min="9487" max="9487" width="9.09765625" style="168" customWidth="1"/>
    <col min="9488" max="9488" width="12.3984375" style="168" bestFit="1" customWidth="1"/>
    <col min="9489" max="9489" width="16.5" style="168" bestFit="1" customWidth="1"/>
    <col min="9490" max="9728" width="8.69921875" style="168"/>
    <col min="9729" max="9731" width="2.09765625" style="168" customWidth="1"/>
    <col min="9732" max="9732" width="51.8984375" style="168" customWidth="1"/>
    <col min="9733" max="9733" width="8.09765625" style="168" customWidth="1"/>
    <col min="9734" max="9734" width="0.8984375" style="168" customWidth="1"/>
    <col min="9735" max="9735" width="16.3984375" style="168" bestFit="1" customWidth="1"/>
    <col min="9736" max="9736" width="0.8984375" style="168" customWidth="1"/>
    <col min="9737" max="9737" width="16.8984375" style="168" bestFit="1" customWidth="1"/>
    <col min="9738" max="9738" width="0.8984375" style="168" customWidth="1"/>
    <col min="9739" max="9739" width="16.3984375" style="168" bestFit="1" customWidth="1"/>
    <col min="9740" max="9740" width="0.8984375" style="168" customWidth="1"/>
    <col min="9741" max="9741" width="16.8984375" style="168" bestFit="1" customWidth="1"/>
    <col min="9742" max="9742" width="0.8984375" style="168" customWidth="1"/>
    <col min="9743" max="9743" width="9.09765625" style="168" customWidth="1"/>
    <col min="9744" max="9744" width="12.3984375" style="168" bestFit="1" customWidth="1"/>
    <col min="9745" max="9745" width="16.5" style="168" bestFit="1" customWidth="1"/>
    <col min="9746" max="9984" width="8.69921875" style="168"/>
    <col min="9985" max="9987" width="2.09765625" style="168" customWidth="1"/>
    <col min="9988" max="9988" width="51.8984375" style="168" customWidth="1"/>
    <col min="9989" max="9989" width="8.09765625" style="168" customWidth="1"/>
    <col min="9990" max="9990" width="0.8984375" style="168" customWidth="1"/>
    <col min="9991" max="9991" width="16.3984375" style="168" bestFit="1" customWidth="1"/>
    <col min="9992" max="9992" width="0.8984375" style="168" customWidth="1"/>
    <col min="9993" max="9993" width="16.8984375" style="168" bestFit="1" customWidth="1"/>
    <col min="9994" max="9994" width="0.8984375" style="168" customWidth="1"/>
    <col min="9995" max="9995" width="16.3984375" style="168" bestFit="1" customWidth="1"/>
    <col min="9996" max="9996" width="0.8984375" style="168" customWidth="1"/>
    <col min="9997" max="9997" width="16.8984375" style="168" bestFit="1" customWidth="1"/>
    <col min="9998" max="9998" width="0.8984375" style="168" customWidth="1"/>
    <col min="9999" max="9999" width="9.09765625" style="168" customWidth="1"/>
    <col min="10000" max="10000" width="12.3984375" style="168" bestFit="1" customWidth="1"/>
    <col min="10001" max="10001" width="16.5" style="168" bestFit="1" customWidth="1"/>
    <col min="10002" max="10240" width="8.69921875" style="168"/>
    <col min="10241" max="10243" width="2.09765625" style="168" customWidth="1"/>
    <col min="10244" max="10244" width="51.8984375" style="168" customWidth="1"/>
    <col min="10245" max="10245" width="8.09765625" style="168" customWidth="1"/>
    <col min="10246" max="10246" width="0.8984375" style="168" customWidth="1"/>
    <col min="10247" max="10247" width="16.3984375" style="168" bestFit="1" customWidth="1"/>
    <col min="10248" max="10248" width="0.8984375" style="168" customWidth="1"/>
    <col min="10249" max="10249" width="16.8984375" style="168" bestFit="1" customWidth="1"/>
    <col min="10250" max="10250" width="0.8984375" style="168" customWidth="1"/>
    <col min="10251" max="10251" width="16.3984375" style="168" bestFit="1" customWidth="1"/>
    <col min="10252" max="10252" width="0.8984375" style="168" customWidth="1"/>
    <col min="10253" max="10253" width="16.8984375" style="168" bestFit="1" customWidth="1"/>
    <col min="10254" max="10254" width="0.8984375" style="168" customWidth="1"/>
    <col min="10255" max="10255" width="9.09765625" style="168" customWidth="1"/>
    <col min="10256" max="10256" width="12.3984375" style="168" bestFit="1" customWidth="1"/>
    <col min="10257" max="10257" width="16.5" style="168" bestFit="1" customWidth="1"/>
    <col min="10258" max="10496" width="8.69921875" style="168"/>
    <col min="10497" max="10499" width="2.09765625" style="168" customWidth="1"/>
    <col min="10500" max="10500" width="51.8984375" style="168" customWidth="1"/>
    <col min="10501" max="10501" width="8.09765625" style="168" customWidth="1"/>
    <col min="10502" max="10502" width="0.8984375" style="168" customWidth="1"/>
    <col min="10503" max="10503" width="16.3984375" style="168" bestFit="1" customWidth="1"/>
    <col min="10504" max="10504" width="0.8984375" style="168" customWidth="1"/>
    <col min="10505" max="10505" width="16.8984375" style="168" bestFit="1" customWidth="1"/>
    <col min="10506" max="10506" width="0.8984375" style="168" customWidth="1"/>
    <col min="10507" max="10507" width="16.3984375" style="168" bestFit="1" customWidth="1"/>
    <col min="10508" max="10508" width="0.8984375" style="168" customWidth="1"/>
    <col min="10509" max="10509" width="16.8984375" style="168" bestFit="1" customWidth="1"/>
    <col min="10510" max="10510" width="0.8984375" style="168" customWidth="1"/>
    <col min="10511" max="10511" width="9.09765625" style="168" customWidth="1"/>
    <col min="10512" max="10512" width="12.3984375" style="168" bestFit="1" customWidth="1"/>
    <col min="10513" max="10513" width="16.5" style="168" bestFit="1" customWidth="1"/>
    <col min="10514" max="10752" width="8.69921875" style="168"/>
    <col min="10753" max="10755" width="2.09765625" style="168" customWidth="1"/>
    <col min="10756" max="10756" width="51.8984375" style="168" customWidth="1"/>
    <col min="10757" max="10757" width="8.09765625" style="168" customWidth="1"/>
    <col min="10758" max="10758" width="0.8984375" style="168" customWidth="1"/>
    <col min="10759" max="10759" width="16.3984375" style="168" bestFit="1" customWidth="1"/>
    <col min="10760" max="10760" width="0.8984375" style="168" customWidth="1"/>
    <col min="10761" max="10761" width="16.8984375" style="168" bestFit="1" customWidth="1"/>
    <col min="10762" max="10762" width="0.8984375" style="168" customWidth="1"/>
    <col min="10763" max="10763" width="16.3984375" style="168" bestFit="1" customWidth="1"/>
    <col min="10764" max="10764" width="0.8984375" style="168" customWidth="1"/>
    <col min="10765" max="10765" width="16.8984375" style="168" bestFit="1" customWidth="1"/>
    <col min="10766" max="10766" width="0.8984375" style="168" customWidth="1"/>
    <col min="10767" max="10767" width="9.09765625" style="168" customWidth="1"/>
    <col min="10768" max="10768" width="12.3984375" style="168" bestFit="1" customWidth="1"/>
    <col min="10769" max="10769" width="16.5" style="168" bestFit="1" customWidth="1"/>
    <col min="10770" max="11008" width="8.69921875" style="168"/>
    <col min="11009" max="11011" width="2.09765625" style="168" customWidth="1"/>
    <col min="11012" max="11012" width="51.8984375" style="168" customWidth="1"/>
    <col min="11013" max="11013" width="8.09765625" style="168" customWidth="1"/>
    <col min="11014" max="11014" width="0.8984375" style="168" customWidth="1"/>
    <col min="11015" max="11015" width="16.3984375" style="168" bestFit="1" customWidth="1"/>
    <col min="11016" max="11016" width="0.8984375" style="168" customWidth="1"/>
    <col min="11017" max="11017" width="16.8984375" style="168" bestFit="1" customWidth="1"/>
    <col min="11018" max="11018" width="0.8984375" style="168" customWidth="1"/>
    <col min="11019" max="11019" width="16.3984375" style="168" bestFit="1" customWidth="1"/>
    <col min="11020" max="11020" width="0.8984375" style="168" customWidth="1"/>
    <col min="11021" max="11021" width="16.8984375" style="168" bestFit="1" customWidth="1"/>
    <col min="11022" max="11022" width="0.8984375" style="168" customWidth="1"/>
    <col min="11023" max="11023" width="9.09765625" style="168" customWidth="1"/>
    <col min="11024" max="11024" width="12.3984375" style="168" bestFit="1" customWidth="1"/>
    <col min="11025" max="11025" width="16.5" style="168" bestFit="1" customWidth="1"/>
    <col min="11026" max="11264" width="8.69921875" style="168"/>
    <col min="11265" max="11267" width="2.09765625" style="168" customWidth="1"/>
    <col min="11268" max="11268" width="51.8984375" style="168" customWidth="1"/>
    <col min="11269" max="11269" width="8.09765625" style="168" customWidth="1"/>
    <col min="11270" max="11270" width="0.8984375" style="168" customWidth="1"/>
    <col min="11271" max="11271" width="16.3984375" style="168" bestFit="1" customWidth="1"/>
    <col min="11272" max="11272" width="0.8984375" style="168" customWidth="1"/>
    <col min="11273" max="11273" width="16.8984375" style="168" bestFit="1" customWidth="1"/>
    <col min="11274" max="11274" width="0.8984375" style="168" customWidth="1"/>
    <col min="11275" max="11275" width="16.3984375" style="168" bestFit="1" customWidth="1"/>
    <col min="11276" max="11276" width="0.8984375" style="168" customWidth="1"/>
    <col min="11277" max="11277" width="16.8984375" style="168" bestFit="1" customWidth="1"/>
    <col min="11278" max="11278" width="0.8984375" style="168" customWidth="1"/>
    <col min="11279" max="11279" width="9.09765625" style="168" customWidth="1"/>
    <col min="11280" max="11280" width="12.3984375" style="168" bestFit="1" customWidth="1"/>
    <col min="11281" max="11281" width="16.5" style="168" bestFit="1" customWidth="1"/>
    <col min="11282" max="11520" width="8.69921875" style="168"/>
    <col min="11521" max="11523" width="2.09765625" style="168" customWidth="1"/>
    <col min="11524" max="11524" width="51.8984375" style="168" customWidth="1"/>
    <col min="11525" max="11525" width="8.09765625" style="168" customWidth="1"/>
    <col min="11526" max="11526" width="0.8984375" style="168" customWidth="1"/>
    <col min="11527" max="11527" width="16.3984375" style="168" bestFit="1" customWidth="1"/>
    <col min="11528" max="11528" width="0.8984375" style="168" customWidth="1"/>
    <col min="11529" max="11529" width="16.8984375" style="168" bestFit="1" customWidth="1"/>
    <col min="11530" max="11530" width="0.8984375" style="168" customWidth="1"/>
    <col min="11531" max="11531" width="16.3984375" style="168" bestFit="1" customWidth="1"/>
    <col min="11532" max="11532" width="0.8984375" style="168" customWidth="1"/>
    <col min="11533" max="11533" width="16.8984375" style="168" bestFit="1" customWidth="1"/>
    <col min="11534" max="11534" width="0.8984375" style="168" customWidth="1"/>
    <col min="11535" max="11535" width="9.09765625" style="168" customWidth="1"/>
    <col min="11536" max="11536" width="12.3984375" style="168" bestFit="1" customWidth="1"/>
    <col min="11537" max="11537" width="16.5" style="168" bestFit="1" customWidth="1"/>
    <col min="11538" max="11776" width="8.69921875" style="168"/>
    <col min="11777" max="11779" width="2.09765625" style="168" customWidth="1"/>
    <col min="11780" max="11780" width="51.8984375" style="168" customWidth="1"/>
    <col min="11781" max="11781" width="8.09765625" style="168" customWidth="1"/>
    <col min="11782" max="11782" width="0.8984375" style="168" customWidth="1"/>
    <col min="11783" max="11783" width="16.3984375" style="168" bestFit="1" customWidth="1"/>
    <col min="11784" max="11784" width="0.8984375" style="168" customWidth="1"/>
    <col min="11785" max="11785" width="16.8984375" style="168" bestFit="1" customWidth="1"/>
    <col min="11786" max="11786" width="0.8984375" style="168" customWidth="1"/>
    <col min="11787" max="11787" width="16.3984375" style="168" bestFit="1" customWidth="1"/>
    <col min="11788" max="11788" width="0.8984375" style="168" customWidth="1"/>
    <col min="11789" max="11789" width="16.8984375" style="168" bestFit="1" customWidth="1"/>
    <col min="11790" max="11790" width="0.8984375" style="168" customWidth="1"/>
    <col min="11791" max="11791" width="9.09765625" style="168" customWidth="1"/>
    <col min="11792" max="11792" width="12.3984375" style="168" bestFit="1" customWidth="1"/>
    <col min="11793" max="11793" width="16.5" style="168" bestFit="1" customWidth="1"/>
    <col min="11794" max="12032" width="8.69921875" style="168"/>
    <col min="12033" max="12035" width="2.09765625" style="168" customWidth="1"/>
    <col min="12036" max="12036" width="51.8984375" style="168" customWidth="1"/>
    <col min="12037" max="12037" width="8.09765625" style="168" customWidth="1"/>
    <col min="12038" max="12038" width="0.8984375" style="168" customWidth="1"/>
    <col min="12039" max="12039" width="16.3984375" style="168" bestFit="1" customWidth="1"/>
    <col min="12040" max="12040" width="0.8984375" style="168" customWidth="1"/>
    <col min="12041" max="12041" width="16.8984375" style="168" bestFit="1" customWidth="1"/>
    <col min="12042" max="12042" width="0.8984375" style="168" customWidth="1"/>
    <col min="12043" max="12043" width="16.3984375" style="168" bestFit="1" customWidth="1"/>
    <col min="12044" max="12044" width="0.8984375" style="168" customWidth="1"/>
    <col min="12045" max="12045" width="16.8984375" style="168" bestFit="1" customWidth="1"/>
    <col min="12046" max="12046" width="0.8984375" style="168" customWidth="1"/>
    <col min="12047" max="12047" width="9.09765625" style="168" customWidth="1"/>
    <col min="12048" max="12048" width="12.3984375" style="168" bestFit="1" customWidth="1"/>
    <col min="12049" max="12049" width="16.5" style="168" bestFit="1" customWidth="1"/>
    <col min="12050" max="12288" width="8.69921875" style="168"/>
    <col min="12289" max="12291" width="2.09765625" style="168" customWidth="1"/>
    <col min="12292" max="12292" width="51.8984375" style="168" customWidth="1"/>
    <col min="12293" max="12293" width="8.09765625" style="168" customWidth="1"/>
    <col min="12294" max="12294" width="0.8984375" style="168" customWidth="1"/>
    <col min="12295" max="12295" width="16.3984375" style="168" bestFit="1" customWidth="1"/>
    <col min="12296" max="12296" width="0.8984375" style="168" customWidth="1"/>
    <col min="12297" max="12297" width="16.8984375" style="168" bestFit="1" customWidth="1"/>
    <col min="12298" max="12298" width="0.8984375" style="168" customWidth="1"/>
    <col min="12299" max="12299" width="16.3984375" style="168" bestFit="1" customWidth="1"/>
    <col min="12300" max="12300" width="0.8984375" style="168" customWidth="1"/>
    <col min="12301" max="12301" width="16.8984375" style="168" bestFit="1" customWidth="1"/>
    <col min="12302" max="12302" width="0.8984375" style="168" customWidth="1"/>
    <col min="12303" max="12303" width="9.09765625" style="168" customWidth="1"/>
    <col min="12304" max="12304" width="12.3984375" style="168" bestFit="1" customWidth="1"/>
    <col min="12305" max="12305" width="16.5" style="168" bestFit="1" customWidth="1"/>
    <col min="12306" max="12544" width="8.69921875" style="168"/>
    <col min="12545" max="12547" width="2.09765625" style="168" customWidth="1"/>
    <col min="12548" max="12548" width="51.8984375" style="168" customWidth="1"/>
    <col min="12549" max="12549" width="8.09765625" style="168" customWidth="1"/>
    <col min="12550" max="12550" width="0.8984375" style="168" customWidth="1"/>
    <col min="12551" max="12551" width="16.3984375" style="168" bestFit="1" customWidth="1"/>
    <col min="12552" max="12552" width="0.8984375" style="168" customWidth="1"/>
    <col min="12553" max="12553" width="16.8984375" style="168" bestFit="1" customWidth="1"/>
    <col min="12554" max="12554" width="0.8984375" style="168" customWidth="1"/>
    <col min="12555" max="12555" width="16.3984375" style="168" bestFit="1" customWidth="1"/>
    <col min="12556" max="12556" width="0.8984375" style="168" customWidth="1"/>
    <col min="12557" max="12557" width="16.8984375" style="168" bestFit="1" customWidth="1"/>
    <col min="12558" max="12558" width="0.8984375" style="168" customWidth="1"/>
    <col min="12559" max="12559" width="9.09765625" style="168" customWidth="1"/>
    <col min="12560" max="12560" width="12.3984375" style="168" bestFit="1" customWidth="1"/>
    <col min="12561" max="12561" width="16.5" style="168" bestFit="1" customWidth="1"/>
    <col min="12562" max="12800" width="8.69921875" style="168"/>
    <col min="12801" max="12803" width="2.09765625" style="168" customWidth="1"/>
    <col min="12804" max="12804" width="51.8984375" style="168" customWidth="1"/>
    <col min="12805" max="12805" width="8.09765625" style="168" customWidth="1"/>
    <col min="12806" max="12806" width="0.8984375" style="168" customWidth="1"/>
    <col min="12807" max="12807" width="16.3984375" style="168" bestFit="1" customWidth="1"/>
    <col min="12808" max="12808" width="0.8984375" style="168" customWidth="1"/>
    <col min="12809" max="12809" width="16.8984375" style="168" bestFit="1" customWidth="1"/>
    <col min="12810" max="12810" width="0.8984375" style="168" customWidth="1"/>
    <col min="12811" max="12811" width="16.3984375" style="168" bestFit="1" customWidth="1"/>
    <col min="12812" max="12812" width="0.8984375" style="168" customWidth="1"/>
    <col min="12813" max="12813" width="16.8984375" style="168" bestFit="1" customWidth="1"/>
    <col min="12814" max="12814" width="0.8984375" style="168" customWidth="1"/>
    <col min="12815" max="12815" width="9.09765625" style="168" customWidth="1"/>
    <col min="12816" max="12816" width="12.3984375" style="168" bestFit="1" customWidth="1"/>
    <col min="12817" max="12817" width="16.5" style="168" bestFit="1" customWidth="1"/>
    <col min="12818" max="13056" width="8.69921875" style="168"/>
    <col min="13057" max="13059" width="2.09765625" style="168" customWidth="1"/>
    <col min="13060" max="13060" width="51.8984375" style="168" customWidth="1"/>
    <col min="13061" max="13061" width="8.09765625" style="168" customWidth="1"/>
    <col min="13062" max="13062" width="0.8984375" style="168" customWidth="1"/>
    <col min="13063" max="13063" width="16.3984375" style="168" bestFit="1" customWidth="1"/>
    <col min="13064" max="13064" width="0.8984375" style="168" customWidth="1"/>
    <col min="13065" max="13065" width="16.8984375" style="168" bestFit="1" customWidth="1"/>
    <col min="13066" max="13066" width="0.8984375" style="168" customWidth="1"/>
    <col min="13067" max="13067" width="16.3984375" style="168" bestFit="1" customWidth="1"/>
    <col min="13068" max="13068" width="0.8984375" style="168" customWidth="1"/>
    <col min="13069" max="13069" width="16.8984375" style="168" bestFit="1" customWidth="1"/>
    <col min="13070" max="13070" width="0.8984375" style="168" customWidth="1"/>
    <col min="13071" max="13071" width="9.09765625" style="168" customWidth="1"/>
    <col min="13072" max="13072" width="12.3984375" style="168" bestFit="1" customWidth="1"/>
    <col min="13073" max="13073" width="16.5" style="168" bestFit="1" customWidth="1"/>
    <col min="13074" max="13312" width="8.69921875" style="168"/>
    <col min="13313" max="13315" width="2.09765625" style="168" customWidth="1"/>
    <col min="13316" max="13316" width="51.8984375" style="168" customWidth="1"/>
    <col min="13317" max="13317" width="8.09765625" style="168" customWidth="1"/>
    <col min="13318" max="13318" width="0.8984375" style="168" customWidth="1"/>
    <col min="13319" max="13319" width="16.3984375" style="168" bestFit="1" customWidth="1"/>
    <col min="13320" max="13320" width="0.8984375" style="168" customWidth="1"/>
    <col min="13321" max="13321" width="16.8984375" style="168" bestFit="1" customWidth="1"/>
    <col min="13322" max="13322" width="0.8984375" style="168" customWidth="1"/>
    <col min="13323" max="13323" width="16.3984375" style="168" bestFit="1" customWidth="1"/>
    <col min="13324" max="13324" width="0.8984375" style="168" customWidth="1"/>
    <col min="13325" max="13325" width="16.8984375" style="168" bestFit="1" customWidth="1"/>
    <col min="13326" max="13326" width="0.8984375" style="168" customWidth="1"/>
    <col min="13327" max="13327" width="9.09765625" style="168" customWidth="1"/>
    <col min="13328" max="13328" width="12.3984375" style="168" bestFit="1" customWidth="1"/>
    <col min="13329" max="13329" width="16.5" style="168" bestFit="1" customWidth="1"/>
    <col min="13330" max="13568" width="8.69921875" style="168"/>
    <col min="13569" max="13571" width="2.09765625" style="168" customWidth="1"/>
    <col min="13572" max="13572" width="51.8984375" style="168" customWidth="1"/>
    <col min="13573" max="13573" width="8.09765625" style="168" customWidth="1"/>
    <col min="13574" max="13574" width="0.8984375" style="168" customWidth="1"/>
    <col min="13575" max="13575" width="16.3984375" style="168" bestFit="1" customWidth="1"/>
    <col min="13576" max="13576" width="0.8984375" style="168" customWidth="1"/>
    <col min="13577" max="13577" width="16.8984375" style="168" bestFit="1" customWidth="1"/>
    <col min="13578" max="13578" width="0.8984375" style="168" customWidth="1"/>
    <col min="13579" max="13579" width="16.3984375" style="168" bestFit="1" customWidth="1"/>
    <col min="13580" max="13580" width="0.8984375" style="168" customWidth="1"/>
    <col min="13581" max="13581" width="16.8984375" style="168" bestFit="1" customWidth="1"/>
    <col min="13582" max="13582" width="0.8984375" style="168" customWidth="1"/>
    <col min="13583" max="13583" width="9.09765625" style="168" customWidth="1"/>
    <col min="13584" max="13584" width="12.3984375" style="168" bestFit="1" customWidth="1"/>
    <col min="13585" max="13585" width="16.5" style="168" bestFit="1" customWidth="1"/>
    <col min="13586" max="13824" width="8.69921875" style="168"/>
    <col min="13825" max="13827" width="2.09765625" style="168" customWidth="1"/>
    <col min="13828" max="13828" width="51.8984375" style="168" customWidth="1"/>
    <col min="13829" max="13829" width="8.09765625" style="168" customWidth="1"/>
    <col min="13830" max="13830" width="0.8984375" style="168" customWidth="1"/>
    <col min="13831" max="13831" width="16.3984375" style="168" bestFit="1" customWidth="1"/>
    <col min="13832" max="13832" width="0.8984375" style="168" customWidth="1"/>
    <col min="13833" max="13833" width="16.8984375" style="168" bestFit="1" customWidth="1"/>
    <col min="13834" max="13834" width="0.8984375" style="168" customWidth="1"/>
    <col min="13835" max="13835" width="16.3984375" style="168" bestFit="1" customWidth="1"/>
    <col min="13836" max="13836" width="0.8984375" style="168" customWidth="1"/>
    <col min="13837" max="13837" width="16.8984375" style="168" bestFit="1" customWidth="1"/>
    <col min="13838" max="13838" width="0.8984375" style="168" customWidth="1"/>
    <col min="13839" max="13839" width="9.09765625" style="168" customWidth="1"/>
    <col min="13840" max="13840" width="12.3984375" style="168" bestFit="1" customWidth="1"/>
    <col min="13841" max="13841" width="16.5" style="168" bestFit="1" customWidth="1"/>
    <col min="13842" max="14080" width="8.69921875" style="168"/>
    <col min="14081" max="14083" width="2.09765625" style="168" customWidth="1"/>
    <col min="14084" max="14084" width="51.8984375" style="168" customWidth="1"/>
    <col min="14085" max="14085" width="8.09765625" style="168" customWidth="1"/>
    <col min="14086" max="14086" width="0.8984375" style="168" customWidth="1"/>
    <col min="14087" max="14087" width="16.3984375" style="168" bestFit="1" customWidth="1"/>
    <col min="14088" max="14088" width="0.8984375" style="168" customWidth="1"/>
    <col min="14089" max="14089" width="16.8984375" style="168" bestFit="1" customWidth="1"/>
    <col min="14090" max="14090" width="0.8984375" style="168" customWidth="1"/>
    <col min="14091" max="14091" width="16.3984375" style="168" bestFit="1" customWidth="1"/>
    <col min="14092" max="14092" width="0.8984375" style="168" customWidth="1"/>
    <col min="14093" max="14093" width="16.8984375" style="168" bestFit="1" customWidth="1"/>
    <col min="14094" max="14094" width="0.8984375" style="168" customWidth="1"/>
    <col min="14095" max="14095" width="9.09765625" style="168" customWidth="1"/>
    <col min="14096" max="14096" width="12.3984375" style="168" bestFit="1" customWidth="1"/>
    <col min="14097" max="14097" width="16.5" style="168" bestFit="1" customWidth="1"/>
    <col min="14098" max="14336" width="8.69921875" style="168"/>
    <col min="14337" max="14339" width="2.09765625" style="168" customWidth="1"/>
    <col min="14340" max="14340" width="51.8984375" style="168" customWidth="1"/>
    <col min="14341" max="14341" width="8.09765625" style="168" customWidth="1"/>
    <col min="14342" max="14342" width="0.8984375" style="168" customWidth="1"/>
    <col min="14343" max="14343" width="16.3984375" style="168" bestFit="1" customWidth="1"/>
    <col min="14344" max="14344" width="0.8984375" style="168" customWidth="1"/>
    <col min="14345" max="14345" width="16.8984375" style="168" bestFit="1" customWidth="1"/>
    <col min="14346" max="14346" width="0.8984375" style="168" customWidth="1"/>
    <col min="14347" max="14347" width="16.3984375" style="168" bestFit="1" customWidth="1"/>
    <col min="14348" max="14348" width="0.8984375" style="168" customWidth="1"/>
    <col min="14349" max="14349" width="16.8984375" style="168" bestFit="1" customWidth="1"/>
    <col min="14350" max="14350" width="0.8984375" style="168" customWidth="1"/>
    <col min="14351" max="14351" width="9.09765625" style="168" customWidth="1"/>
    <col min="14352" max="14352" width="12.3984375" style="168" bestFit="1" customWidth="1"/>
    <col min="14353" max="14353" width="16.5" style="168" bestFit="1" customWidth="1"/>
    <col min="14354" max="14592" width="8.69921875" style="168"/>
    <col min="14593" max="14595" width="2.09765625" style="168" customWidth="1"/>
    <col min="14596" max="14596" width="51.8984375" style="168" customWidth="1"/>
    <col min="14597" max="14597" width="8.09765625" style="168" customWidth="1"/>
    <col min="14598" max="14598" width="0.8984375" style="168" customWidth="1"/>
    <col min="14599" max="14599" width="16.3984375" style="168" bestFit="1" customWidth="1"/>
    <col min="14600" max="14600" width="0.8984375" style="168" customWidth="1"/>
    <col min="14601" max="14601" width="16.8984375" style="168" bestFit="1" customWidth="1"/>
    <col min="14602" max="14602" width="0.8984375" style="168" customWidth="1"/>
    <col min="14603" max="14603" width="16.3984375" style="168" bestFit="1" customWidth="1"/>
    <col min="14604" max="14604" width="0.8984375" style="168" customWidth="1"/>
    <col min="14605" max="14605" width="16.8984375" style="168" bestFit="1" customWidth="1"/>
    <col min="14606" max="14606" width="0.8984375" style="168" customWidth="1"/>
    <col min="14607" max="14607" width="9.09765625" style="168" customWidth="1"/>
    <col min="14608" max="14608" width="12.3984375" style="168" bestFit="1" customWidth="1"/>
    <col min="14609" max="14609" width="16.5" style="168" bestFit="1" customWidth="1"/>
    <col min="14610" max="14848" width="8.69921875" style="168"/>
    <col min="14849" max="14851" width="2.09765625" style="168" customWidth="1"/>
    <col min="14852" max="14852" width="51.8984375" style="168" customWidth="1"/>
    <col min="14853" max="14853" width="8.09765625" style="168" customWidth="1"/>
    <col min="14854" max="14854" width="0.8984375" style="168" customWidth="1"/>
    <col min="14855" max="14855" width="16.3984375" style="168" bestFit="1" customWidth="1"/>
    <col min="14856" max="14856" width="0.8984375" style="168" customWidth="1"/>
    <col min="14857" max="14857" width="16.8984375" style="168" bestFit="1" customWidth="1"/>
    <col min="14858" max="14858" width="0.8984375" style="168" customWidth="1"/>
    <col min="14859" max="14859" width="16.3984375" style="168" bestFit="1" customWidth="1"/>
    <col min="14860" max="14860" width="0.8984375" style="168" customWidth="1"/>
    <col min="14861" max="14861" width="16.8984375" style="168" bestFit="1" customWidth="1"/>
    <col min="14862" max="14862" width="0.8984375" style="168" customWidth="1"/>
    <col min="14863" max="14863" width="9.09765625" style="168" customWidth="1"/>
    <col min="14864" max="14864" width="12.3984375" style="168" bestFit="1" customWidth="1"/>
    <col min="14865" max="14865" width="16.5" style="168" bestFit="1" customWidth="1"/>
    <col min="14866" max="15104" width="8.69921875" style="168"/>
    <col min="15105" max="15107" width="2.09765625" style="168" customWidth="1"/>
    <col min="15108" max="15108" width="51.8984375" style="168" customWidth="1"/>
    <col min="15109" max="15109" width="8.09765625" style="168" customWidth="1"/>
    <col min="15110" max="15110" width="0.8984375" style="168" customWidth="1"/>
    <col min="15111" max="15111" width="16.3984375" style="168" bestFit="1" customWidth="1"/>
    <col min="15112" max="15112" width="0.8984375" style="168" customWidth="1"/>
    <col min="15113" max="15113" width="16.8984375" style="168" bestFit="1" customWidth="1"/>
    <col min="15114" max="15114" width="0.8984375" style="168" customWidth="1"/>
    <col min="15115" max="15115" width="16.3984375" style="168" bestFit="1" customWidth="1"/>
    <col min="15116" max="15116" width="0.8984375" style="168" customWidth="1"/>
    <col min="15117" max="15117" width="16.8984375" style="168" bestFit="1" customWidth="1"/>
    <col min="15118" max="15118" width="0.8984375" style="168" customWidth="1"/>
    <col min="15119" max="15119" width="9.09765625" style="168" customWidth="1"/>
    <col min="15120" max="15120" width="12.3984375" style="168" bestFit="1" customWidth="1"/>
    <col min="15121" max="15121" width="16.5" style="168" bestFit="1" customWidth="1"/>
    <col min="15122" max="15360" width="8.69921875" style="168"/>
    <col min="15361" max="15363" width="2.09765625" style="168" customWidth="1"/>
    <col min="15364" max="15364" width="51.8984375" style="168" customWidth="1"/>
    <col min="15365" max="15365" width="8.09765625" style="168" customWidth="1"/>
    <col min="15366" max="15366" width="0.8984375" style="168" customWidth="1"/>
    <col min="15367" max="15367" width="16.3984375" style="168" bestFit="1" customWidth="1"/>
    <col min="15368" max="15368" width="0.8984375" style="168" customWidth="1"/>
    <col min="15369" max="15369" width="16.8984375" style="168" bestFit="1" customWidth="1"/>
    <col min="15370" max="15370" width="0.8984375" style="168" customWidth="1"/>
    <col min="15371" max="15371" width="16.3984375" style="168" bestFit="1" customWidth="1"/>
    <col min="15372" max="15372" width="0.8984375" style="168" customWidth="1"/>
    <col min="15373" max="15373" width="16.8984375" style="168" bestFit="1" customWidth="1"/>
    <col min="15374" max="15374" width="0.8984375" style="168" customWidth="1"/>
    <col min="15375" max="15375" width="9.09765625" style="168" customWidth="1"/>
    <col min="15376" max="15376" width="12.3984375" style="168" bestFit="1" customWidth="1"/>
    <col min="15377" max="15377" width="16.5" style="168" bestFit="1" customWidth="1"/>
    <col min="15378" max="15616" width="8.69921875" style="168"/>
    <col min="15617" max="15619" width="2.09765625" style="168" customWidth="1"/>
    <col min="15620" max="15620" width="51.8984375" style="168" customWidth="1"/>
    <col min="15621" max="15621" width="8.09765625" style="168" customWidth="1"/>
    <col min="15622" max="15622" width="0.8984375" style="168" customWidth="1"/>
    <col min="15623" max="15623" width="16.3984375" style="168" bestFit="1" customWidth="1"/>
    <col min="15624" max="15624" width="0.8984375" style="168" customWidth="1"/>
    <col min="15625" max="15625" width="16.8984375" style="168" bestFit="1" customWidth="1"/>
    <col min="15626" max="15626" width="0.8984375" style="168" customWidth="1"/>
    <col min="15627" max="15627" width="16.3984375" style="168" bestFit="1" customWidth="1"/>
    <col min="15628" max="15628" width="0.8984375" style="168" customWidth="1"/>
    <col min="15629" max="15629" width="16.8984375" style="168" bestFit="1" customWidth="1"/>
    <col min="15630" max="15630" width="0.8984375" style="168" customWidth="1"/>
    <col min="15631" max="15631" width="9.09765625" style="168" customWidth="1"/>
    <col min="15632" max="15632" width="12.3984375" style="168" bestFit="1" customWidth="1"/>
    <col min="15633" max="15633" width="16.5" style="168" bestFit="1" customWidth="1"/>
    <col min="15634" max="15872" width="8.69921875" style="168"/>
    <col min="15873" max="15875" width="2.09765625" style="168" customWidth="1"/>
    <col min="15876" max="15876" width="51.8984375" style="168" customWidth="1"/>
    <col min="15877" max="15877" width="8.09765625" style="168" customWidth="1"/>
    <col min="15878" max="15878" width="0.8984375" style="168" customWidth="1"/>
    <col min="15879" max="15879" width="16.3984375" style="168" bestFit="1" customWidth="1"/>
    <col min="15880" max="15880" width="0.8984375" style="168" customWidth="1"/>
    <col min="15881" max="15881" width="16.8984375" style="168" bestFit="1" customWidth="1"/>
    <col min="15882" max="15882" width="0.8984375" style="168" customWidth="1"/>
    <col min="15883" max="15883" width="16.3984375" style="168" bestFit="1" customWidth="1"/>
    <col min="15884" max="15884" width="0.8984375" style="168" customWidth="1"/>
    <col min="15885" max="15885" width="16.8984375" style="168" bestFit="1" customWidth="1"/>
    <col min="15886" max="15886" width="0.8984375" style="168" customWidth="1"/>
    <col min="15887" max="15887" width="9.09765625" style="168" customWidth="1"/>
    <col min="15888" max="15888" width="12.3984375" style="168" bestFit="1" customWidth="1"/>
    <col min="15889" max="15889" width="16.5" style="168" bestFit="1" customWidth="1"/>
    <col min="15890" max="16128" width="8.69921875" style="168"/>
    <col min="16129" max="16131" width="2.09765625" style="168" customWidth="1"/>
    <col min="16132" max="16132" width="51.8984375" style="168" customWidth="1"/>
    <col min="16133" max="16133" width="8.09765625" style="168" customWidth="1"/>
    <col min="16134" max="16134" width="0.8984375" style="168" customWidth="1"/>
    <col min="16135" max="16135" width="16.3984375" style="168" bestFit="1" customWidth="1"/>
    <col min="16136" max="16136" width="0.8984375" style="168" customWidth="1"/>
    <col min="16137" max="16137" width="16.8984375" style="168" bestFit="1" customWidth="1"/>
    <col min="16138" max="16138" width="0.8984375" style="168" customWidth="1"/>
    <col min="16139" max="16139" width="16.3984375" style="168" bestFit="1" customWidth="1"/>
    <col min="16140" max="16140" width="0.8984375" style="168" customWidth="1"/>
    <col min="16141" max="16141" width="16.8984375" style="168" bestFit="1" customWidth="1"/>
    <col min="16142" max="16142" width="0.8984375" style="168" customWidth="1"/>
    <col min="16143" max="16143" width="9.09765625" style="168" customWidth="1"/>
    <col min="16144" max="16144" width="12.3984375" style="168" bestFit="1" customWidth="1"/>
    <col min="16145" max="16145" width="16.5" style="168" bestFit="1" customWidth="1"/>
    <col min="16146" max="16384" width="8.69921875" style="168"/>
  </cols>
  <sheetData>
    <row r="1" spans="1:14" s="166" customFormat="1" ht="22.75" customHeight="1">
      <c r="A1" s="234" t="s">
        <v>30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165"/>
    </row>
    <row r="2" spans="1:14" s="166" customFormat="1" ht="22.75" customHeight="1">
      <c r="A2" s="233" t="s">
        <v>182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167"/>
    </row>
    <row r="3" spans="1:14" ht="22.75" customHeight="1">
      <c r="A3" s="233" t="s">
        <v>200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167"/>
    </row>
    <row r="4" spans="1:14" ht="22.75" customHeight="1">
      <c r="A4" s="169"/>
      <c r="B4" s="170"/>
      <c r="C4" s="170"/>
      <c r="D4" s="170"/>
      <c r="F4" s="151"/>
      <c r="G4" s="152"/>
      <c r="H4" s="152"/>
      <c r="I4" s="152"/>
      <c r="J4" s="152"/>
      <c r="K4" s="152"/>
      <c r="L4" s="152"/>
      <c r="M4" s="153"/>
    </row>
    <row r="5" spans="1:14" s="171" customFormat="1" ht="22.75" customHeight="1">
      <c r="A5" s="169"/>
      <c r="B5" s="169"/>
      <c r="C5" s="169"/>
      <c r="D5" s="169"/>
      <c r="E5" s="150"/>
      <c r="F5" s="154"/>
      <c r="G5" s="235" t="s">
        <v>1</v>
      </c>
      <c r="H5" s="235"/>
      <c r="I5" s="235"/>
      <c r="J5" s="155"/>
      <c r="K5" s="235" t="s">
        <v>29</v>
      </c>
      <c r="L5" s="235"/>
      <c r="M5" s="235"/>
      <c r="N5" s="155"/>
    </row>
    <row r="6" spans="1:14" s="171" customFormat="1" ht="22.75" customHeight="1">
      <c r="A6" s="169"/>
      <c r="B6" s="169"/>
      <c r="C6" s="169"/>
      <c r="D6" s="169"/>
      <c r="E6" s="150"/>
      <c r="F6" s="154"/>
      <c r="G6" s="158" t="s">
        <v>120</v>
      </c>
      <c r="H6" s="155"/>
      <c r="I6" s="155"/>
      <c r="J6" s="155"/>
      <c r="K6" s="158" t="s">
        <v>120</v>
      </c>
      <c r="L6" s="155"/>
      <c r="M6" s="155"/>
      <c r="N6" s="155"/>
    </row>
    <row r="7" spans="1:14" ht="22.75" customHeight="1">
      <c r="E7" s="168"/>
      <c r="F7" s="150"/>
      <c r="G7" s="157" t="s">
        <v>189</v>
      </c>
      <c r="H7" s="157"/>
      <c r="I7" s="157" t="s">
        <v>102</v>
      </c>
      <c r="J7" s="172"/>
      <c r="K7" s="157" t="s">
        <v>189</v>
      </c>
      <c r="L7" s="157"/>
      <c r="M7" s="157" t="s">
        <v>102</v>
      </c>
      <c r="N7" s="173"/>
    </row>
    <row r="8" spans="1:14" ht="22.75" customHeight="1">
      <c r="B8" s="174"/>
      <c r="C8" s="174"/>
      <c r="D8" s="174"/>
      <c r="E8" s="151" t="s">
        <v>0</v>
      </c>
      <c r="F8" s="150"/>
      <c r="G8" s="175">
        <v>2567</v>
      </c>
      <c r="H8" s="158"/>
      <c r="I8" s="175">
        <v>2566</v>
      </c>
      <c r="J8" s="158"/>
      <c r="K8" s="175">
        <v>2567</v>
      </c>
      <c r="L8" s="158"/>
      <c r="M8" s="175">
        <v>2566</v>
      </c>
    </row>
    <row r="9" spans="1:14" ht="22.75" customHeight="1">
      <c r="B9" s="174"/>
      <c r="C9" s="174"/>
      <c r="D9" s="174"/>
      <c r="E9" s="151"/>
      <c r="F9" s="150"/>
      <c r="G9" s="157" t="s">
        <v>101</v>
      </c>
      <c r="H9" s="158"/>
      <c r="I9" s="157" t="s">
        <v>101</v>
      </c>
      <c r="J9" s="158"/>
      <c r="K9" s="157" t="s">
        <v>101</v>
      </c>
      <c r="L9" s="158"/>
      <c r="M9" s="157" t="s">
        <v>101</v>
      </c>
    </row>
    <row r="10" spans="1:14" ht="22.75" customHeight="1">
      <c r="A10" s="156" t="s">
        <v>73</v>
      </c>
      <c r="B10" s="174"/>
      <c r="C10" s="174"/>
      <c r="D10" s="174"/>
      <c r="E10" s="151"/>
      <c r="F10" s="150"/>
      <c r="G10" s="157"/>
      <c r="H10" s="158"/>
      <c r="I10" s="157"/>
      <c r="J10" s="158"/>
      <c r="K10" s="157"/>
      <c r="L10" s="158"/>
      <c r="M10" s="157"/>
    </row>
    <row r="11" spans="1:14" ht="22.75" customHeight="1">
      <c r="A11" s="169" t="s">
        <v>74</v>
      </c>
      <c r="B11" s="174"/>
      <c r="C11" s="174"/>
      <c r="D11" s="170"/>
      <c r="E11" s="151"/>
      <c r="F11" s="151"/>
      <c r="G11" s="132"/>
      <c r="H11" s="132"/>
      <c r="I11" s="132"/>
      <c r="J11" s="132"/>
      <c r="K11" s="132"/>
      <c r="L11" s="132"/>
      <c r="M11" s="132"/>
    </row>
    <row r="12" spans="1:14" ht="22.75" customHeight="1">
      <c r="A12" s="173" t="s">
        <v>23</v>
      </c>
      <c r="B12" s="173"/>
      <c r="C12" s="173"/>
      <c r="D12" s="173"/>
      <c r="E12" s="151"/>
      <c r="F12" s="151"/>
      <c r="G12" s="123">
        <v>2441170</v>
      </c>
      <c r="H12" s="133"/>
      <c r="I12" s="123">
        <v>3027775</v>
      </c>
      <c r="J12" s="133"/>
      <c r="K12" s="123">
        <v>1366191</v>
      </c>
      <c r="L12" s="133"/>
      <c r="M12" s="123">
        <v>2098595</v>
      </c>
    </row>
    <row r="13" spans="1:14" ht="22.75" customHeight="1">
      <c r="A13" s="173" t="s">
        <v>114</v>
      </c>
      <c r="B13" s="173"/>
      <c r="C13" s="173"/>
      <c r="D13" s="173"/>
      <c r="E13" s="151" t="s">
        <v>162</v>
      </c>
      <c r="F13" s="151"/>
      <c r="G13" s="123">
        <v>994676</v>
      </c>
      <c r="H13" s="133"/>
      <c r="I13" s="123">
        <v>1015681</v>
      </c>
      <c r="J13" s="133"/>
      <c r="K13" s="123">
        <v>1006075</v>
      </c>
      <c r="L13" s="133"/>
      <c r="M13" s="123">
        <v>1106776</v>
      </c>
    </row>
    <row r="14" spans="1:14" ht="22.75" customHeight="1">
      <c r="A14" s="173" t="s">
        <v>2</v>
      </c>
      <c r="B14" s="173"/>
      <c r="C14" s="173"/>
      <c r="D14" s="173"/>
      <c r="E14" s="151">
        <v>3</v>
      </c>
      <c r="F14" s="151"/>
      <c r="G14" s="123">
        <v>203843</v>
      </c>
      <c r="H14" s="133"/>
      <c r="I14" s="123">
        <v>133048</v>
      </c>
      <c r="J14" s="133"/>
      <c r="K14" s="123">
        <v>326791</v>
      </c>
      <c r="L14" s="133"/>
      <c r="M14" s="123">
        <v>169174</v>
      </c>
    </row>
    <row r="15" spans="1:14" ht="22.75" customHeight="1">
      <c r="A15" s="173" t="s">
        <v>151</v>
      </c>
      <c r="B15" s="173"/>
      <c r="C15" s="173"/>
      <c r="D15" s="173"/>
      <c r="E15" s="151">
        <v>3</v>
      </c>
      <c r="F15" s="151"/>
      <c r="G15" s="123">
        <v>0</v>
      </c>
      <c r="H15" s="133"/>
      <c r="I15" s="226">
        <v>0</v>
      </c>
      <c r="J15" s="133"/>
      <c r="K15" s="123">
        <v>0</v>
      </c>
      <c r="L15" s="133"/>
      <c r="M15" s="123">
        <v>1269480</v>
      </c>
    </row>
    <row r="16" spans="1:14" ht="22.75" customHeight="1">
      <c r="A16" s="173" t="s">
        <v>31</v>
      </c>
      <c r="B16" s="173"/>
      <c r="C16" s="173"/>
      <c r="D16" s="173"/>
      <c r="E16" s="151"/>
      <c r="F16" s="151"/>
      <c r="G16" s="123">
        <v>14973</v>
      </c>
      <c r="H16" s="133"/>
      <c r="I16" s="123">
        <v>15228</v>
      </c>
      <c r="J16" s="133"/>
      <c r="K16" s="123">
        <v>297</v>
      </c>
      <c r="L16" s="133"/>
      <c r="M16" s="123">
        <v>782</v>
      </c>
    </row>
    <row r="17" spans="1:13" ht="22.75" customHeight="1">
      <c r="A17" s="173" t="s">
        <v>119</v>
      </c>
      <c r="B17" s="173"/>
      <c r="C17" s="173"/>
      <c r="D17" s="173"/>
      <c r="E17" s="151"/>
      <c r="F17" s="151"/>
      <c r="G17" s="123">
        <v>7912</v>
      </c>
      <c r="H17" s="133"/>
      <c r="I17" s="123">
        <v>20615</v>
      </c>
      <c r="J17" s="133"/>
      <c r="K17" s="123">
        <v>7912</v>
      </c>
      <c r="L17" s="133"/>
      <c r="M17" s="123">
        <v>20615</v>
      </c>
    </row>
    <row r="18" spans="1:13" ht="22.75" customHeight="1">
      <c r="A18" s="173" t="s">
        <v>125</v>
      </c>
      <c r="B18" s="173"/>
      <c r="C18" s="173"/>
      <c r="D18" s="173"/>
      <c r="E18" s="151">
        <v>5</v>
      </c>
      <c r="F18" s="151"/>
      <c r="G18" s="123">
        <v>1001854</v>
      </c>
      <c r="H18" s="133"/>
      <c r="I18" s="123">
        <v>1335918</v>
      </c>
      <c r="J18" s="133"/>
      <c r="K18" s="123">
        <v>947594</v>
      </c>
      <c r="L18" s="133"/>
      <c r="M18" s="123">
        <v>1182611</v>
      </c>
    </row>
    <row r="19" spans="1:13" ht="22.75" customHeight="1">
      <c r="A19" s="173" t="s">
        <v>32</v>
      </c>
      <c r="B19" s="173"/>
      <c r="C19" s="173"/>
      <c r="D19" s="173"/>
      <c r="E19" s="151"/>
      <c r="F19" s="151"/>
      <c r="G19" s="123">
        <v>1737</v>
      </c>
      <c r="H19" s="134"/>
      <c r="I19" s="123">
        <v>2788</v>
      </c>
      <c r="J19" s="134"/>
      <c r="K19" s="123">
        <v>15209</v>
      </c>
      <c r="L19" s="133"/>
      <c r="M19" s="123">
        <v>15452</v>
      </c>
    </row>
    <row r="20" spans="1:13" ht="22.75" customHeight="1">
      <c r="A20" s="169" t="s">
        <v>3</v>
      </c>
      <c r="B20" s="169"/>
      <c r="C20" s="169"/>
      <c r="D20" s="169"/>
      <c r="E20" s="151"/>
      <c r="F20" s="154"/>
      <c r="G20" s="124">
        <v>4666165</v>
      </c>
      <c r="H20" s="135"/>
      <c r="I20" s="124">
        <v>5551053</v>
      </c>
      <c r="J20" s="135"/>
      <c r="K20" s="124">
        <v>3670069</v>
      </c>
      <c r="L20" s="135"/>
      <c r="M20" s="124">
        <v>5863485</v>
      </c>
    </row>
    <row r="21" spans="1:13" ht="22.75" customHeight="1">
      <c r="A21" s="170"/>
      <c r="B21" s="170"/>
      <c r="C21" s="170"/>
      <c r="D21" s="176"/>
      <c r="E21" s="151"/>
      <c r="F21" s="151"/>
      <c r="G21" s="136"/>
      <c r="H21" s="136"/>
      <c r="I21" s="136"/>
      <c r="J21" s="136"/>
      <c r="K21" s="136"/>
      <c r="L21" s="136"/>
      <c r="M21" s="136"/>
    </row>
    <row r="22" spans="1:13" ht="22.75" customHeight="1">
      <c r="A22" s="169" t="s">
        <v>4</v>
      </c>
      <c r="B22" s="174"/>
      <c r="C22" s="174"/>
      <c r="D22" s="170"/>
      <c r="E22" s="151"/>
      <c r="F22" s="151"/>
      <c r="G22" s="136"/>
      <c r="H22" s="136"/>
      <c r="I22" s="136"/>
      <c r="J22" s="136"/>
      <c r="K22" s="136"/>
      <c r="L22" s="136"/>
      <c r="M22" s="136"/>
    </row>
    <row r="23" spans="1:13" ht="22.5" customHeight="1">
      <c r="A23" s="173" t="s">
        <v>186</v>
      </c>
      <c r="B23" s="173"/>
      <c r="C23" s="173"/>
      <c r="D23" s="173"/>
      <c r="E23" s="151"/>
      <c r="F23" s="151"/>
      <c r="G23" s="123">
        <v>26720</v>
      </c>
      <c r="H23" s="133"/>
      <c r="I23" s="123">
        <v>0</v>
      </c>
      <c r="J23" s="133"/>
      <c r="K23" s="123">
        <v>0</v>
      </c>
      <c r="L23" s="133"/>
      <c r="M23" s="123">
        <v>0</v>
      </c>
    </row>
    <row r="24" spans="1:13" ht="22.75" customHeight="1">
      <c r="A24" s="173" t="s">
        <v>187</v>
      </c>
      <c r="B24" s="174"/>
      <c r="C24" s="174"/>
      <c r="D24" s="170"/>
      <c r="E24" s="151" t="s">
        <v>162</v>
      </c>
      <c r="F24" s="151"/>
      <c r="G24" s="123">
        <v>0</v>
      </c>
      <c r="H24" s="137"/>
      <c r="I24" s="226">
        <v>0</v>
      </c>
      <c r="J24" s="136"/>
      <c r="K24" s="123">
        <v>1687685</v>
      </c>
      <c r="L24" s="133"/>
      <c r="M24" s="136">
        <v>1634832</v>
      </c>
    </row>
    <row r="25" spans="1:13" ht="22.75" customHeight="1">
      <c r="A25" s="168" t="s">
        <v>77</v>
      </c>
      <c r="E25" s="151">
        <v>6</v>
      </c>
      <c r="F25" s="151"/>
      <c r="G25" s="123">
        <v>0</v>
      </c>
      <c r="H25" s="137"/>
      <c r="I25" s="226">
        <v>0</v>
      </c>
      <c r="J25" s="136"/>
      <c r="K25" s="123">
        <v>904280</v>
      </c>
      <c r="L25" s="133"/>
      <c r="M25" s="123">
        <v>738637</v>
      </c>
    </row>
    <row r="26" spans="1:13" ht="22.75" customHeight="1">
      <c r="A26" s="168" t="s">
        <v>90</v>
      </c>
      <c r="E26" s="151">
        <v>6</v>
      </c>
      <c r="F26" s="151"/>
      <c r="G26" s="123">
        <v>357301</v>
      </c>
      <c r="H26" s="136"/>
      <c r="I26" s="123">
        <v>459466</v>
      </c>
      <c r="J26" s="136"/>
      <c r="K26" s="123">
        <v>370353</v>
      </c>
      <c r="L26" s="133"/>
      <c r="M26" s="123">
        <v>470390</v>
      </c>
    </row>
    <row r="27" spans="1:13" ht="22.5" customHeight="1">
      <c r="A27" s="168" t="s">
        <v>99</v>
      </c>
      <c r="E27" s="151">
        <v>3</v>
      </c>
      <c r="F27" s="151"/>
      <c r="G27" s="123">
        <v>1899227</v>
      </c>
      <c r="H27" s="137"/>
      <c r="I27" s="123">
        <v>1764168</v>
      </c>
      <c r="J27" s="136"/>
      <c r="K27" s="123">
        <v>4103706</v>
      </c>
      <c r="L27" s="133"/>
      <c r="M27" s="123">
        <v>1764168</v>
      </c>
    </row>
    <row r="28" spans="1:13" ht="22.5" customHeight="1">
      <c r="A28" s="173" t="s">
        <v>163</v>
      </c>
      <c r="E28" s="158"/>
      <c r="F28" s="151"/>
      <c r="G28" s="123">
        <v>363005</v>
      </c>
      <c r="H28" s="137"/>
      <c r="I28" s="123">
        <v>1292135</v>
      </c>
      <c r="J28" s="136"/>
      <c r="K28" s="123">
        <v>0</v>
      </c>
      <c r="L28" s="133"/>
      <c r="M28" s="226">
        <v>0</v>
      </c>
    </row>
    <row r="29" spans="1:13" ht="22.75" customHeight="1">
      <c r="A29" s="168" t="s">
        <v>89</v>
      </c>
      <c r="E29" s="151">
        <v>7</v>
      </c>
      <c r="F29" s="151"/>
      <c r="G29" s="123">
        <v>3767998</v>
      </c>
      <c r="H29" s="133"/>
      <c r="I29" s="123">
        <v>2078667</v>
      </c>
      <c r="J29" s="133"/>
      <c r="K29" s="123">
        <v>1874027</v>
      </c>
      <c r="L29" s="133"/>
      <c r="M29" s="123">
        <v>1993166</v>
      </c>
    </row>
    <row r="30" spans="1:13" ht="22.75" customHeight="1">
      <c r="A30" s="168" t="s">
        <v>121</v>
      </c>
      <c r="E30" s="151">
        <v>7</v>
      </c>
      <c r="F30" s="151"/>
      <c r="G30" s="123">
        <v>1182184</v>
      </c>
      <c r="H30" s="133"/>
      <c r="I30" s="123">
        <v>1270948</v>
      </c>
      <c r="J30" s="133"/>
      <c r="K30" s="123">
        <v>248668</v>
      </c>
      <c r="L30" s="133"/>
      <c r="M30" s="123">
        <v>295784</v>
      </c>
    </row>
    <row r="31" spans="1:13" ht="22.75" customHeight="1">
      <c r="A31" s="168" t="s">
        <v>33</v>
      </c>
      <c r="E31" s="151">
        <v>7</v>
      </c>
      <c r="F31" s="151"/>
      <c r="G31" s="123">
        <v>818517</v>
      </c>
      <c r="H31" s="134"/>
      <c r="I31" s="123">
        <v>844965</v>
      </c>
      <c r="J31" s="134"/>
      <c r="K31" s="123">
        <v>5980</v>
      </c>
      <c r="L31" s="133"/>
      <c r="M31" s="123">
        <v>5985</v>
      </c>
    </row>
    <row r="32" spans="1:13" ht="22.75" customHeight="1">
      <c r="A32" s="173" t="s">
        <v>82</v>
      </c>
      <c r="E32" s="151"/>
      <c r="F32" s="151"/>
      <c r="G32" s="123">
        <v>566521</v>
      </c>
      <c r="H32" s="134"/>
      <c r="I32" s="123">
        <v>594056</v>
      </c>
      <c r="J32" s="134"/>
      <c r="K32" s="123">
        <v>494156</v>
      </c>
      <c r="L32" s="133"/>
      <c r="M32" s="123">
        <v>520054</v>
      </c>
    </row>
    <row r="33" spans="1:18" ht="22.75" customHeight="1">
      <c r="A33" s="168" t="s">
        <v>34</v>
      </c>
      <c r="E33" s="157"/>
      <c r="F33" s="154"/>
      <c r="G33" s="123">
        <v>326704</v>
      </c>
      <c r="H33" s="168"/>
      <c r="I33" s="123">
        <v>307032</v>
      </c>
      <c r="J33" s="168"/>
      <c r="K33" s="123">
        <v>325392</v>
      </c>
      <c r="L33" s="168"/>
      <c r="M33" s="123">
        <v>302142</v>
      </c>
    </row>
    <row r="34" spans="1:18" ht="22.75" customHeight="1">
      <c r="A34" s="169" t="s">
        <v>5</v>
      </c>
      <c r="E34" s="151"/>
      <c r="F34" s="154"/>
      <c r="G34" s="124">
        <v>9308177</v>
      </c>
      <c r="H34" s="135"/>
      <c r="I34" s="124">
        <v>8611437</v>
      </c>
      <c r="J34" s="135"/>
      <c r="K34" s="124">
        <v>10014247</v>
      </c>
      <c r="L34" s="135"/>
      <c r="M34" s="124">
        <v>7725158</v>
      </c>
    </row>
    <row r="35" spans="1:18" ht="27" customHeight="1">
      <c r="A35" s="170"/>
      <c r="B35" s="170"/>
      <c r="C35" s="170"/>
      <c r="D35" s="176"/>
      <c r="E35" s="151"/>
      <c r="F35" s="151"/>
      <c r="G35" s="125"/>
      <c r="H35" s="125"/>
      <c r="I35" s="125"/>
      <c r="J35" s="125"/>
      <c r="K35" s="125"/>
      <c r="L35" s="125"/>
      <c r="M35" s="125"/>
    </row>
    <row r="36" spans="1:18" ht="22.75" customHeight="1" thickBot="1">
      <c r="A36" s="169" t="s">
        <v>6</v>
      </c>
      <c r="B36" s="169"/>
      <c r="C36" s="169"/>
      <c r="D36" s="169"/>
      <c r="E36" s="151"/>
      <c r="F36" s="154"/>
      <c r="G36" s="126">
        <v>13974342</v>
      </c>
      <c r="H36" s="135"/>
      <c r="I36" s="126">
        <v>14162490</v>
      </c>
      <c r="J36" s="135"/>
      <c r="K36" s="126">
        <v>13684316</v>
      </c>
      <c r="L36" s="135"/>
      <c r="M36" s="126">
        <v>13588643</v>
      </c>
    </row>
    <row r="37" spans="1:18" ht="22.75" customHeight="1" thickTop="1">
      <c r="A37" s="169"/>
      <c r="B37" s="169"/>
      <c r="C37" s="169"/>
      <c r="D37" s="169"/>
      <c r="E37" s="151"/>
      <c r="F37" s="154"/>
      <c r="G37" s="138"/>
      <c r="H37" s="138"/>
      <c r="I37" s="138"/>
      <c r="J37" s="138"/>
      <c r="K37" s="138"/>
      <c r="L37" s="138"/>
      <c r="M37" s="138"/>
    </row>
    <row r="38" spans="1:18" s="166" customFormat="1" ht="22.75" customHeight="1">
      <c r="A38" s="233" t="s">
        <v>30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167"/>
      <c r="O38" s="168"/>
      <c r="P38" s="168"/>
      <c r="Q38" s="168"/>
      <c r="R38" s="168"/>
    </row>
    <row r="39" spans="1:18" s="166" customFormat="1" ht="22.75" customHeight="1">
      <c r="A39" s="233" t="s">
        <v>183</v>
      </c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167"/>
      <c r="O39" s="168"/>
      <c r="P39" s="168"/>
      <c r="Q39" s="168"/>
      <c r="R39" s="168"/>
    </row>
    <row r="40" spans="1:18" ht="22.75" customHeight="1">
      <c r="A40" s="233" t="s">
        <v>200</v>
      </c>
      <c r="B40" s="233"/>
      <c r="C40" s="233"/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167"/>
    </row>
    <row r="41" spans="1:18" ht="22.75" customHeight="1">
      <c r="A41" s="169"/>
      <c r="B41" s="170"/>
      <c r="C41" s="170"/>
      <c r="D41" s="170"/>
      <c r="F41" s="151"/>
      <c r="G41" s="152"/>
      <c r="H41" s="152"/>
      <c r="I41" s="152"/>
      <c r="J41" s="152"/>
      <c r="K41" s="152"/>
      <c r="L41" s="152"/>
      <c r="M41" s="153"/>
    </row>
    <row r="42" spans="1:18" ht="22.75" customHeight="1">
      <c r="A42" s="169"/>
      <c r="B42" s="169"/>
      <c r="C42" s="169"/>
      <c r="D42" s="169"/>
      <c r="F42" s="154"/>
      <c r="G42" s="235" t="s">
        <v>1</v>
      </c>
      <c r="H42" s="235"/>
      <c r="I42" s="235"/>
      <c r="J42" s="155"/>
      <c r="K42" s="235" t="s">
        <v>29</v>
      </c>
      <c r="L42" s="235"/>
      <c r="M42" s="235"/>
      <c r="N42" s="155"/>
    </row>
    <row r="43" spans="1:18" ht="22.75" customHeight="1">
      <c r="A43" s="169"/>
      <c r="B43" s="169"/>
      <c r="C43" s="169"/>
      <c r="D43" s="169"/>
      <c r="F43" s="154"/>
      <c r="G43" s="158" t="s">
        <v>120</v>
      </c>
      <c r="H43" s="155"/>
      <c r="I43" s="155"/>
      <c r="J43" s="155"/>
      <c r="K43" s="158" t="s">
        <v>120</v>
      </c>
      <c r="L43" s="155"/>
      <c r="M43" s="155"/>
      <c r="N43" s="155"/>
    </row>
    <row r="44" spans="1:18" ht="22.75" customHeight="1">
      <c r="E44" s="168"/>
      <c r="F44" s="150"/>
      <c r="G44" s="157" t="s">
        <v>189</v>
      </c>
      <c r="H44" s="157"/>
      <c r="I44" s="157" t="s">
        <v>102</v>
      </c>
      <c r="J44" s="172"/>
      <c r="K44" s="157" t="s">
        <v>189</v>
      </c>
      <c r="L44" s="157"/>
      <c r="M44" s="157" t="s">
        <v>102</v>
      </c>
      <c r="N44" s="173"/>
    </row>
    <row r="45" spans="1:18" ht="22.75" customHeight="1">
      <c r="B45" s="174"/>
      <c r="C45" s="174"/>
      <c r="D45" s="174"/>
      <c r="E45" s="151" t="s">
        <v>0</v>
      </c>
      <c r="F45" s="150"/>
      <c r="G45" s="175">
        <v>2567</v>
      </c>
      <c r="H45" s="158"/>
      <c r="I45" s="175">
        <v>2566</v>
      </c>
      <c r="J45" s="158"/>
      <c r="K45" s="175">
        <v>2567</v>
      </c>
      <c r="L45" s="158"/>
      <c r="M45" s="175">
        <v>2566</v>
      </c>
    </row>
    <row r="46" spans="1:18">
      <c r="E46" s="151"/>
      <c r="F46" s="150"/>
      <c r="G46" s="157" t="s">
        <v>101</v>
      </c>
      <c r="H46" s="158"/>
      <c r="I46" s="157" t="s">
        <v>101</v>
      </c>
      <c r="J46" s="158"/>
      <c r="K46" s="157" t="s">
        <v>101</v>
      </c>
      <c r="L46" s="158"/>
      <c r="M46" s="157" t="s">
        <v>101</v>
      </c>
    </row>
    <row r="47" spans="1:18" ht="23">
      <c r="A47" s="156" t="s">
        <v>16</v>
      </c>
      <c r="B47" s="174"/>
      <c r="C47" s="174"/>
      <c r="D47" s="174"/>
      <c r="E47" s="151"/>
      <c r="F47" s="150"/>
      <c r="G47" s="157"/>
      <c r="H47" s="158"/>
      <c r="I47" s="157"/>
      <c r="J47" s="158"/>
      <c r="K47" s="157"/>
      <c r="L47" s="158"/>
      <c r="M47" s="157"/>
    </row>
    <row r="48" spans="1:18" ht="22.75" customHeight="1">
      <c r="A48" s="169" t="s">
        <v>22</v>
      </c>
      <c r="B48" s="170"/>
      <c r="C48" s="170"/>
      <c r="D48" s="170"/>
      <c r="E48" s="151"/>
      <c r="F48" s="151"/>
      <c r="G48" s="136"/>
      <c r="H48" s="136"/>
      <c r="I48" s="136"/>
      <c r="J48" s="136"/>
      <c r="K48" s="136"/>
      <c r="L48" s="136"/>
      <c r="M48" s="136"/>
    </row>
    <row r="49" spans="1:13" ht="22.75" customHeight="1">
      <c r="A49" s="171" t="s">
        <v>115</v>
      </c>
      <c r="E49" s="151">
        <v>3</v>
      </c>
      <c r="G49" s="123">
        <v>483856</v>
      </c>
      <c r="H49" s="133"/>
      <c r="I49" s="123">
        <v>494126</v>
      </c>
      <c r="J49" s="136"/>
      <c r="K49" s="123">
        <v>316047</v>
      </c>
      <c r="L49" s="133"/>
      <c r="M49" s="123">
        <v>391628</v>
      </c>
    </row>
    <row r="50" spans="1:13" ht="22.75" customHeight="1">
      <c r="A50" s="171" t="s">
        <v>9</v>
      </c>
      <c r="E50" s="151">
        <v>3</v>
      </c>
      <c r="G50" s="123">
        <v>657</v>
      </c>
      <c r="H50" s="133"/>
      <c r="I50" s="123">
        <v>164</v>
      </c>
      <c r="J50" s="136"/>
      <c r="K50" s="123">
        <v>9323</v>
      </c>
      <c r="L50" s="133"/>
      <c r="M50" s="123">
        <v>7746</v>
      </c>
    </row>
    <row r="51" spans="1:13" ht="22.75" customHeight="1">
      <c r="A51" s="168" t="s">
        <v>117</v>
      </c>
      <c r="E51" s="151">
        <v>8</v>
      </c>
      <c r="G51" s="123">
        <v>231310</v>
      </c>
      <c r="H51" s="133"/>
      <c r="I51" s="123">
        <v>431002</v>
      </c>
      <c r="J51" s="136"/>
      <c r="K51" s="123">
        <v>231310</v>
      </c>
      <c r="L51" s="133"/>
      <c r="M51" s="123">
        <v>431002</v>
      </c>
    </row>
    <row r="52" spans="1:13" ht="22.75" customHeight="1">
      <c r="A52" s="168" t="s">
        <v>152</v>
      </c>
      <c r="E52" s="151">
        <v>8</v>
      </c>
      <c r="G52" s="123">
        <v>130250</v>
      </c>
      <c r="H52" s="133"/>
      <c r="I52" s="123">
        <v>144215</v>
      </c>
      <c r="J52" s="136"/>
      <c r="K52" s="123">
        <v>23322</v>
      </c>
      <c r="L52" s="133"/>
      <c r="M52" s="123">
        <v>31633</v>
      </c>
    </row>
    <row r="53" spans="1:13" ht="22.75" customHeight="1">
      <c r="A53" s="173" t="s">
        <v>164</v>
      </c>
      <c r="E53" s="151"/>
      <c r="G53" s="143">
        <v>216360</v>
      </c>
      <c r="H53" s="133"/>
      <c r="I53" s="123">
        <v>228901</v>
      </c>
      <c r="J53" s="136"/>
      <c r="K53" s="123">
        <v>5932</v>
      </c>
      <c r="L53" s="133"/>
      <c r="M53" s="123">
        <v>18127</v>
      </c>
    </row>
    <row r="54" spans="1:13" ht="22.75" customHeight="1">
      <c r="A54" s="168" t="s">
        <v>129</v>
      </c>
      <c r="E54" s="151"/>
      <c r="G54" s="123">
        <v>38120</v>
      </c>
      <c r="H54" s="133"/>
      <c r="I54" s="123">
        <v>31441</v>
      </c>
      <c r="J54" s="136"/>
      <c r="K54" s="143">
        <v>0</v>
      </c>
      <c r="L54" s="133"/>
      <c r="M54" s="226">
        <v>0</v>
      </c>
    </row>
    <row r="55" spans="1:13" ht="22.75" customHeight="1">
      <c r="A55" s="168" t="s">
        <v>7</v>
      </c>
      <c r="E55" s="151"/>
      <c r="G55" s="123">
        <v>102444</v>
      </c>
      <c r="H55" s="133"/>
      <c r="I55" s="123">
        <v>111347</v>
      </c>
      <c r="J55" s="170"/>
      <c r="K55" s="123">
        <v>84664</v>
      </c>
      <c r="L55" s="133"/>
      <c r="M55" s="123">
        <v>83833</v>
      </c>
    </row>
    <row r="56" spans="1:13" ht="22.75" customHeight="1">
      <c r="A56" s="169" t="s">
        <v>8</v>
      </c>
      <c r="B56" s="169"/>
      <c r="C56" s="169"/>
      <c r="D56" s="169"/>
      <c r="E56" s="151"/>
      <c r="F56" s="154"/>
      <c r="G56" s="124">
        <v>1202997</v>
      </c>
      <c r="H56" s="135"/>
      <c r="I56" s="124">
        <v>1441196</v>
      </c>
      <c r="J56" s="138"/>
      <c r="K56" s="124">
        <v>670598</v>
      </c>
      <c r="L56" s="135"/>
      <c r="M56" s="124">
        <v>963969</v>
      </c>
    </row>
    <row r="57" spans="1:13" ht="22" customHeight="1">
      <c r="A57" s="170"/>
      <c r="B57" s="170"/>
      <c r="C57" s="170"/>
      <c r="D57" s="170"/>
      <c r="E57" s="151"/>
      <c r="F57" s="151"/>
      <c r="G57" s="133"/>
      <c r="H57" s="133"/>
      <c r="I57" s="133"/>
      <c r="J57" s="136"/>
      <c r="K57" s="133"/>
      <c r="L57" s="133"/>
      <c r="M57" s="133"/>
    </row>
    <row r="58" spans="1:13" ht="22.75" customHeight="1">
      <c r="A58" s="169" t="s">
        <v>139</v>
      </c>
      <c r="B58" s="169"/>
      <c r="C58" s="169"/>
      <c r="D58" s="169"/>
      <c r="E58" s="151"/>
      <c r="F58" s="154"/>
      <c r="G58" s="135"/>
      <c r="H58" s="135"/>
      <c r="I58" s="135"/>
      <c r="J58" s="138"/>
      <c r="K58" s="135"/>
      <c r="L58" s="135"/>
      <c r="M58" s="135"/>
    </row>
    <row r="59" spans="1:13" ht="22.75" customHeight="1">
      <c r="A59" s="171" t="s">
        <v>128</v>
      </c>
      <c r="E59" s="151">
        <v>8</v>
      </c>
      <c r="G59" s="123">
        <v>853873</v>
      </c>
      <c r="H59" s="133"/>
      <c r="I59" s="123">
        <v>909220</v>
      </c>
      <c r="J59" s="136"/>
      <c r="K59" s="123">
        <v>4695</v>
      </c>
      <c r="L59" s="133"/>
      <c r="M59" s="123">
        <v>7935</v>
      </c>
    </row>
    <row r="60" spans="1:13" ht="22.75" customHeight="1">
      <c r="A60" s="173" t="s">
        <v>176</v>
      </c>
      <c r="B60" s="169"/>
      <c r="C60" s="169"/>
      <c r="D60" s="169"/>
      <c r="E60" s="151"/>
      <c r="F60" s="154"/>
      <c r="G60" s="123">
        <v>973056</v>
      </c>
      <c r="H60" s="133"/>
      <c r="I60" s="123">
        <v>954958</v>
      </c>
      <c r="J60" s="138"/>
      <c r="K60" s="123">
        <v>255372</v>
      </c>
      <c r="L60" s="133"/>
      <c r="M60" s="123">
        <v>237274</v>
      </c>
    </row>
    <row r="61" spans="1:13" ht="22.75" customHeight="1">
      <c r="A61" s="168" t="s">
        <v>140</v>
      </c>
      <c r="B61" s="169"/>
      <c r="C61" s="169"/>
      <c r="D61" s="169"/>
      <c r="E61" s="151">
        <v>6</v>
      </c>
      <c r="F61" s="154"/>
      <c r="G61" s="123">
        <v>0</v>
      </c>
      <c r="H61" s="133"/>
      <c r="I61" s="226">
        <v>0</v>
      </c>
      <c r="J61" s="138"/>
      <c r="K61" s="123">
        <v>1852083</v>
      </c>
      <c r="L61" s="133"/>
      <c r="M61" s="123">
        <v>1561080</v>
      </c>
    </row>
    <row r="62" spans="1:13" ht="22.75" customHeight="1">
      <c r="A62" s="168" t="s">
        <v>141</v>
      </c>
      <c r="B62" s="169"/>
      <c r="C62" s="169"/>
      <c r="D62" s="169"/>
      <c r="E62" s="151"/>
      <c r="F62" s="154"/>
      <c r="G62" s="123"/>
      <c r="H62" s="133"/>
      <c r="I62" s="123"/>
      <c r="J62" s="138"/>
      <c r="K62" s="123"/>
      <c r="L62" s="133"/>
      <c r="M62" s="123"/>
    </row>
    <row r="63" spans="1:13" ht="22.75" customHeight="1">
      <c r="A63" s="168" t="s">
        <v>153</v>
      </c>
      <c r="B63" s="170" t="s">
        <v>154</v>
      </c>
      <c r="C63" s="169"/>
      <c r="D63" s="169"/>
      <c r="E63" s="151"/>
      <c r="F63" s="154"/>
      <c r="G63" s="123">
        <v>259166</v>
      </c>
      <c r="H63" s="133"/>
      <c r="I63" s="123">
        <v>251776</v>
      </c>
      <c r="J63" s="138"/>
      <c r="K63" s="123">
        <v>230452</v>
      </c>
      <c r="L63" s="133"/>
      <c r="M63" s="123">
        <v>222794</v>
      </c>
    </row>
    <row r="64" spans="1:13" ht="22.75" customHeight="1">
      <c r="A64" s="171" t="s">
        <v>10</v>
      </c>
      <c r="E64" s="151"/>
      <c r="G64" s="123">
        <v>346908</v>
      </c>
      <c r="H64" s="133"/>
      <c r="I64" s="123">
        <v>374181</v>
      </c>
      <c r="J64" s="136"/>
      <c r="K64" s="123">
        <v>332774</v>
      </c>
      <c r="L64" s="133"/>
      <c r="M64" s="123">
        <v>364432</v>
      </c>
    </row>
    <row r="65" spans="1:18" ht="22.75" customHeight="1">
      <c r="A65" s="169" t="s">
        <v>142</v>
      </c>
      <c r="B65" s="169"/>
      <c r="C65" s="169"/>
      <c r="D65" s="169"/>
      <c r="E65" s="151"/>
      <c r="F65" s="154"/>
      <c r="G65" s="124">
        <v>2433003</v>
      </c>
      <c r="H65" s="135"/>
      <c r="I65" s="124">
        <v>2490135</v>
      </c>
      <c r="J65" s="138"/>
      <c r="K65" s="124">
        <v>2675376</v>
      </c>
      <c r="L65" s="135"/>
      <c r="M65" s="124">
        <v>2393515</v>
      </c>
    </row>
    <row r="66" spans="1:18" ht="22" customHeight="1">
      <c r="A66" s="169"/>
      <c r="B66" s="169"/>
      <c r="C66" s="169"/>
      <c r="D66" s="169"/>
      <c r="E66" s="151"/>
      <c r="F66" s="154"/>
      <c r="G66" s="135"/>
      <c r="H66" s="138"/>
      <c r="I66" s="135"/>
      <c r="J66" s="138"/>
      <c r="K66" s="135"/>
      <c r="L66" s="135"/>
      <c r="M66" s="135"/>
    </row>
    <row r="67" spans="1:18" ht="22.75" customHeight="1">
      <c r="A67" s="169" t="s">
        <v>149</v>
      </c>
      <c r="B67" s="169"/>
      <c r="C67" s="169"/>
      <c r="D67" s="169"/>
      <c r="E67" s="151"/>
      <c r="F67" s="154"/>
      <c r="G67" s="127">
        <v>3636000</v>
      </c>
      <c r="H67" s="139"/>
      <c r="I67" s="127">
        <v>3931331</v>
      </c>
      <c r="J67" s="138"/>
      <c r="K67" s="127">
        <v>3345974</v>
      </c>
      <c r="L67" s="135"/>
      <c r="M67" s="127">
        <v>3357484</v>
      </c>
    </row>
    <row r="68" spans="1:18" ht="22.75" customHeight="1">
      <c r="A68" s="169"/>
      <c r="B68" s="169"/>
      <c r="C68" s="169"/>
      <c r="D68" s="169"/>
      <c r="E68" s="151"/>
      <c r="F68" s="154"/>
      <c r="G68" s="140"/>
      <c r="H68" s="140"/>
      <c r="I68" s="140"/>
      <c r="J68" s="140"/>
      <c r="K68" s="140"/>
      <c r="L68" s="140"/>
      <c r="M68" s="140"/>
    </row>
    <row r="69" spans="1:18" s="166" customFormat="1" ht="22.75" customHeight="1">
      <c r="A69" s="233" t="s">
        <v>30</v>
      </c>
      <c r="B69" s="233"/>
      <c r="C69" s="233"/>
      <c r="D69" s="233"/>
      <c r="E69" s="233"/>
      <c r="F69" s="233"/>
      <c r="G69" s="233"/>
      <c r="H69" s="233"/>
      <c r="I69" s="233"/>
      <c r="J69" s="233"/>
      <c r="K69" s="233"/>
      <c r="L69" s="233"/>
      <c r="M69" s="233"/>
      <c r="N69" s="167"/>
      <c r="O69" s="168"/>
      <c r="P69" s="168"/>
      <c r="Q69" s="168"/>
      <c r="R69" s="168"/>
    </row>
    <row r="70" spans="1:18" s="166" customFormat="1" ht="22.75" customHeight="1">
      <c r="A70" s="233" t="s">
        <v>183</v>
      </c>
      <c r="B70" s="233"/>
      <c r="C70" s="233"/>
      <c r="D70" s="233"/>
      <c r="E70" s="233"/>
      <c r="F70" s="233"/>
      <c r="G70" s="233"/>
      <c r="H70" s="233"/>
      <c r="I70" s="233"/>
      <c r="J70" s="233"/>
      <c r="K70" s="233"/>
      <c r="L70" s="233"/>
      <c r="M70" s="233"/>
      <c r="N70" s="167"/>
      <c r="O70" s="168"/>
      <c r="P70" s="168"/>
      <c r="Q70" s="168"/>
      <c r="R70" s="168"/>
    </row>
    <row r="71" spans="1:18" ht="22.75" customHeight="1">
      <c r="A71" s="233" t="s">
        <v>200</v>
      </c>
      <c r="B71" s="233"/>
      <c r="C71" s="233"/>
      <c r="D71" s="233"/>
      <c r="E71" s="233"/>
      <c r="F71" s="233"/>
      <c r="G71" s="233"/>
      <c r="H71" s="233"/>
      <c r="I71" s="233"/>
      <c r="J71" s="233"/>
      <c r="K71" s="233"/>
      <c r="L71" s="233"/>
      <c r="M71" s="233"/>
      <c r="N71" s="167"/>
    </row>
    <row r="72" spans="1:18" ht="22.75" customHeight="1">
      <c r="A72" s="169"/>
      <c r="B72" s="170"/>
      <c r="C72" s="170"/>
      <c r="D72" s="170"/>
      <c r="F72" s="151"/>
      <c r="G72" s="152"/>
      <c r="H72" s="152"/>
      <c r="I72" s="152"/>
      <c r="J72" s="152"/>
      <c r="K72" s="152"/>
      <c r="L72" s="152"/>
      <c r="M72" s="153"/>
    </row>
    <row r="73" spans="1:18" ht="22.75" customHeight="1">
      <c r="E73" s="168"/>
      <c r="F73" s="150"/>
      <c r="G73" s="235" t="s">
        <v>1</v>
      </c>
      <c r="H73" s="235"/>
      <c r="I73" s="235"/>
      <c r="J73" s="155"/>
      <c r="K73" s="235" t="s">
        <v>29</v>
      </c>
      <c r="L73" s="235"/>
      <c r="M73" s="235"/>
      <c r="N73" s="173"/>
    </row>
    <row r="74" spans="1:18" ht="22.75" customHeight="1">
      <c r="E74" s="168"/>
      <c r="F74" s="150"/>
      <c r="G74" s="158" t="s">
        <v>120</v>
      </c>
      <c r="H74" s="155"/>
      <c r="I74" s="155"/>
      <c r="J74" s="155"/>
      <c r="K74" s="158" t="s">
        <v>120</v>
      </c>
      <c r="L74" s="155"/>
      <c r="M74" s="155"/>
      <c r="N74" s="173"/>
    </row>
    <row r="75" spans="1:18" ht="22.75" customHeight="1">
      <c r="E75" s="168"/>
      <c r="F75" s="150"/>
      <c r="G75" s="157" t="s">
        <v>189</v>
      </c>
      <c r="H75" s="157"/>
      <c r="I75" s="157" t="s">
        <v>102</v>
      </c>
      <c r="J75" s="172"/>
      <c r="K75" s="157" t="s">
        <v>189</v>
      </c>
      <c r="L75" s="157"/>
      <c r="M75" s="157" t="s">
        <v>102</v>
      </c>
      <c r="N75" s="173"/>
    </row>
    <row r="76" spans="1:18" ht="22.75" customHeight="1">
      <c r="E76" s="168"/>
      <c r="F76" s="150"/>
      <c r="G76" s="175">
        <v>2567</v>
      </c>
      <c r="H76" s="158"/>
      <c r="I76" s="175">
        <v>2566</v>
      </c>
      <c r="J76" s="158"/>
      <c r="K76" s="175">
        <v>2567</v>
      </c>
      <c r="L76" s="158"/>
      <c r="M76" s="175">
        <v>2566</v>
      </c>
      <c r="N76" s="173"/>
    </row>
    <row r="77" spans="1:18" ht="22.75" customHeight="1">
      <c r="B77" s="174"/>
      <c r="C77" s="174"/>
      <c r="D77" s="174"/>
      <c r="E77" s="151"/>
      <c r="F77" s="150"/>
      <c r="G77" s="157" t="s">
        <v>101</v>
      </c>
      <c r="H77" s="158"/>
      <c r="I77" s="157" t="s">
        <v>101</v>
      </c>
      <c r="J77" s="158"/>
      <c r="K77" s="157" t="s">
        <v>101</v>
      </c>
      <c r="L77" s="158"/>
      <c r="M77" s="157" t="s">
        <v>101</v>
      </c>
    </row>
    <row r="78" spans="1:18" ht="22.75" customHeight="1">
      <c r="A78" s="177" t="s">
        <v>96</v>
      </c>
      <c r="B78" s="174"/>
      <c r="C78" s="174"/>
      <c r="D78" s="174"/>
      <c r="E78" s="151"/>
      <c r="F78" s="150"/>
      <c r="G78" s="157"/>
      <c r="H78" s="158"/>
      <c r="I78" s="157"/>
      <c r="J78" s="158"/>
      <c r="K78" s="157"/>
      <c r="L78" s="158"/>
      <c r="M78" s="157"/>
    </row>
    <row r="79" spans="1:18" ht="22.75" customHeight="1">
      <c r="A79" s="178" t="s">
        <v>11</v>
      </c>
      <c r="B79" s="170"/>
      <c r="C79" s="170"/>
      <c r="D79" s="170"/>
      <c r="E79" s="160"/>
      <c r="F79" s="176"/>
      <c r="G79" s="179"/>
      <c r="H79" s="179"/>
      <c r="I79" s="179"/>
      <c r="J79" s="179"/>
      <c r="K79" s="179"/>
      <c r="L79" s="179"/>
      <c r="M79" s="179"/>
    </row>
    <row r="80" spans="1:18" ht="22.75" customHeight="1">
      <c r="A80" s="171" t="s">
        <v>12</v>
      </c>
      <c r="B80" s="171"/>
      <c r="D80" s="170"/>
      <c r="E80" s="160"/>
      <c r="F80" s="176"/>
      <c r="G80" s="179"/>
      <c r="H80" s="179"/>
      <c r="I80" s="179"/>
      <c r="J80" s="179"/>
      <c r="K80" s="179"/>
      <c r="L80" s="179"/>
      <c r="M80" s="179"/>
    </row>
    <row r="81" spans="1:18" ht="22.75" customHeight="1" thickBot="1">
      <c r="A81" s="171" t="s">
        <v>155</v>
      </c>
      <c r="C81" s="170"/>
      <c r="D81" s="170"/>
      <c r="E81" s="151"/>
      <c r="F81" s="176"/>
      <c r="G81" s="128">
        <v>5499884</v>
      </c>
      <c r="H81" s="179"/>
      <c r="I81" s="128">
        <v>5499884</v>
      </c>
      <c r="J81" s="179"/>
      <c r="K81" s="128">
        <v>5499884</v>
      </c>
      <c r="L81" s="143"/>
      <c r="M81" s="128">
        <v>5499884</v>
      </c>
    </row>
    <row r="82" spans="1:18" ht="22.75" customHeight="1" thickTop="1">
      <c r="A82" s="171" t="s">
        <v>156</v>
      </c>
      <c r="C82" s="170"/>
      <c r="D82" s="170"/>
      <c r="E82" s="160"/>
      <c r="F82" s="176"/>
      <c r="G82" s="129">
        <v>5480510</v>
      </c>
      <c r="H82" s="179"/>
      <c r="I82" s="129">
        <v>5480510</v>
      </c>
      <c r="J82" s="179"/>
      <c r="K82" s="129">
        <v>5480510</v>
      </c>
      <c r="L82" s="143"/>
      <c r="M82" s="129">
        <v>5480510</v>
      </c>
    </row>
    <row r="83" spans="1:18" ht="22.75" customHeight="1">
      <c r="A83" s="173" t="s">
        <v>75</v>
      </c>
      <c r="B83" s="171"/>
      <c r="D83" s="170"/>
      <c r="E83" s="160"/>
      <c r="F83" s="176"/>
      <c r="G83" s="130">
        <v>4325271</v>
      </c>
      <c r="H83" s="179"/>
      <c r="I83" s="130">
        <v>4325271</v>
      </c>
      <c r="J83" s="179"/>
      <c r="K83" s="130">
        <v>4325271</v>
      </c>
      <c r="L83" s="143"/>
      <c r="M83" s="130">
        <v>4325271</v>
      </c>
    </row>
    <row r="84" spans="1:18" ht="22.75" customHeight="1">
      <c r="A84" s="171" t="s">
        <v>24</v>
      </c>
      <c r="B84" s="171"/>
      <c r="C84" s="171"/>
      <c r="D84" s="170"/>
      <c r="E84" s="160"/>
      <c r="F84" s="176"/>
    </row>
    <row r="85" spans="1:18" ht="22.75" customHeight="1">
      <c r="A85" s="171" t="s">
        <v>157</v>
      </c>
      <c r="C85" s="171"/>
      <c r="D85" s="170"/>
      <c r="E85" s="160"/>
      <c r="F85" s="176"/>
      <c r="G85" s="143"/>
      <c r="H85" s="179"/>
      <c r="I85" s="143"/>
      <c r="J85" s="179"/>
      <c r="K85" s="143"/>
      <c r="L85" s="143"/>
      <c r="M85" s="143"/>
    </row>
    <row r="86" spans="1:18" ht="22.75" customHeight="1">
      <c r="B86" s="171"/>
      <c r="C86" s="171" t="s">
        <v>50</v>
      </c>
      <c r="D86" s="170"/>
      <c r="E86" s="160"/>
      <c r="F86" s="176"/>
      <c r="G86" s="227">
        <v>549988</v>
      </c>
      <c r="H86" s="179"/>
      <c r="I86" s="123">
        <v>549988</v>
      </c>
      <c r="J86" s="179"/>
      <c r="K86" s="143">
        <v>549988</v>
      </c>
      <c r="L86" s="143"/>
      <c r="M86" s="123">
        <v>549988</v>
      </c>
    </row>
    <row r="87" spans="1:18" ht="22.75" customHeight="1">
      <c r="B87" s="171" t="s">
        <v>13</v>
      </c>
      <c r="C87" s="171"/>
      <c r="D87" s="170"/>
      <c r="E87" s="160"/>
      <c r="F87" s="176"/>
      <c r="G87" s="123">
        <v>818241</v>
      </c>
      <c r="H87" s="179"/>
      <c r="I87" s="123">
        <v>610265</v>
      </c>
      <c r="J87" s="179"/>
      <c r="K87" s="123">
        <v>818241</v>
      </c>
      <c r="L87" s="143"/>
      <c r="M87" s="123">
        <v>610265</v>
      </c>
    </row>
    <row r="88" spans="1:18" ht="22.75" customHeight="1">
      <c r="A88" s="170" t="s">
        <v>59</v>
      </c>
      <c r="B88" s="171"/>
      <c r="C88" s="171"/>
      <c r="D88" s="171"/>
      <c r="E88" s="170"/>
      <c r="F88" s="171"/>
      <c r="G88" s="131">
        <v>-835668</v>
      </c>
      <c r="H88" s="171"/>
      <c r="I88" s="131">
        <v>-734875</v>
      </c>
      <c r="J88" s="171"/>
      <c r="K88" s="131">
        <v>-835668</v>
      </c>
      <c r="L88" s="143"/>
      <c r="M88" s="131">
        <v>-734875</v>
      </c>
    </row>
    <row r="89" spans="1:18" ht="22.75" customHeight="1">
      <c r="A89" s="161" t="s">
        <v>78</v>
      </c>
      <c r="B89" s="169"/>
      <c r="C89" s="169"/>
      <c r="D89" s="169"/>
      <c r="E89" s="160"/>
      <c r="F89" s="180"/>
      <c r="G89" s="228">
        <v>10338342</v>
      </c>
      <c r="H89" s="182"/>
      <c r="I89" s="181">
        <v>10231159</v>
      </c>
      <c r="J89" s="182"/>
      <c r="K89" s="181">
        <v>10338342</v>
      </c>
      <c r="L89" s="181"/>
      <c r="M89" s="181">
        <v>10231159</v>
      </c>
    </row>
    <row r="90" spans="1:18" s="183" customFormat="1" ht="22.75" customHeight="1">
      <c r="A90" s="162" t="s">
        <v>76</v>
      </c>
      <c r="B90" s="170"/>
      <c r="C90" s="170"/>
      <c r="D90" s="170"/>
      <c r="E90" s="160"/>
      <c r="F90" s="176"/>
      <c r="G90" s="131">
        <v>0</v>
      </c>
      <c r="H90" s="171"/>
      <c r="I90" s="131">
        <v>0</v>
      </c>
      <c r="J90" s="179"/>
      <c r="K90" s="131">
        <v>0</v>
      </c>
      <c r="L90" s="143"/>
      <c r="M90" s="131">
        <v>0</v>
      </c>
      <c r="O90" s="168"/>
      <c r="P90" s="168"/>
      <c r="Q90" s="168"/>
      <c r="R90" s="168"/>
    </row>
    <row r="91" spans="1:18" s="183" customFormat="1" ht="22.75" customHeight="1">
      <c r="A91" s="178" t="s">
        <v>14</v>
      </c>
      <c r="B91" s="169"/>
      <c r="C91" s="169"/>
      <c r="D91" s="169"/>
      <c r="E91" s="160"/>
      <c r="F91" s="180"/>
      <c r="G91" s="184">
        <v>10338342</v>
      </c>
      <c r="H91" s="182"/>
      <c r="I91" s="184">
        <v>10231159</v>
      </c>
      <c r="J91" s="182"/>
      <c r="K91" s="185">
        <v>10338342</v>
      </c>
      <c r="L91" s="181"/>
      <c r="M91" s="185">
        <v>10231159</v>
      </c>
      <c r="O91" s="168"/>
      <c r="P91" s="168"/>
      <c r="Q91" s="168"/>
      <c r="R91" s="168"/>
    </row>
    <row r="92" spans="1:18" s="183" customFormat="1" ht="22" customHeight="1">
      <c r="A92"/>
      <c r="B92" s="170"/>
      <c r="C92" s="170"/>
      <c r="D92" s="170"/>
      <c r="E92" s="160"/>
      <c r="F92" s="176"/>
      <c r="G92" s="143"/>
      <c r="H92" s="179"/>
      <c r="I92" s="143"/>
      <c r="J92" s="179"/>
      <c r="K92" s="143"/>
      <c r="L92" s="143"/>
      <c r="M92" s="143"/>
      <c r="O92" s="168"/>
      <c r="P92" s="168"/>
      <c r="Q92" s="168"/>
      <c r="R92" s="168"/>
    </row>
    <row r="93" spans="1:18" s="183" customFormat="1" ht="22.75" customHeight="1" thickBot="1">
      <c r="A93" s="178" t="s">
        <v>15</v>
      </c>
      <c r="B93" s="169"/>
      <c r="C93" s="169"/>
      <c r="D93" s="169"/>
      <c r="E93" s="160"/>
      <c r="F93" s="180"/>
      <c r="G93" s="186">
        <v>13974342</v>
      </c>
      <c r="H93" s="182"/>
      <c r="I93" s="186">
        <v>14162490</v>
      </c>
      <c r="J93" s="182"/>
      <c r="K93" s="186">
        <v>13684316</v>
      </c>
      <c r="L93" s="181"/>
      <c r="M93" s="186">
        <v>13588643</v>
      </c>
      <c r="O93" s="168"/>
      <c r="P93" s="168"/>
      <c r="Q93" s="168"/>
      <c r="R93" s="168"/>
    </row>
    <row r="94" spans="1:18" ht="22.75" customHeight="1" thickTop="1">
      <c r="E94" s="151"/>
      <c r="G94" s="141"/>
      <c r="H94" s="142"/>
      <c r="I94" s="141"/>
      <c r="J94" s="142"/>
      <c r="K94" s="141"/>
      <c r="L94" s="142"/>
      <c r="M94" s="141"/>
    </row>
    <row r="95" spans="1:18" ht="22.75" customHeight="1">
      <c r="E95" s="151"/>
    </row>
    <row r="96" spans="1:18" ht="22.75" customHeight="1">
      <c r="E96" s="151"/>
    </row>
    <row r="97" spans="5:5" ht="22.75" customHeight="1">
      <c r="E97" s="151"/>
    </row>
    <row r="98" spans="5:5" ht="22.75" customHeight="1"/>
    <row r="99" spans="5:5" ht="22.75" customHeight="1"/>
    <row r="100" spans="5:5" ht="22.75" customHeight="1"/>
    <row r="101" spans="5:5" ht="22.75" customHeight="1"/>
    <row r="102" spans="5:5" ht="22.75" customHeight="1"/>
    <row r="103" spans="5:5" ht="22.75" customHeight="1"/>
  </sheetData>
  <mergeCells count="15">
    <mergeCell ref="A71:M71"/>
    <mergeCell ref="G73:I73"/>
    <mergeCell ref="K73:M73"/>
    <mergeCell ref="A39:M39"/>
    <mergeCell ref="A40:M40"/>
    <mergeCell ref="G42:I42"/>
    <mergeCell ref="K42:M42"/>
    <mergeCell ref="A69:M69"/>
    <mergeCell ref="A70:M70"/>
    <mergeCell ref="A38:M38"/>
    <mergeCell ref="A1:M1"/>
    <mergeCell ref="A2:M2"/>
    <mergeCell ref="A3:M3"/>
    <mergeCell ref="G5:I5"/>
    <mergeCell ref="K5:M5"/>
  </mergeCells>
  <pageMargins left="0.7" right="0.7" top="0.48" bottom="0.5" header="0.5" footer="0.5"/>
  <pageSetup paperSize="9" scale="74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0"/>
  <sheetViews>
    <sheetView view="pageBreakPreview" zoomScale="70" zoomScaleNormal="100" zoomScaleSheetLayoutView="70" workbookViewId="0">
      <pane xSplit="3" ySplit="8" topLeftCell="E45" activePane="bottomRight" state="frozen"/>
      <selection activeCell="J56" sqref="J56"/>
      <selection pane="topRight" activeCell="J56" sqref="J56"/>
      <selection pane="bottomLeft" activeCell="J56" sqref="J56"/>
      <selection pane="bottomRight" activeCell="H17" sqref="H17"/>
    </sheetView>
  </sheetViews>
  <sheetFormatPr defaultColWidth="9.09765625" defaultRowHeight="21.5"/>
  <cols>
    <col min="1" max="1" width="60.5" style="40" bestFit="1" customWidth="1"/>
    <col min="2" max="2" width="8.19921875" style="43" bestFit="1" customWidth="1"/>
    <col min="3" max="3" width="0.8984375" style="53" customWidth="1"/>
    <col min="4" max="4" width="12.59765625" style="54" customWidth="1"/>
    <col min="5" max="5" width="0.8984375" style="65" customWidth="1"/>
    <col min="6" max="6" width="12.59765625" style="54" customWidth="1"/>
    <col min="7" max="7" width="0.8984375" style="65" customWidth="1"/>
    <col min="8" max="8" width="12.59765625" style="54" customWidth="1"/>
    <col min="9" max="9" width="0.8984375" style="65" customWidth="1"/>
    <col min="10" max="10" width="12.59765625" style="54" customWidth="1"/>
    <col min="11" max="11" width="0.8984375" style="40" customWidth="1"/>
    <col min="12" max="12" width="12.19921875" style="40" bestFit="1" customWidth="1"/>
    <col min="13" max="13" width="9.8984375" style="40" bestFit="1" customWidth="1"/>
    <col min="14" max="14" width="14.3984375" style="40" customWidth="1"/>
    <col min="15" max="15" width="9.8984375" style="40" bestFit="1" customWidth="1"/>
    <col min="16" max="16" width="8.8984375" style="40" bestFit="1" customWidth="1"/>
    <col min="17" max="16384" width="9.09765625" style="40"/>
  </cols>
  <sheetData>
    <row r="1" spans="1:19" ht="23">
      <c r="A1" s="237" t="s">
        <v>30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9" ht="23">
      <c r="A2" s="238" t="s">
        <v>103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9" s="45" customFormat="1" ht="23">
      <c r="A3" s="238" t="s">
        <v>190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9" s="45" customFormat="1" ht="20" customHeight="1">
      <c r="A4" s="66"/>
      <c r="B4" s="67"/>
      <c r="C4" s="67"/>
      <c r="D4" s="68"/>
      <c r="E4" s="68"/>
      <c r="F4" s="68"/>
      <c r="G4" s="68"/>
      <c r="H4" s="68"/>
      <c r="I4" s="68"/>
      <c r="J4" s="68"/>
    </row>
    <row r="5" spans="1:19" s="45" customFormat="1" ht="21" customHeight="1">
      <c r="A5" s="66"/>
      <c r="B5" s="43"/>
      <c r="C5" s="146"/>
      <c r="D5" s="236" t="s">
        <v>1</v>
      </c>
      <c r="E5" s="236"/>
      <c r="F5" s="236"/>
      <c r="G5" s="44"/>
      <c r="H5" s="236" t="s">
        <v>29</v>
      </c>
      <c r="I5" s="236"/>
      <c r="J5" s="236"/>
    </row>
    <row r="6" spans="1:19" s="45" customFormat="1" ht="21" customHeight="1">
      <c r="A6" s="66"/>
      <c r="B6" s="43"/>
      <c r="C6" s="146"/>
      <c r="D6" s="43" t="s">
        <v>189</v>
      </c>
      <c r="E6" s="146"/>
      <c r="F6" s="43" t="s">
        <v>189</v>
      </c>
      <c r="G6" s="44"/>
      <c r="H6" s="43" t="s">
        <v>189</v>
      </c>
      <c r="I6" s="146"/>
      <c r="J6" s="43" t="s">
        <v>189</v>
      </c>
      <c r="S6" s="117"/>
    </row>
    <row r="7" spans="1:19" s="45" customFormat="1" ht="21" customHeight="1">
      <c r="A7" s="66"/>
      <c r="B7" s="43"/>
      <c r="C7" s="146"/>
      <c r="D7" s="46">
        <v>2567</v>
      </c>
      <c r="E7" s="47"/>
      <c r="F7" s="46">
        <v>2566</v>
      </c>
      <c r="G7" s="47"/>
      <c r="H7" s="46">
        <v>2567</v>
      </c>
      <c r="I7" s="47"/>
      <c r="J7" s="46">
        <v>2566</v>
      </c>
    </row>
    <row r="8" spans="1:19" s="45" customFormat="1" ht="21" customHeight="1">
      <c r="A8" s="66"/>
      <c r="B8" s="43"/>
      <c r="C8" s="42"/>
      <c r="D8" s="48" t="s">
        <v>101</v>
      </c>
      <c r="E8" s="47"/>
      <c r="F8" s="48" t="s">
        <v>101</v>
      </c>
      <c r="G8" s="47"/>
      <c r="H8" s="48" t="s">
        <v>101</v>
      </c>
      <c r="I8" s="47"/>
      <c r="J8" s="48" t="s">
        <v>101</v>
      </c>
    </row>
    <row r="9" spans="1:19" ht="21" customHeight="1">
      <c r="A9" s="45" t="s">
        <v>35</v>
      </c>
      <c r="C9" s="42"/>
      <c r="D9" s="38">
        <v>638263</v>
      </c>
      <c r="E9" s="70"/>
      <c r="F9" s="38">
        <v>636434</v>
      </c>
      <c r="G9" s="70"/>
      <c r="H9" s="38">
        <v>361549</v>
      </c>
      <c r="I9" s="70"/>
      <c r="J9" s="38">
        <v>329702</v>
      </c>
      <c r="O9" s="45"/>
    </row>
    <row r="10" spans="1:19" ht="21" customHeight="1">
      <c r="A10" s="45" t="s">
        <v>56</v>
      </c>
      <c r="C10" s="42"/>
      <c r="D10" s="38">
        <v>-375998</v>
      </c>
      <c r="E10" s="70"/>
      <c r="F10" s="38">
        <v>-388285</v>
      </c>
      <c r="G10" s="70"/>
      <c r="H10" s="38">
        <v>-216219</v>
      </c>
      <c r="I10" s="70"/>
      <c r="J10" s="38">
        <v>-219272</v>
      </c>
      <c r="O10" s="45"/>
    </row>
    <row r="11" spans="1:19" ht="21" customHeight="1">
      <c r="A11" s="41" t="s">
        <v>166</v>
      </c>
      <c r="C11" s="42"/>
      <c r="D11" s="222">
        <v>262265</v>
      </c>
      <c r="E11" s="72"/>
      <c r="F11" s="222">
        <v>248149</v>
      </c>
      <c r="G11" s="72"/>
      <c r="H11" s="222">
        <v>145330</v>
      </c>
      <c r="I11" s="72"/>
      <c r="J11" s="222">
        <v>110430</v>
      </c>
      <c r="O11" s="45"/>
    </row>
    <row r="12" spans="1:19" ht="20" customHeight="1">
      <c r="A12" s="10"/>
      <c r="C12" s="42"/>
      <c r="D12" s="56"/>
      <c r="E12" s="70"/>
      <c r="F12" s="56"/>
      <c r="G12" s="70"/>
      <c r="H12" s="56"/>
      <c r="I12" s="70"/>
      <c r="J12" s="56"/>
      <c r="O12" s="45"/>
    </row>
    <row r="13" spans="1:19" ht="21" customHeight="1">
      <c r="A13" s="45" t="s">
        <v>17</v>
      </c>
      <c r="C13" s="42"/>
      <c r="D13" s="38">
        <v>41048</v>
      </c>
      <c r="E13" s="70"/>
      <c r="F13" s="38">
        <v>303851</v>
      </c>
      <c r="G13" s="70"/>
      <c r="H13" s="38">
        <v>49009</v>
      </c>
      <c r="I13" s="70"/>
      <c r="J13" s="38">
        <v>302423</v>
      </c>
      <c r="O13" s="45"/>
    </row>
    <row r="14" spans="1:19" ht="21" customHeight="1">
      <c r="A14" s="45" t="s">
        <v>47</v>
      </c>
      <c r="B14" s="224"/>
      <c r="C14" s="42"/>
      <c r="D14" s="38">
        <v>-8276</v>
      </c>
      <c r="E14" s="70"/>
      <c r="F14" s="38">
        <v>-6666</v>
      </c>
      <c r="G14" s="70"/>
      <c r="H14" s="38">
        <v>-6278</v>
      </c>
      <c r="I14" s="70"/>
      <c r="J14" s="38">
        <v>-4681</v>
      </c>
      <c r="O14" s="45"/>
    </row>
    <row r="15" spans="1:19" ht="21" customHeight="1">
      <c r="A15" s="45" t="s">
        <v>48</v>
      </c>
      <c r="C15" s="42"/>
      <c r="D15" s="38">
        <v>-231120</v>
      </c>
      <c r="E15" s="70"/>
      <c r="F15" s="38">
        <v>-195154</v>
      </c>
      <c r="G15" s="70"/>
      <c r="H15" s="38">
        <v>-121782</v>
      </c>
      <c r="I15" s="70"/>
      <c r="J15" s="38">
        <v>-133232</v>
      </c>
      <c r="O15" s="45"/>
    </row>
    <row r="16" spans="1:19" ht="21" customHeight="1">
      <c r="A16" s="45" t="s">
        <v>57</v>
      </c>
      <c r="C16" s="42"/>
      <c r="D16" s="38">
        <v>-16072</v>
      </c>
      <c r="E16" s="70"/>
      <c r="F16" s="38">
        <v>-14677</v>
      </c>
      <c r="G16" s="70"/>
      <c r="H16" s="38">
        <v>-16072</v>
      </c>
      <c r="I16" s="70"/>
      <c r="J16" s="38">
        <v>-14590</v>
      </c>
      <c r="O16" s="45"/>
    </row>
    <row r="17" spans="1:15" ht="21" customHeight="1">
      <c r="A17" s="51" t="s">
        <v>122</v>
      </c>
      <c r="C17" s="42"/>
      <c r="D17" s="38">
        <v>29062</v>
      </c>
      <c r="E17" s="70"/>
      <c r="F17" s="38">
        <v>183680</v>
      </c>
      <c r="G17" s="70"/>
      <c r="H17" s="38">
        <v>46196</v>
      </c>
      <c r="I17" s="70"/>
      <c r="J17" s="38">
        <v>177240</v>
      </c>
      <c r="O17" s="45"/>
    </row>
    <row r="18" spans="1:15" ht="21" customHeight="1">
      <c r="A18" s="10" t="s">
        <v>169</v>
      </c>
      <c r="C18" s="42"/>
      <c r="D18" s="222">
        <v>76907</v>
      </c>
      <c r="E18" s="72"/>
      <c r="F18" s="222">
        <v>519183</v>
      </c>
      <c r="G18" s="72"/>
      <c r="H18" s="222">
        <v>96403</v>
      </c>
      <c r="I18" s="72"/>
      <c r="J18" s="222">
        <v>437590</v>
      </c>
      <c r="O18" s="45"/>
    </row>
    <row r="19" spans="1:15" ht="20" customHeight="1">
      <c r="A19" s="10"/>
      <c r="C19" s="42"/>
      <c r="D19" s="56"/>
      <c r="E19" s="70"/>
      <c r="F19" s="56"/>
      <c r="G19" s="70"/>
      <c r="H19" s="56"/>
      <c r="I19" s="70"/>
      <c r="J19" s="56"/>
      <c r="O19" s="45"/>
    </row>
    <row r="20" spans="1:15" ht="21" customHeight="1">
      <c r="A20" s="11" t="s">
        <v>126</v>
      </c>
      <c r="C20" s="121"/>
      <c r="D20" s="56">
        <v>90840</v>
      </c>
      <c r="E20" s="120"/>
      <c r="F20" s="56">
        <v>63300</v>
      </c>
      <c r="G20" s="120"/>
      <c r="H20" s="56">
        <v>95367</v>
      </c>
      <c r="I20" s="120"/>
      <c r="J20" s="56">
        <v>57875</v>
      </c>
      <c r="O20" s="45"/>
    </row>
    <row r="21" spans="1:15" ht="21" customHeight="1">
      <c r="A21" s="45" t="s">
        <v>49</v>
      </c>
      <c r="B21" s="146"/>
      <c r="C21" s="42"/>
      <c r="D21" s="38">
        <v>-23030</v>
      </c>
      <c r="E21" s="70"/>
      <c r="F21" s="38">
        <v>-30461</v>
      </c>
      <c r="G21" s="70"/>
      <c r="H21" s="38">
        <v>-8074</v>
      </c>
      <c r="I21" s="70"/>
      <c r="J21" s="38">
        <v>-15815</v>
      </c>
      <c r="O21" s="45"/>
    </row>
    <row r="22" spans="1:15" ht="21" customHeight="1">
      <c r="A22" s="51" t="s">
        <v>201</v>
      </c>
      <c r="C22" s="42"/>
      <c r="D22" s="38"/>
      <c r="E22" s="70"/>
      <c r="F22" s="38"/>
      <c r="G22" s="70"/>
      <c r="H22" s="38"/>
      <c r="I22" s="70"/>
      <c r="J22" s="38"/>
      <c r="O22" s="45"/>
    </row>
    <row r="23" spans="1:15" ht="21" customHeight="1">
      <c r="A23" s="11" t="s">
        <v>130</v>
      </c>
      <c r="C23" s="42"/>
      <c r="D23" s="38">
        <v>1903</v>
      </c>
      <c r="E23" s="70"/>
      <c r="F23" s="38">
        <v>-3615</v>
      </c>
      <c r="G23" s="70"/>
      <c r="H23" s="38">
        <v>417</v>
      </c>
      <c r="I23" s="70"/>
      <c r="J23" s="38">
        <v>-573</v>
      </c>
      <c r="O23" s="45"/>
    </row>
    <row r="24" spans="1:15" ht="21" customHeight="1">
      <c r="A24" s="51" t="s">
        <v>205</v>
      </c>
      <c r="C24" s="42"/>
      <c r="D24" s="71">
        <v>-40697</v>
      </c>
      <c r="E24" s="70"/>
      <c r="F24" s="71">
        <v>-58547</v>
      </c>
      <c r="G24" s="70"/>
      <c r="H24" s="71">
        <v>-101406</v>
      </c>
      <c r="I24" s="70"/>
      <c r="J24" s="71">
        <v>-1762</v>
      </c>
      <c r="O24" s="45"/>
    </row>
    <row r="25" spans="1:15" ht="21" customHeight="1">
      <c r="A25" s="59" t="s">
        <v>143</v>
      </c>
      <c r="C25" s="42"/>
      <c r="D25" s="73">
        <v>105923</v>
      </c>
      <c r="E25" s="72"/>
      <c r="F25" s="73">
        <v>489860</v>
      </c>
      <c r="G25" s="72"/>
      <c r="H25" s="73">
        <v>82707</v>
      </c>
      <c r="I25" s="72"/>
      <c r="J25" s="73">
        <v>477315</v>
      </c>
      <c r="O25" s="45"/>
    </row>
    <row r="26" spans="1:15" ht="21" customHeight="1">
      <c r="A26" s="45" t="s">
        <v>86</v>
      </c>
      <c r="C26" s="42"/>
      <c r="D26" s="71">
        <v>-43091</v>
      </c>
      <c r="E26" s="70"/>
      <c r="F26" s="71">
        <v>-33255</v>
      </c>
      <c r="G26" s="70"/>
      <c r="H26" s="71">
        <v>-19875</v>
      </c>
      <c r="I26" s="70"/>
      <c r="J26" s="71">
        <v>-20710</v>
      </c>
      <c r="O26" s="45"/>
    </row>
    <row r="27" spans="1:15" ht="21" customHeight="1" thickBot="1">
      <c r="A27" s="59" t="s">
        <v>124</v>
      </c>
      <c r="C27" s="42"/>
      <c r="D27" s="119">
        <v>62832</v>
      </c>
      <c r="E27" s="72"/>
      <c r="F27" s="119">
        <v>456605</v>
      </c>
      <c r="G27" s="72"/>
      <c r="H27" s="119">
        <v>62832</v>
      </c>
      <c r="I27" s="72"/>
      <c r="J27" s="119">
        <v>456605</v>
      </c>
      <c r="O27" s="45"/>
    </row>
    <row r="28" spans="1:15" ht="20" customHeight="1" thickTop="1">
      <c r="A28" s="10"/>
      <c r="C28" s="42"/>
      <c r="D28" s="49"/>
      <c r="E28" s="70"/>
      <c r="F28" s="49"/>
      <c r="G28" s="70"/>
      <c r="H28" s="49"/>
      <c r="I28" s="70"/>
      <c r="J28" s="49"/>
      <c r="O28" s="45"/>
    </row>
    <row r="29" spans="1:15" ht="21" customHeight="1">
      <c r="A29" s="41" t="s">
        <v>145</v>
      </c>
      <c r="C29" s="42"/>
      <c r="D29" s="69"/>
      <c r="E29" s="70"/>
      <c r="F29" s="69"/>
      <c r="G29" s="70"/>
      <c r="H29" s="69"/>
      <c r="I29" s="70"/>
      <c r="J29" s="69"/>
      <c r="O29" s="45"/>
    </row>
    <row r="30" spans="1:15" ht="21" customHeight="1">
      <c r="A30" s="74" t="s">
        <v>133</v>
      </c>
      <c r="C30" s="42"/>
      <c r="D30" s="56">
        <v>62832</v>
      </c>
      <c r="E30" s="70"/>
      <c r="F30" s="56">
        <v>456605</v>
      </c>
      <c r="G30" s="70"/>
      <c r="H30" s="56">
        <v>62832</v>
      </c>
      <c r="I30" s="70"/>
      <c r="J30" s="56">
        <v>456605</v>
      </c>
      <c r="O30" s="45"/>
    </row>
    <row r="31" spans="1:15" ht="21" customHeight="1">
      <c r="A31" s="74" t="s">
        <v>134</v>
      </c>
      <c r="C31" s="42"/>
      <c r="D31" s="71">
        <v>0</v>
      </c>
      <c r="E31" s="70"/>
      <c r="F31" s="71">
        <v>0</v>
      </c>
      <c r="G31" s="70"/>
      <c r="H31" s="71">
        <v>0</v>
      </c>
      <c r="I31" s="70"/>
      <c r="J31" s="71">
        <v>0</v>
      </c>
      <c r="O31" s="45"/>
    </row>
    <row r="32" spans="1:15" ht="21" customHeight="1" thickBot="1">
      <c r="A32" s="41" t="s">
        <v>124</v>
      </c>
      <c r="C32" s="42"/>
      <c r="D32" s="52">
        <v>62832</v>
      </c>
      <c r="E32" s="72"/>
      <c r="F32" s="52">
        <v>456605</v>
      </c>
      <c r="G32" s="72"/>
      <c r="H32" s="52">
        <v>62832</v>
      </c>
      <c r="I32" s="72"/>
      <c r="J32" s="52">
        <v>456605</v>
      </c>
      <c r="O32" s="45"/>
    </row>
    <row r="33" spans="1:15" ht="20" customHeight="1" thickTop="1">
      <c r="A33" s="10"/>
      <c r="C33" s="42"/>
      <c r="D33" s="56"/>
      <c r="E33" s="70"/>
      <c r="F33" s="56"/>
      <c r="G33" s="70"/>
      <c r="H33" s="56"/>
      <c r="I33" s="70"/>
      <c r="J33" s="56"/>
      <c r="O33" s="45"/>
    </row>
    <row r="34" spans="1:15" ht="21" customHeight="1">
      <c r="A34" s="41" t="s">
        <v>146</v>
      </c>
      <c r="C34" s="42"/>
      <c r="D34" s="75"/>
      <c r="E34" s="76"/>
      <c r="F34" s="75"/>
      <c r="G34" s="76"/>
      <c r="H34" s="75"/>
      <c r="I34" s="76"/>
      <c r="J34" s="75"/>
      <c r="O34" s="45"/>
    </row>
    <row r="35" spans="1:15" ht="21" customHeight="1" thickBot="1">
      <c r="A35" s="11" t="s">
        <v>147</v>
      </c>
      <c r="C35" s="42"/>
      <c r="D35" s="77">
        <v>5.7323132336224186E-2</v>
      </c>
      <c r="E35" s="78"/>
      <c r="F35" s="77">
        <v>0.41657163293197164</v>
      </c>
      <c r="G35" s="78"/>
      <c r="H35" s="77">
        <v>5.7323132336224186E-2</v>
      </c>
      <c r="I35" s="78"/>
      <c r="J35" s="77">
        <v>0.41657163293197164</v>
      </c>
      <c r="O35" s="45"/>
    </row>
    <row r="36" spans="1:15" ht="21" customHeight="1" thickTop="1" thickBot="1">
      <c r="A36" s="51" t="s">
        <v>148</v>
      </c>
      <c r="C36" s="42"/>
      <c r="D36" s="77">
        <v>5.7323132336224186E-2</v>
      </c>
      <c r="E36" s="78"/>
      <c r="F36" s="77">
        <v>0.41657163293197164</v>
      </c>
      <c r="G36" s="78"/>
      <c r="H36" s="77">
        <v>5.7323132336224186E-2</v>
      </c>
      <c r="I36" s="78"/>
      <c r="J36" s="77">
        <v>0.41657163293197164</v>
      </c>
      <c r="O36" s="45"/>
    </row>
    <row r="37" spans="1:15" ht="23.5" thickTop="1">
      <c r="A37" s="237" t="s">
        <v>30</v>
      </c>
      <c r="B37" s="237"/>
      <c r="C37" s="237"/>
      <c r="D37" s="237"/>
      <c r="E37" s="237"/>
      <c r="F37" s="237"/>
      <c r="G37" s="237"/>
      <c r="H37" s="237"/>
      <c r="I37" s="237"/>
      <c r="J37" s="237"/>
      <c r="O37" s="45"/>
    </row>
    <row r="38" spans="1:15" ht="23">
      <c r="A38" s="238" t="s">
        <v>104</v>
      </c>
      <c r="B38" s="238"/>
      <c r="C38" s="238"/>
      <c r="D38" s="238"/>
      <c r="E38" s="238"/>
      <c r="F38" s="238"/>
      <c r="G38" s="238"/>
      <c r="H38" s="238"/>
      <c r="I38" s="238"/>
      <c r="J38" s="238"/>
      <c r="O38" s="45"/>
    </row>
    <row r="39" spans="1:15" s="45" customFormat="1" ht="23">
      <c r="A39" s="238" t="s">
        <v>190</v>
      </c>
      <c r="B39" s="238"/>
      <c r="C39" s="238"/>
      <c r="D39" s="238"/>
      <c r="E39" s="238"/>
      <c r="F39" s="238"/>
      <c r="G39" s="238"/>
      <c r="H39" s="238"/>
      <c r="I39" s="238"/>
      <c r="J39" s="238"/>
      <c r="L39" s="40"/>
      <c r="M39" s="40"/>
      <c r="N39" s="40"/>
    </row>
    <row r="40" spans="1:15" s="45" customFormat="1" ht="23">
      <c r="A40" s="66"/>
      <c r="B40" s="67"/>
      <c r="C40" s="67"/>
      <c r="D40" s="68"/>
      <c r="E40" s="68"/>
      <c r="F40" s="68"/>
      <c r="G40" s="68"/>
      <c r="H40" s="68"/>
      <c r="I40" s="68"/>
      <c r="J40" s="68"/>
      <c r="L40" s="40"/>
      <c r="M40" s="40"/>
      <c r="N40" s="40"/>
    </row>
    <row r="41" spans="1:15" s="45" customFormat="1" ht="23">
      <c r="A41" s="66"/>
      <c r="B41" s="43"/>
      <c r="C41" s="146"/>
      <c r="D41" s="236" t="s">
        <v>1</v>
      </c>
      <c r="E41" s="236"/>
      <c r="F41" s="236"/>
      <c r="G41" s="44"/>
      <c r="H41" s="236" t="s">
        <v>29</v>
      </c>
      <c r="I41" s="236"/>
      <c r="J41" s="236"/>
      <c r="L41" s="40"/>
      <c r="M41" s="40"/>
      <c r="N41" s="40"/>
    </row>
    <row r="42" spans="1:15" s="45" customFormat="1" ht="23">
      <c r="A42" s="66"/>
      <c r="B42" s="43"/>
      <c r="C42" s="146"/>
      <c r="D42" s="43" t="s">
        <v>189</v>
      </c>
      <c r="E42" s="146"/>
      <c r="F42" s="43" t="s">
        <v>189</v>
      </c>
      <c r="G42" s="44"/>
      <c r="H42" s="43" t="s">
        <v>189</v>
      </c>
      <c r="I42" s="146"/>
      <c r="J42" s="43" t="s">
        <v>189</v>
      </c>
      <c r="L42" s="40"/>
      <c r="M42" s="40"/>
      <c r="N42" s="40"/>
    </row>
    <row r="43" spans="1:15" s="45" customFormat="1" ht="23">
      <c r="A43" s="66"/>
      <c r="B43" s="43"/>
      <c r="C43" s="146"/>
      <c r="D43" s="46">
        <v>2567</v>
      </c>
      <c r="E43" s="47"/>
      <c r="F43" s="46">
        <v>2566</v>
      </c>
      <c r="G43" s="47"/>
      <c r="H43" s="46">
        <v>2567</v>
      </c>
      <c r="I43" s="47"/>
      <c r="J43" s="46">
        <v>2566</v>
      </c>
      <c r="L43" s="40"/>
      <c r="M43" s="40"/>
      <c r="N43" s="40"/>
    </row>
    <row r="44" spans="1:15" s="45" customFormat="1" ht="23">
      <c r="A44" s="66"/>
      <c r="B44" s="43"/>
      <c r="C44" s="42"/>
      <c r="D44" s="48" t="s">
        <v>101</v>
      </c>
      <c r="E44" s="47"/>
      <c r="F44" s="48" t="s">
        <v>101</v>
      </c>
      <c r="G44" s="47"/>
      <c r="H44" s="48" t="s">
        <v>101</v>
      </c>
      <c r="I44" s="47"/>
      <c r="J44" s="48" t="s">
        <v>101</v>
      </c>
      <c r="L44" s="40"/>
      <c r="M44" s="40"/>
      <c r="N44" s="40"/>
    </row>
    <row r="45" spans="1:15" s="45" customFormat="1" ht="23">
      <c r="A45" s="66"/>
      <c r="B45" s="43"/>
      <c r="C45" s="42"/>
      <c r="D45" s="48"/>
      <c r="E45" s="47"/>
      <c r="F45" s="48"/>
      <c r="G45" s="47"/>
      <c r="H45" s="48"/>
      <c r="I45" s="47"/>
      <c r="J45" s="48"/>
      <c r="L45" s="40"/>
      <c r="M45" s="40"/>
      <c r="N45" s="40"/>
    </row>
    <row r="46" spans="1:15" s="82" customFormat="1" ht="22">
      <c r="A46" s="60" t="s">
        <v>124</v>
      </c>
      <c r="B46" s="80"/>
      <c r="C46" s="81"/>
      <c r="D46" s="61">
        <v>62832</v>
      </c>
      <c r="E46" s="19"/>
      <c r="F46" s="61">
        <v>456605</v>
      </c>
      <c r="G46" s="19"/>
      <c r="H46" s="61">
        <v>62832</v>
      </c>
      <c r="I46" s="19"/>
      <c r="J46" s="61">
        <v>456605</v>
      </c>
      <c r="L46" s="40"/>
      <c r="M46" s="40"/>
      <c r="N46" s="40"/>
      <c r="O46" s="45"/>
    </row>
    <row r="47" spans="1:15" s="82" customFormat="1">
      <c r="A47" s="83"/>
      <c r="B47" s="80"/>
      <c r="C47" s="81"/>
      <c r="D47" s="38"/>
      <c r="E47" s="84"/>
      <c r="F47" s="38"/>
      <c r="G47" s="84"/>
      <c r="H47" s="38"/>
      <c r="I47" s="84"/>
      <c r="J47" s="38"/>
      <c r="L47" s="40"/>
      <c r="M47" s="40"/>
      <c r="N47" s="40"/>
      <c r="O47" s="45"/>
    </row>
    <row r="48" spans="1:15" s="82" customFormat="1" ht="22">
      <c r="A48" s="55" t="s">
        <v>58</v>
      </c>
      <c r="B48" s="80"/>
      <c r="C48" s="81"/>
      <c r="D48" s="38"/>
      <c r="E48" s="84"/>
      <c r="F48" s="38"/>
      <c r="G48" s="84"/>
      <c r="H48" s="38"/>
      <c r="I48" s="84"/>
      <c r="J48" s="38"/>
      <c r="L48" s="40"/>
      <c r="M48" s="40"/>
      <c r="N48" s="40"/>
      <c r="O48" s="45"/>
    </row>
    <row r="49" spans="1:15" s="82" customFormat="1" ht="22">
      <c r="A49" s="55" t="s">
        <v>135</v>
      </c>
      <c r="B49" s="80"/>
      <c r="C49" s="80"/>
      <c r="I49" s="84"/>
      <c r="L49" s="40"/>
      <c r="M49" s="40"/>
      <c r="N49" s="40"/>
      <c r="O49" s="45"/>
    </row>
    <row r="50" spans="1:15" s="82" customFormat="1">
      <c r="A50" s="63" t="s">
        <v>127</v>
      </c>
      <c r="B50" s="80"/>
      <c r="C50" s="81"/>
      <c r="D50" s="38">
        <v>-44132</v>
      </c>
      <c r="E50" s="84"/>
      <c r="F50" s="38">
        <v>-88885</v>
      </c>
      <c r="G50" s="84"/>
      <c r="H50" s="38">
        <v>-44132</v>
      </c>
      <c r="I50" s="84"/>
      <c r="J50" s="38">
        <v>-88885</v>
      </c>
      <c r="L50" s="40"/>
      <c r="M50" s="40"/>
      <c r="N50" s="40"/>
      <c r="O50" s="45"/>
    </row>
    <row r="51" spans="1:15" s="82" customFormat="1">
      <c r="A51" s="122" t="s">
        <v>131</v>
      </c>
      <c r="B51" s="80"/>
      <c r="C51" s="81"/>
      <c r="D51" s="38">
        <v>230</v>
      </c>
      <c r="E51" s="84"/>
      <c r="F51" s="38">
        <v>-4444</v>
      </c>
      <c r="G51" s="84"/>
      <c r="H51" s="38">
        <v>230</v>
      </c>
      <c r="I51" s="84"/>
      <c r="J51" s="38">
        <v>-4444</v>
      </c>
      <c r="L51" s="40"/>
      <c r="M51" s="40"/>
      <c r="N51" s="40"/>
      <c r="O51" s="45"/>
    </row>
    <row r="52" spans="1:15" s="82" customFormat="1">
      <c r="A52" s="63" t="s">
        <v>100</v>
      </c>
      <c r="B52" s="80"/>
      <c r="C52" s="81"/>
      <c r="D52" s="58">
        <v>-46</v>
      </c>
      <c r="E52" s="84"/>
      <c r="F52" s="58">
        <v>889</v>
      </c>
      <c r="G52" s="84"/>
      <c r="H52" s="58">
        <v>-46</v>
      </c>
      <c r="I52" s="84"/>
      <c r="J52" s="58">
        <v>889</v>
      </c>
      <c r="L52" s="40"/>
      <c r="M52" s="40"/>
      <c r="N52" s="40"/>
      <c r="O52" s="45"/>
    </row>
    <row r="53" spans="1:15" s="82" customFormat="1" ht="22">
      <c r="A53" s="85" t="s">
        <v>106</v>
      </c>
      <c r="B53" s="80"/>
      <c r="C53" s="81"/>
      <c r="D53" s="62">
        <v>-43948</v>
      </c>
      <c r="E53" s="84"/>
      <c r="F53" s="62">
        <v>-92440</v>
      </c>
      <c r="G53" s="84"/>
      <c r="H53" s="62">
        <v>-43948</v>
      </c>
      <c r="I53" s="19"/>
      <c r="J53" s="62">
        <v>-92440</v>
      </c>
      <c r="L53" s="40"/>
      <c r="M53" s="40"/>
      <c r="N53" s="40"/>
      <c r="O53" s="45"/>
    </row>
    <row r="54" spans="1:15" s="82" customFormat="1" ht="22.5" thickBot="1">
      <c r="A54" s="55" t="s">
        <v>105</v>
      </c>
      <c r="B54" s="80"/>
      <c r="C54" s="81"/>
      <c r="D54" s="64">
        <v>18884</v>
      </c>
      <c r="E54" s="84"/>
      <c r="F54" s="64">
        <v>364165</v>
      </c>
      <c r="G54" s="84"/>
      <c r="H54" s="64">
        <v>18884</v>
      </c>
      <c r="I54" s="84"/>
      <c r="J54" s="64">
        <v>364165</v>
      </c>
      <c r="L54" s="40"/>
      <c r="M54" s="40"/>
      <c r="N54" s="40"/>
      <c r="O54" s="45"/>
    </row>
    <row r="55" spans="1:15" s="82" customFormat="1" ht="22" thickTop="1">
      <c r="A55" s="86"/>
      <c r="B55" s="80"/>
      <c r="C55" s="81"/>
      <c r="D55" s="38"/>
      <c r="E55" s="87"/>
      <c r="F55" s="38"/>
      <c r="G55" s="87"/>
      <c r="H55" s="88"/>
      <c r="I55" s="87"/>
      <c r="J55" s="88"/>
      <c r="L55" s="40"/>
      <c r="M55" s="40"/>
      <c r="N55" s="40"/>
      <c r="O55" s="45"/>
    </row>
    <row r="56" spans="1:15" s="82" customFormat="1" ht="22">
      <c r="A56" s="60" t="s">
        <v>79</v>
      </c>
      <c r="B56" s="80"/>
      <c r="C56" s="81"/>
      <c r="D56" s="38"/>
      <c r="E56" s="87"/>
      <c r="F56" s="38"/>
      <c r="G56" s="87"/>
      <c r="H56" s="88"/>
      <c r="I56" s="87"/>
      <c r="J56" s="88"/>
      <c r="L56" s="40"/>
      <c r="M56" s="40"/>
      <c r="N56" s="40"/>
      <c r="O56" s="45"/>
    </row>
    <row r="57" spans="1:15" s="82" customFormat="1">
      <c r="A57" s="89" t="s">
        <v>80</v>
      </c>
      <c r="B57" s="80"/>
      <c r="C57" s="81"/>
      <c r="D57" s="38">
        <v>18884</v>
      </c>
      <c r="E57" s="84"/>
      <c r="F57" s="38">
        <v>364165</v>
      </c>
      <c r="G57" s="87"/>
      <c r="H57" s="38">
        <v>18884</v>
      </c>
      <c r="I57" s="87"/>
      <c r="J57" s="38">
        <v>364165</v>
      </c>
      <c r="L57" s="40"/>
      <c r="M57" s="40"/>
      <c r="N57" s="40"/>
      <c r="O57" s="45"/>
    </row>
    <row r="58" spans="1:15" s="82" customFormat="1">
      <c r="A58" s="89" t="s">
        <v>81</v>
      </c>
      <c r="B58" s="80"/>
      <c r="C58" s="81"/>
      <c r="D58" s="71">
        <v>0</v>
      </c>
      <c r="E58" s="87"/>
      <c r="F58" s="71">
        <v>0</v>
      </c>
      <c r="G58" s="87"/>
      <c r="H58" s="71">
        <v>0</v>
      </c>
      <c r="I58" s="91"/>
      <c r="J58" s="90">
        <v>0</v>
      </c>
      <c r="L58" s="40"/>
      <c r="M58" s="40"/>
      <c r="N58" s="40"/>
      <c r="O58" s="45"/>
    </row>
    <row r="59" spans="1:15" s="82" customFormat="1" ht="22.5" thickBot="1">
      <c r="A59" s="60" t="s">
        <v>105</v>
      </c>
      <c r="B59" s="80"/>
      <c r="C59" s="81"/>
      <c r="D59" s="92">
        <v>18884</v>
      </c>
      <c r="E59" s="86"/>
      <c r="F59" s="92">
        <v>364165</v>
      </c>
      <c r="G59" s="60"/>
      <c r="H59" s="92">
        <v>18884</v>
      </c>
      <c r="I59" s="60"/>
      <c r="J59" s="92">
        <v>364165</v>
      </c>
      <c r="L59" s="40"/>
      <c r="M59" s="40"/>
      <c r="N59" s="40"/>
      <c r="O59" s="45"/>
    </row>
    <row r="60" spans="1:15" ht="22" thickTop="1"/>
  </sheetData>
  <mergeCells count="10">
    <mergeCell ref="D41:F41"/>
    <mergeCell ref="H41:J41"/>
    <mergeCell ref="A1:J1"/>
    <mergeCell ref="A2:J2"/>
    <mergeCell ref="A3:J3"/>
    <mergeCell ref="A37:J37"/>
    <mergeCell ref="A38:J38"/>
    <mergeCell ref="A39:J39"/>
    <mergeCell ref="D5:F5"/>
    <mergeCell ref="H5:J5"/>
  </mergeCells>
  <pageMargins left="0.7" right="0.7" top="0.48" bottom="0.5" header="0.5" footer="0.5"/>
  <pageSetup paperSize="9" scale="40" firstPageNumber="6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2"/>
  <sheetViews>
    <sheetView view="pageBreakPreview" topLeftCell="A5" zoomScale="85" zoomScaleNormal="90" zoomScaleSheetLayoutView="85" workbookViewId="0">
      <pane xSplit="3" ySplit="4" topLeftCell="D9" activePane="bottomRight" state="frozen"/>
      <selection activeCell="Q71" sqref="Q71"/>
      <selection pane="topRight" activeCell="Q71" sqref="Q71"/>
      <selection pane="bottomLeft" activeCell="Q71" sqref="Q71"/>
      <selection pane="bottomRight" activeCell="F26" sqref="F26"/>
    </sheetView>
  </sheetViews>
  <sheetFormatPr defaultColWidth="9.09765625" defaultRowHeight="21.5"/>
  <cols>
    <col min="1" max="1" width="54.5" style="40" customWidth="1"/>
    <col min="2" max="2" width="8.19921875" style="43" bestFit="1" customWidth="1"/>
    <col min="3" max="3" width="1.19921875" style="53" customWidth="1"/>
    <col min="4" max="4" width="12.3984375" style="54" customWidth="1"/>
    <col min="5" max="5" width="1.19921875" style="65" customWidth="1"/>
    <col min="6" max="6" width="12.3984375" style="54" customWidth="1"/>
    <col min="7" max="7" width="1.19921875" style="65" customWidth="1"/>
    <col min="8" max="8" width="12.3984375" style="54" customWidth="1"/>
    <col min="9" max="9" width="1.19921875" style="65" customWidth="1"/>
    <col min="10" max="10" width="12.3984375" style="54" customWidth="1"/>
    <col min="11" max="11" width="0.8984375" style="40" customWidth="1"/>
    <col min="12" max="12" width="12.19921875" style="40" bestFit="1" customWidth="1"/>
    <col min="13" max="13" width="9.09765625" style="40"/>
    <col min="14" max="14" width="14.3984375" style="40" customWidth="1"/>
    <col min="15" max="15" width="9.09765625" style="40"/>
    <col min="16" max="16" width="8.8984375" style="40" bestFit="1" customWidth="1"/>
    <col min="17" max="16384" width="9.09765625" style="40"/>
  </cols>
  <sheetData>
    <row r="1" spans="1:19" ht="23">
      <c r="A1" s="237" t="s">
        <v>30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9" ht="23">
      <c r="A2" s="238" t="s">
        <v>103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9" s="45" customFormat="1" ht="23">
      <c r="A3" s="238" t="s">
        <v>178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9" s="45" customFormat="1" ht="23">
      <c r="A4" s="66"/>
      <c r="B4" s="67"/>
      <c r="C4" s="67"/>
      <c r="D4" s="68"/>
      <c r="E4" s="68"/>
      <c r="F4" s="68"/>
      <c r="G4" s="68"/>
      <c r="H4" s="68"/>
      <c r="I4" s="68"/>
      <c r="J4" s="68"/>
    </row>
    <row r="5" spans="1:19" s="45" customFormat="1" ht="23">
      <c r="A5" s="66"/>
      <c r="B5" s="43"/>
      <c r="C5" s="146"/>
      <c r="D5" s="236" t="s">
        <v>1</v>
      </c>
      <c r="E5" s="236"/>
      <c r="F5" s="236"/>
      <c r="G5" s="44"/>
      <c r="H5" s="236" t="s">
        <v>29</v>
      </c>
      <c r="I5" s="236"/>
      <c r="J5" s="236"/>
    </row>
    <row r="6" spans="1:19" s="45" customFormat="1" ht="23">
      <c r="A6" s="66"/>
      <c r="B6" s="43"/>
      <c r="C6" s="146"/>
      <c r="D6" s="43" t="s">
        <v>177</v>
      </c>
      <c r="E6" s="146"/>
      <c r="F6" s="43" t="s">
        <v>177</v>
      </c>
      <c r="G6" s="44"/>
      <c r="H6" s="43" t="s">
        <v>177</v>
      </c>
      <c r="I6" s="146"/>
      <c r="J6" s="43" t="s">
        <v>177</v>
      </c>
      <c r="S6" s="117"/>
    </row>
    <row r="7" spans="1:19" s="45" customFormat="1" ht="23">
      <c r="A7" s="66"/>
      <c r="B7" s="43"/>
      <c r="C7" s="146"/>
      <c r="D7" s="46">
        <v>2566</v>
      </c>
      <c r="E7" s="47"/>
      <c r="F7" s="46">
        <v>2565</v>
      </c>
      <c r="G7" s="47"/>
      <c r="H7" s="46">
        <v>2566</v>
      </c>
      <c r="I7" s="47"/>
      <c r="J7" s="46">
        <v>2565</v>
      </c>
    </row>
    <row r="8" spans="1:19" s="45" customFormat="1" ht="23">
      <c r="A8" s="66"/>
      <c r="B8" s="43" t="s">
        <v>0</v>
      </c>
      <c r="C8" s="42"/>
      <c r="D8" s="48" t="s">
        <v>101</v>
      </c>
      <c r="E8" s="47"/>
      <c r="F8" s="48" t="s">
        <v>101</v>
      </c>
      <c r="G8" s="47"/>
      <c r="H8" s="48" t="s">
        <v>101</v>
      </c>
      <c r="I8" s="47"/>
      <c r="J8" s="48" t="s">
        <v>101</v>
      </c>
    </row>
    <row r="9" spans="1:19">
      <c r="A9" s="45" t="s">
        <v>35</v>
      </c>
      <c r="B9" s="43" t="s">
        <v>180</v>
      </c>
      <c r="C9" s="42"/>
      <c r="D9" s="38">
        <v>1997045</v>
      </c>
      <c r="E9" s="70"/>
      <c r="F9" s="38">
        <f>2188831+9861</f>
        <v>2198692</v>
      </c>
      <c r="G9" s="70"/>
      <c r="H9" s="38">
        <v>1025627</v>
      </c>
      <c r="I9" s="70"/>
      <c r="J9" s="38">
        <f>639194+257058</f>
        <v>896252</v>
      </c>
      <c r="N9" s="149"/>
      <c r="O9" s="45"/>
    </row>
    <row r="10" spans="1:19">
      <c r="A10" s="45" t="s">
        <v>56</v>
      </c>
      <c r="C10" s="42"/>
      <c r="D10" s="38">
        <v>-1123083</v>
      </c>
      <c r="E10" s="70"/>
      <c r="F10" s="38">
        <v>-1092890</v>
      </c>
      <c r="G10" s="70"/>
      <c r="H10" s="38">
        <v>-625157</v>
      </c>
      <c r="I10" s="70"/>
      <c r="J10" s="38">
        <v>-580074</v>
      </c>
      <c r="N10" s="149"/>
      <c r="O10" s="45"/>
    </row>
    <row r="11" spans="1:19">
      <c r="A11" s="45" t="s">
        <v>46</v>
      </c>
      <c r="C11" s="42"/>
      <c r="D11" s="71">
        <v>0</v>
      </c>
      <c r="E11" s="120"/>
      <c r="F11" s="71">
        <v>-11</v>
      </c>
      <c r="G11" s="120"/>
      <c r="H11" s="71">
        <v>0</v>
      </c>
      <c r="I11" s="120"/>
      <c r="J11" s="71">
        <v>-11</v>
      </c>
    </row>
    <row r="12" spans="1:19" ht="22">
      <c r="A12" s="41" t="s">
        <v>166</v>
      </c>
      <c r="C12" s="42"/>
      <c r="D12" s="222">
        <f>SUM(D9:D11)</f>
        <v>873962</v>
      </c>
      <c r="E12" s="72"/>
      <c r="F12" s="222">
        <f>SUM(F9:F11)</f>
        <v>1105791</v>
      </c>
      <c r="G12" s="72"/>
      <c r="H12" s="222">
        <f>SUM(H9:H11)</f>
        <v>400470</v>
      </c>
      <c r="I12" s="72"/>
      <c r="J12" s="222">
        <f>SUM(J9:J11)</f>
        <v>316167</v>
      </c>
    </row>
    <row r="13" spans="1:19" ht="22">
      <c r="A13" s="10"/>
      <c r="C13" s="42"/>
      <c r="D13" s="56"/>
      <c r="E13" s="70"/>
      <c r="F13" s="56"/>
      <c r="G13" s="70"/>
      <c r="H13" s="56"/>
      <c r="I13" s="70"/>
      <c r="J13" s="56"/>
    </row>
    <row r="14" spans="1:19">
      <c r="A14" s="45" t="s">
        <v>17</v>
      </c>
      <c r="B14" s="224" t="s">
        <v>174</v>
      </c>
      <c r="C14" s="42"/>
      <c r="D14" s="38">
        <v>316786</v>
      </c>
      <c r="E14" s="70"/>
      <c r="F14" s="38">
        <f>22390-9861</f>
        <v>12529</v>
      </c>
      <c r="G14" s="70"/>
      <c r="H14" s="38">
        <v>314922</v>
      </c>
      <c r="I14" s="70"/>
      <c r="J14" s="38">
        <f>278914-257058</f>
        <v>21856</v>
      </c>
    </row>
    <row r="15" spans="1:19">
      <c r="A15" s="45" t="s">
        <v>47</v>
      </c>
      <c r="C15" s="42"/>
      <c r="D15" s="38">
        <v>-17244</v>
      </c>
      <c r="E15" s="70"/>
      <c r="F15" s="38">
        <v>-16047</v>
      </c>
      <c r="G15" s="70"/>
      <c r="H15" s="38">
        <v>-12552</v>
      </c>
      <c r="I15" s="70"/>
      <c r="J15" s="38">
        <v>-8864</v>
      </c>
    </row>
    <row r="16" spans="1:19">
      <c r="A16" s="45" t="s">
        <v>48</v>
      </c>
      <c r="C16" s="42"/>
      <c r="D16" s="38">
        <v>-559756</v>
      </c>
      <c r="E16" s="70"/>
      <c r="F16" s="38">
        <v>-554915</v>
      </c>
      <c r="G16" s="70"/>
      <c r="H16" s="38">
        <v>-373651</v>
      </c>
      <c r="I16" s="70"/>
      <c r="J16" s="38">
        <v>-361803</v>
      </c>
    </row>
    <row r="17" spans="1:10">
      <c r="A17" s="45" t="s">
        <v>179</v>
      </c>
      <c r="C17" s="42"/>
      <c r="D17" s="38">
        <v>0</v>
      </c>
      <c r="E17" s="70"/>
      <c r="F17" s="38">
        <v>-259000</v>
      </c>
      <c r="G17" s="70"/>
      <c r="H17" s="38">
        <v>0</v>
      </c>
      <c r="I17" s="70"/>
      <c r="J17" s="38">
        <v>-259000</v>
      </c>
    </row>
    <row r="18" spans="1:10">
      <c r="A18" s="45" t="s">
        <v>57</v>
      </c>
      <c r="C18" s="42"/>
      <c r="D18" s="38">
        <v>-47298</v>
      </c>
      <c r="E18" s="70"/>
      <c r="F18" s="38">
        <v>-44591</v>
      </c>
      <c r="G18" s="70"/>
      <c r="H18" s="38">
        <v>-47040</v>
      </c>
      <c r="I18" s="70"/>
      <c r="J18" s="38">
        <v>-44335</v>
      </c>
    </row>
    <row r="19" spans="1:10">
      <c r="A19" s="45" t="s">
        <v>122</v>
      </c>
      <c r="C19" s="42"/>
      <c r="D19" s="38">
        <v>241585</v>
      </c>
      <c r="E19" s="70"/>
      <c r="F19" s="38">
        <v>519560</v>
      </c>
      <c r="G19" s="70"/>
      <c r="H19" s="38">
        <v>247302</v>
      </c>
      <c r="I19" s="70"/>
      <c r="J19" s="38">
        <v>459601</v>
      </c>
    </row>
    <row r="20" spans="1:10" ht="22">
      <c r="A20" s="10" t="s">
        <v>169</v>
      </c>
      <c r="C20" s="42"/>
      <c r="D20" s="222">
        <f>SUM(D12:D19)</f>
        <v>808035</v>
      </c>
      <c r="E20" s="72"/>
      <c r="F20" s="222">
        <f>SUM(F12:F19)</f>
        <v>763327</v>
      </c>
      <c r="G20" s="72"/>
      <c r="H20" s="222">
        <f>SUM(H12:H19)</f>
        <v>529451</v>
      </c>
      <c r="I20" s="72"/>
      <c r="J20" s="222">
        <f>SUM(J12:J19)</f>
        <v>123622</v>
      </c>
    </row>
    <row r="21" spans="1:10" ht="22">
      <c r="A21" s="10"/>
      <c r="C21" s="42"/>
      <c r="D21" s="56"/>
      <c r="E21" s="70"/>
      <c r="F21" s="56"/>
      <c r="G21" s="70"/>
      <c r="H21" s="56"/>
      <c r="I21" s="70"/>
      <c r="J21" s="56"/>
    </row>
    <row r="22" spans="1:10" ht="22">
      <c r="A22" s="11" t="s">
        <v>126</v>
      </c>
      <c r="B22" s="146"/>
      <c r="C22" s="121"/>
      <c r="D22" s="56">
        <v>206683</v>
      </c>
      <c r="E22" s="120"/>
      <c r="F22" s="56">
        <v>111703</v>
      </c>
      <c r="G22" s="120"/>
      <c r="H22" s="56">
        <v>175707</v>
      </c>
      <c r="I22" s="120"/>
      <c r="J22" s="56">
        <v>89070</v>
      </c>
    </row>
    <row r="23" spans="1:10">
      <c r="A23" s="45" t="s">
        <v>49</v>
      </c>
      <c r="C23" s="42"/>
      <c r="D23" s="38">
        <v>-99160</v>
      </c>
      <c r="E23" s="70"/>
      <c r="F23" s="38">
        <v>-87124</v>
      </c>
      <c r="G23" s="70"/>
      <c r="H23" s="38">
        <v>-50326</v>
      </c>
      <c r="I23" s="70"/>
      <c r="J23" s="38">
        <v>-39372</v>
      </c>
    </row>
    <row r="24" spans="1:10">
      <c r="A24" s="51" t="s">
        <v>175</v>
      </c>
      <c r="C24" s="42"/>
      <c r="D24" s="38"/>
      <c r="E24" s="70"/>
      <c r="F24" s="38"/>
      <c r="G24" s="70"/>
      <c r="H24" s="38"/>
      <c r="I24" s="70"/>
      <c r="J24" s="38"/>
    </row>
    <row r="25" spans="1:10">
      <c r="A25" s="11" t="s">
        <v>130</v>
      </c>
      <c r="B25" s="43">
        <v>4</v>
      </c>
      <c r="C25" s="42"/>
      <c r="D25" s="38">
        <v>13300</v>
      </c>
      <c r="E25" s="70"/>
      <c r="F25" s="38">
        <v>71824</v>
      </c>
      <c r="G25" s="70"/>
      <c r="H25" s="38">
        <v>2489</v>
      </c>
      <c r="I25" s="70"/>
      <c r="J25" s="38">
        <v>77660</v>
      </c>
    </row>
    <row r="26" spans="1:10">
      <c r="A26" s="51" t="s">
        <v>160</v>
      </c>
      <c r="B26" s="43">
        <v>6</v>
      </c>
      <c r="C26" s="42"/>
      <c r="D26" s="71">
        <v>-152978</v>
      </c>
      <c r="E26" s="70"/>
      <c r="F26" s="71">
        <v>-251651</v>
      </c>
      <c r="G26" s="70"/>
      <c r="H26" s="71">
        <v>57555</v>
      </c>
      <c r="I26" s="70"/>
      <c r="J26" s="71">
        <v>296915</v>
      </c>
    </row>
    <row r="27" spans="1:10" ht="22">
      <c r="A27" s="59" t="s">
        <v>143</v>
      </c>
      <c r="C27" s="42"/>
      <c r="D27" s="73">
        <f>SUM(D20:D26)</f>
        <v>775880</v>
      </c>
      <c r="E27" s="72"/>
      <c r="F27" s="73">
        <f>SUM(F20:F26)</f>
        <v>608079</v>
      </c>
      <c r="G27" s="72"/>
      <c r="H27" s="73">
        <f>SUM(H20:H26)</f>
        <v>714876</v>
      </c>
      <c r="I27" s="72"/>
      <c r="J27" s="73">
        <f>SUM(J20:J26)</f>
        <v>547895</v>
      </c>
    </row>
    <row r="28" spans="1:10">
      <c r="A28" s="45" t="s">
        <v>86</v>
      </c>
      <c r="C28" s="42"/>
      <c r="D28" s="71">
        <v>-116106</v>
      </c>
      <c r="E28" s="70"/>
      <c r="F28" s="71">
        <v>-127351</v>
      </c>
      <c r="G28" s="70"/>
      <c r="H28" s="71">
        <v>-55102</v>
      </c>
      <c r="I28" s="70"/>
      <c r="J28" s="71">
        <v>-67167</v>
      </c>
    </row>
    <row r="29" spans="1:10" ht="22.5" thickBot="1">
      <c r="A29" s="59" t="s">
        <v>124</v>
      </c>
      <c r="C29" s="42"/>
      <c r="D29" s="119">
        <f>SUM(D27:D28)</f>
        <v>659774</v>
      </c>
      <c r="E29" s="72"/>
      <c r="F29" s="119">
        <f>SUM(F27:F28)</f>
        <v>480728</v>
      </c>
      <c r="G29" s="72"/>
      <c r="H29" s="119">
        <f>SUM(H27:H28)</f>
        <v>659774</v>
      </c>
      <c r="I29" s="72"/>
      <c r="J29" s="119">
        <f>SUM(J27:J28)</f>
        <v>480728</v>
      </c>
    </row>
    <row r="30" spans="1:10" ht="22.5" thickTop="1">
      <c r="A30" s="10"/>
      <c r="C30" s="42"/>
      <c r="D30" s="49"/>
      <c r="E30" s="70"/>
      <c r="F30" s="49"/>
      <c r="G30" s="70"/>
      <c r="H30" s="49"/>
      <c r="I30" s="70"/>
      <c r="J30" s="49"/>
    </row>
    <row r="31" spans="1:10" ht="22">
      <c r="A31" s="41" t="s">
        <v>145</v>
      </c>
      <c r="C31" s="42"/>
      <c r="D31" s="69"/>
      <c r="E31" s="70"/>
      <c r="F31" s="69"/>
      <c r="G31" s="70"/>
      <c r="H31" s="69"/>
      <c r="I31" s="70"/>
      <c r="J31" s="69"/>
    </row>
    <row r="32" spans="1:10">
      <c r="A32" s="74" t="s">
        <v>133</v>
      </c>
      <c r="C32" s="42"/>
      <c r="D32" s="56">
        <f>D29-D33</f>
        <v>659774</v>
      </c>
      <c r="E32" s="70"/>
      <c r="F32" s="56">
        <f>F29-F33</f>
        <v>480728</v>
      </c>
      <c r="G32" s="70"/>
      <c r="H32" s="57">
        <f>H29-H33</f>
        <v>659774</v>
      </c>
      <c r="I32" s="70"/>
      <c r="J32" s="57">
        <f>J29-J33</f>
        <v>480728</v>
      </c>
    </row>
    <row r="33" spans="1:13">
      <c r="A33" s="74" t="s">
        <v>134</v>
      </c>
      <c r="C33" s="42"/>
      <c r="D33" s="71">
        <v>0</v>
      </c>
      <c r="E33" s="70"/>
      <c r="F33" s="71">
        <v>0</v>
      </c>
      <c r="G33" s="70"/>
      <c r="H33" s="71">
        <v>0</v>
      </c>
      <c r="I33" s="70"/>
      <c r="J33" s="71">
        <v>0</v>
      </c>
    </row>
    <row r="34" spans="1:13" ht="22.5" thickBot="1">
      <c r="A34" s="41" t="s">
        <v>124</v>
      </c>
      <c r="C34" s="42"/>
      <c r="D34" s="52">
        <f>D29</f>
        <v>659774</v>
      </c>
      <c r="E34" s="72"/>
      <c r="F34" s="52">
        <f>F29</f>
        <v>480728</v>
      </c>
      <c r="G34" s="72"/>
      <c r="H34" s="52">
        <f>H29</f>
        <v>659774</v>
      </c>
      <c r="I34" s="72"/>
      <c r="J34" s="52">
        <f>J29</f>
        <v>480728</v>
      </c>
    </row>
    <row r="35" spans="1:13" ht="22.5" thickTop="1">
      <c r="A35" s="10"/>
      <c r="C35" s="42"/>
      <c r="D35" s="56"/>
      <c r="E35" s="70"/>
      <c r="F35" s="56"/>
      <c r="G35" s="70"/>
      <c r="H35" s="56"/>
      <c r="I35" s="70"/>
      <c r="J35" s="56"/>
    </row>
    <row r="36" spans="1:13" ht="22">
      <c r="A36" s="41" t="s">
        <v>146</v>
      </c>
      <c r="C36" s="42"/>
      <c r="D36" s="75"/>
      <c r="E36" s="76"/>
      <c r="F36" s="75"/>
      <c r="G36" s="76"/>
      <c r="H36" s="75"/>
      <c r="I36" s="76"/>
      <c r="J36" s="75"/>
    </row>
    <row r="37" spans="1:13" ht="22" thickBot="1">
      <c r="A37" s="11" t="s">
        <v>147</v>
      </c>
      <c r="C37" s="42"/>
      <c r="D37" s="77">
        <f>D32/1096102</f>
        <v>0.60192755783677065</v>
      </c>
      <c r="E37" s="78"/>
      <c r="F37" s="77">
        <f>F32/1096102</f>
        <v>0.43857962123962918</v>
      </c>
      <c r="G37" s="78"/>
      <c r="H37" s="77">
        <f>H32/1096102</f>
        <v>0.60192755783677065</v>
      </c>
      <c r="I37" s="78"/>
      <c r="J37" s="77">
        <f>J32/1096102</f>
        <v>0.43857962123962918</v>
      </c>
    </row>
    <row r="38" spans="1:13" ht="22.5" thickTop="1" thickBot="1">
      <c r="A38" s="51" t="s">
        <v>148</v>
      </c>
      <c r="C38" s="42"/>
      <c r="D38" s="77">
        <f>D32/1096102</f>
        <v>0.60192755783677065</v>
      </c>
      <c r="E38" s="78"/>
      <c r="F38" s="77">
        <f>F32/1096102</f>
        <v>0.43857962123962918</v>
      </c>
      <c r="G38" s="78"/>
      <c r="H38" s="77">
        <f>H32/1096102</f>
        <v>0.60192755783677065</v>
      </c>
      <c r="I38" s="78"/>
      <c r="J38" s="77">
        <f>J32/1096102</f>
        <v>0.43857962123962918</v>
      </c>
      <c r="L38" s="79"/>
      <c r="M38" s="111"/>
    </row>
    <row r="39" spans="1:13" ht="23.5" thickTop="1">
      <c r="A39" s="237" t="s">
        <v>30</v>
      </c>
      <c r="B39" s="237"/>
      <c r="C39" s="237"/>
      <c r="D39" s="237"/>
      <c r="E39" s="237"/>
      <c r="F39" s="237"/>
      <c r="G39" s="237"/>
      <c r="H39" s="237"/>
      <c r="I39" s="237"/>
      <c r="J39" s="237"/>
      <c r="L39" s="79"/>
    </row>
    <row r="40" spans="1:13" ht="23">
      <c r="A40" s="238" t="s">
        <v>104</v>
      </c>
      <c r="B40" s="238"/>
      <c r="C40" s="238"/>
      <c r="D40" s="238"/>
      <c r="E40" s="238"/>
      <c r="F40" s="238"/>
      <c r="G40" s="238"/>
      <c r="H40" s="238"/>
      <c r="I40" s="238"/>
      <c r="J40" s="238"/>
    </row>
    <row r="41" spans="1:13" s="45" customFormat="1" ht="23">
      <c r="A41" s="238" t="s">
        <v>178</v>
      </c>
      <c r="B41" s="238"/>
      <c r="C41" s="238"/>
      <c r="D41" s="238"/>
      <c r="E41" s="238"/>
      <c r="F41" s="238"/>
      <c r="G41" s="238"/>
      <c r="H41" s="238"/>
      <c r="I41" s="238"/>
      <c r="J41" s="238"/>
    </row>
    <row r="42" spans="1:13" s="45" customFormat="1" ht="23">
      <c r="A42" s="66"/>
      <c r="B42" s="67"/>
      <c r="C42" s="67"/>
      <c r="D42" s="68"/>
      <c r="E42" s="68"/>
      <c r="F42" s="68"/>
      <c r="G42" s="68"/>
      <c r="H42" s="68"/>
      <c r="I42" s="68"/>
      <c r="J42" s="68"/>
    </row>
    <row r="43" spans="1:13" s="45" customFormat="1" ht="23">
      <c r="A43" s="66"/>
      <c r="B43" s="43"/>
      <c r="C43" s="146"/>
      <c r="D43" s="236" t="s">
        <v>1</v>
      </c>
      <c r="E43" s="236"/>
      <c r="F43" s="236"/>
      <c r="G43" s="44"/>
      <c r="H43" s="236" t="s">
        <v>29</v>
      </c>
      <c r="I43" s="236"/>
      <c r="J43" s="236"/>
    </row>
    <row r="44" spans="1:13" s="45" customFormat="1" ht="23">
      <c r="A44" s="66"/>
      <c r="B44" s="43"/>
      <c r="C44" s="146"/>
      <c r="D44" s="43" t="s">
        <v>177</v>
      </c>
      <c r="E44" s="146"/>
      <c r="F44" s="43" t="s">
        <v>177</v>
      </c>
      <c r="G44" s="44"/>
      <c r="H44" s="43" t="s">
        <v>177</v>
      </c>
      <c r="I44" s="146"/>
      <c r="J44" s="43" t="s">
        <v>177</v>
      </c>
    </row>
    <row r="45" spans="1:13" s="45" customFormat="1" ht="23">
      <c r="A45" s="66"/>
      <c r="B45" s="43"/>
      <c r="C45" s="146"/>
      <c r="D45" s="46">
        <v>2566</v>
      </c>
      <c r="E45" s="47"/>
      <c r="F45" s="46">
        <v>2565</v>
      </c>
      <c r="G45" s="47"/>
      <c r="H45" s="46">
        <v>2566</v>
      </c>
      <c r="I45" s="47"/>
      <c r="J45" s="46">
        <v>2565</v>
      </c>
    </row>
    <row r="46" spans="1:13" s="45" customFormat="1" ht="23">
      <c r="A46" s="66"/>
      <c r="B46" s="43"/>
      <c r="C46" s="42"/>
      <c r="D46" s="48" t="s">
        <v>101</v>
      </c>
      <c r="E46" s="47"/>
      <c r="F46" s="48" t="s">
        <v>101</v>
      </c>
      <c r="G46" s="47"/>
      <c r="H46" s="48" t="s">
        <v>101</v>
      </c>
      <c r="I46" s="47"/>
      <c r="J46" s="48" t="s">
        <v>101</v>
      </c>
    </row>
    <row r="47" spans="1:13" s="45" customFormat="1" ht="23">
      <c r="A47" s="66"/>
      <c r="B47" s="43"/>
      <c r="C47" s="42"/>
      <c r="D47" s="48"/>
      <c r="E47" s="47"/>
      <c r="F47" s="48"/>
      <c r="G47" s="47"/>
      <c r="H47" s="48"/>
      <c r="I47" s="47"/>
      <c r="J47" s="48"/>
    </row>
    <row r="48" spans="1:13" s="82" customFormat="1" ht="22">
      <c r="A48" s="60" t="s">
        <v>124</v>
      </c>
      <c r="B48" s="80"/>
      <c r="C48" s="81"/>
      <c r="D48" s="61">
        <f>D34</f>
        <v>659774</v>
      </c>
      <c r="E48" s="19">
        <f>E29</f>
        <v>0</v>
      </c>
      <c r="F48" s="61">
        <f>F34</f>
        <v>480728</v>
      </c>
      <c r="G48" s="19">
        <f>G29</f>
        <v>0</v>
      </c>
      <c r="H48" s="61">
        <f>H34</f>
        <v>659774</v>
      </c>
      <c r="I48" s="19">
        <f>I29</f>
        <v>0</v>
      </c>
      <c r="J48" s="61">
        <f>J34</f>
        <v>480728</v>
      </c>
    </row>
    <row r="49" spans="1:10" s="82" customFormat="1">
      <c r="A49" s="83"/>
      <c r="B49" s="80"/>
      <c r="C49" s="81"/>
      <c r="D49" s="38"/>
      <c r="E49" s="84"/>
      <c r="F49" s="38"/>
      <c r="G49" s="84"/>
      <c r="H49" s="38"/>
      <c r="I49" s="84"/>
      <c r="J49" s="38"/>
    </row>
    <row r="50" spans="1:10" s="82" customFormat="1" ht="22">
      <c r="A50" s="55" t="s">
        <v>58</v>
      </c>
      <c r="B50" s="80"/>
      <c r="C50" s="81"/>
      <c r="D50" s="38"/>
      <c r="E50" s="84"/>
      <c r="F50" s="38"/>
      <c r="G50" s="84"/>
      <c r="H50" s="38"/>
      <c r="I50" s="84"/>
      <c r="J50" s="38"/>
    </row>
    <row r="51" spans="1:10" s="82" customFormat="1" ht="22">
      <c r="A51" s="55" t="s">
        <v>135</v>
      </c>
      <c r="B51" s="80"/>
      <c r="C51" s="80"/>
      <c r="I51" s="84"/>
    </row>
    <row r="52" spans="1:10" s="82" customFormat="1">
      <c r="A52" s="63" t="s">
        <v>127</v>
      </c>
      <c r="B52" s="80"/>
      <c r="C52" s="81"/>
      <c r="D52" s="38">
        <v>-141715</v>
      </c>
      <c r="E52" s="84"/>
      <c r="F52" s="38">
        <v>-346206</v>
      </c>
      <c r="G52" s="84"/>
      <c r="H52" s="38">
        <v>-141715</v>
      </c>
      <c r="I52" s="84"/>
      <c r="J52" s="38">
        <v>-346206</v>
      </c>
    </row>
    <row r="53" spans="1:10" s="82" customFormat="1">
      <c r="A53" s="122" t="s">
        <v>131</v>
      </c>
      <c r="B53" s="80"/>
      <c r="C53" s="81"/>
      <c r="D53" s="38">
        <v>-5918</v>
      </c>
      <c r="E53" s="84"/>
      <c r="F53" s="38">
        <v>-47640</v>
      </c>
      <c r="G53" s="84"/>
      <c r="H53" s="38">
        <v>-5918</v>
      </c>
      <c r="I53" s="84"/>
      <c r="J53" s="38">
        <v>-47640</v>
      </c>
    </row>
    <row r="54" spans="1:10" s="82" customFormat="1">
      <c r="A54" s="63" t="s">
        <v>100</v>
      </c>
      <c r="B54" s="80"/>
      <c r="C54" s="81"/>
      <c r="D54" s="58">
        <v>1184</v>
      </c>
      <c r="E54" s="84"/>
      <c r="F54" s="58">
        <v>9528</v>
      </c>
      <c r="G54" s="84"/>
      <c r="H54" s="58">
        <v>1184</v>
      </c>
      <c r="I54" s="84"/>
      <c r="J54" s="58">
        <v>9528</v>
      </c>
    </row>
    <row r="55" spans="1:10" s="82" customFormat="1" ht="22">
      <c r="A55" s="85" t="s">
        <v>106</v>
      </c>
      <c r="B55" s="80"/>
      <c r="C55" s="81"/>
      <c r="D55" s="62">
        <f>SUM(D52:D54)</f>
        <v>-146449</v>
      </c>
      <c r="E55" s="84"/>
      <c r="F55" s="62">
        <f>SUM(F52:F54)</f>
        <v>-384318</v>
      </c>
      <c r="G55" s="84"/>
      <c r="H55" s="62">
        <f>SUM(H52:H54)</f>
        <v>-146449</v>
      </c>
      <c r="I55" s="19"/>
      <c r="J55" s="62">
        <f>SUM(J52:J54)</f>
        <v>-384318</v>
      </c>
    </row>
    <row r="56" spans="1:10" s="82" customFormat="1" ht="22.5" thickBot="1">
      <c r="A56" s="55" t="s">
        <v>105</v>
      </c>
      <c r="B56" s="80"/>
      <c r="C56" s="81"/>
      <c r="D56" s="64">
        <f>SUM(D48,D55)</f>
        <v>513325</v>
      </c>
      <c r="E56" s="84"/>
      <c r="F56" s="64">
        <f>SUM(F48,F55)</f>
        <v>96410</v>
      </c>
      <c r="G56" s="84"/>
      <c r="H56" s="64">
        <f>SUM(H48,H55)</f>
        <v>513325</v>
      </c>
      <c r="I56" s="84"/>
      <c r="J56" s="64">
        <f>SUM(J48,J55)</f>
        <v>96410</v>
      </c>
    </row>
    <row r="57" spans="1:10" s="82" customFormat="1" ht="22" thickTop="1">
      <c r="A57" s="86"/>
      <c r="B57" s="80"/>
      <c r="C57" s="81"/>
      <c r="D57" s="38"/>
      <c r="E57" s="87"/>
      <c r="F57" s="38"/>
      <c r="G57" s="87"/>
      <c r="H57" s="88"/>
      <c r="I57" s="87"/>
      <c r="J57" s="88"/>
    </row>
    <row r="58" spans="1:10" s="82" customFormat="1" ht="22">
      <c r="A58" s="60" t="s">
        <v>79</v>
      </c>
      <c r="B58" s="80"/>
      <c r="C58" s="81"/>
      <c r="D58" s="38"/>
      <c r="E58" s="87"/>
      <c r="F58" s="38"/>
      <c r="G58" s="87"/>
      <c r="H58" s="88"/>
      <c r="I58" s="87"/>
      <c r="J58" s="88"/>
    </row>
    <row r="59" spans="1:10" s="82" customFormat="1">
      <c r="A59" s="89" t="s">
        <v>80</v>
      </c>
      <c r="B59" s="80"/>
      <c r="C59" s="81"/>
      <c r="D59" s="38">
        <f>D56-D60</f>
        <v>513325</v>
      </c>
      <c r="E59" s="84"/>
      <c r="F59" s="38">
        <f>F56-F60</f>
        <v>96410</v>
      </c>
      <c r="G59" s="87"/>
      <c r="H59" s="38">
        <f>H56-H60</f>
        <v>513325</v>
      </c>
      <c r="I59" s="87"/>
      <c r="J59" s="38">
        <f>J56-J60</f>
        <v>96410</v>
      </c>
    </row>
    <row r="60" spans="1:10" s="82" customFormat="1">
      <c r="A60" s="89" t="s">
        <v>81</v>
      </c>
      <c r="B60" s="80"/>
      <c r="C60" s="81"/>
      <c r="D60" s="71">
        <v>0</v>
      </c>
      <c r="E60" s="87"/>
      <c r="F60" s="71">
        <v>0</v>
      </c>
      <c r="G60" s="87"/>
      <c r="H60" s="90">
        <v>0</v>
      </c>
      <c r="I60" s="91"/>
      <c r="J60" s="90">
        <v>0</v>
      </c>
    </row>
    <row r="61" spans="1:10" s="82" customFormat="1" ht="22.5" thickBot="1">
      <c r="A61" s="60" t="s">
        <v>105</v>
      </c>
      <c r="B61" s="80"/>
      <c r="C61" s="81"/>
      <c r="D61" s="92">
        <f>SUM(D59:D60)</f>
        <v>513325</v>
      </c>
      <c r="E61" s="86"/>
      <c r="F61" s="92">
        <f>SUM(F59:F60)</f>
        <v>96410</v>
      </c>
      <c r="G61" s="60"/>
      <c r="H61" s="92">
        <f>SUM(H59:H60)</f>
        <v>513325</v>
      </c>
      <c r="I61" s="60"/>
      <c r="J61" s="92">
        <f>SUM(J59:J60)</f>
        <v>96410</v>
      </c>
    </row>
    <row r="62" spans="1:10" ht="22" thickTop="1"/>
  </sheetData>
  <mergeCells count="10">
    <mergeCell ref="A40:J40"/>
    <mergeCell ref="A41:J41"/>
    <mergeCell ref="D43:F43"/>
    <mergeCell ref="H43:J43"/>
    <mergeCell ref="A1:J1"/>
    <mergeCell ref="A2:J2"/>
    <mergeCell ref="A3:J3"/>
    <mergeCell ref="D5:F5"/>
    <mergeCell ref="H5:J5"/>
    <mergeCell ref="A39:J39"/>
  </mergeCells>
  <printOptions horizontalCentered="1"/>
  <pageMargins left="0.7" right="0.7" top="0.48" bottom="0.5" header="0.5" footer="0.5"/>
  <pageSetup paperSize="9" scale="85" firstPageNumber="8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8B387-DDB0-475F-9AF0-DF18F44F3644}">
  <dimension ref="A1:S60"/>
  <sheetViews>
    <sheetView view="pageBreakPreview" zoomScale="55" zoomScaleNormal="100" zoomScaleSheetLayoutView="55" workbookViewId="0">
      <pane xSplit="3" ySplit="8" topLeftCell="D9" activePane="bottomRight" state="frozen"/>
      <selection activeCell="J56" sqref="J56"/>
      <selection pane="topRight" activeCell="J56" sqref="J56"/>
      <selection pane="bottomLeft" activeCell="J56" sqref="J56"/>
      <selection pane="bottomRight" activeCell="M16" sqref="M16"/>
    </sheetView>
  </sheetViews>
  <sheetFormatPr defaultColWidth="9.09765625" defaultRowHeight="21.5"/>
  <cols>
    <col min="1" max="1" width="55.69921875" style="40" customWidth="1"/>
    <col min="2" max="2" width="8.19921875" style="43" bestFit="1" customWidth="1"/>
    <col min="3" max="3" width="0.8984375" style="53" customWidth="1"/>
    <col min="4" max="4" width="12.59765625" style="54" customWidth="1"/>
    <col min="5" max="5" width="0.8984375" style="65" customWidth="1"/>
    <col min="6" max="6" width="12.59765625" style="54" customWidth="1"/>
    <col min="7" max="7" width="0.8984375" style="65" customWidth="1"/>
    <col min="8" max="8" width="12.59765625" style="54" customWidth="1"/>
    <col min="9" max="9" width="0.8984375" style="65" customWidth="1"/>
    <col min="10" max="10" width="12.59765625" style="54" customWidth="1"/>
    <col min="11" max="11" width="0.8984375" style="40" customWidth="1"/>
    <col min="12" max="12" width="12.19921875" style="40" bestFit="1" customWidth="1"/>
    <col min="13" max="13" width="9.09765625" style="40"/>
    <col min="14" max="14" width="14.3984375" style="40" customWidth="1"/>
    <col min="15" max="15" width="9.09765625" style="40"/>
    <col min="16" max="16" width="8.8984375" style="40" bestFit="1" customWidth="1"/>
    <col min="17" max="16384" width="9.09765625" style="40"/>
  </cols>
  <sheetData>
    <row r="1" spans="1:19" ht="23">
      <c r="A1" s="237" t="s">
        <v>30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9" ht="23">
      <c r="A2" s="238" t="s">
        <v>103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9" s="45" customFormat="1" ht="23">
      <c r="A3" s="238" t="s">
        <v>192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9" s="45" customFormat="1" ht="20" customHeight="1">
      <c r="A4" s="66"/>
      <c r="B4" s="67"/>
      <c r="C4" s="67"/>
      <c r="D4" s="68"/>
      <c r="E4" s="68"/>
      <c r="F4" s="68"/>
      <c r="G4" s="68"/>
      <c r="H4" s="68"/>
      <c r="I4" s="68"/>
      <c r="J4" s="68"/>
    </row>
    <row r="5" spans="1:19" s="45" customFormat="1" ht="21" customHeight="1">
      <c r="A5" s="66"/>
      <c r="B5" s="43"/>
      <c r="C5" s="146"/>
      <c r="D5" s="236" t="s">
        <v>1</v>
      </c>
      <c r="E5" s="236"/>
      <c r="F5" s="236"/>
      <c r="G5" s="44"/>
      <c r="H5" s="236" t="s">
        <v>29</v>
      </c>
      <c r="I5" s="236"/>
      <c r="J5" s="236"/>
    </row>
    <row r="6" spans="1:19" s="45" customFormat="1" ht="21" customHeight="1">
      <c r="A6" s="66"/>
      <c r="B6" s="43"/>
      <c r="C6" s="146"/>
      <c r="D6" s="43" t="s">
        <v>189</v>
      </c>
      <c r="E6" s="146"/>
      <c r="F6" s="43" t="s">
        <v>189</v>
      </c>
      <c r="G6" s="44"/>
      <c r="H6" s="43" t="s">
        <v>189</v>
      </c>
      <c r="I6" s="146"/>
      <c r="J6" s="43" t="s">
        <v>189</v>
      </c>
      <c r="S6" s="117"/>
    </row>
    <row r="7" spans="1:19" s="45" customFormat="1" ht="21" customHeight="1">
      <c r="A7" s="66"/>
      <c r="B7" s="43"/>
      <c r="C7" s="146"/>
      <c r="D7" s="46">
        <v>2567</v>
      </c>
      <c r="E7" s="47"/>
      <c r="F7" s="46">
        <v>2566</v>
      </c>
      <c r="G7" s="47"/>
      <c r="H7" s="46">
        <v>2567</v>
      </c>
      <c r="I7" s="47"/>
      <c r="J7" s="46">
        <v>2566</v>
      </c>
    </row>
    <row r="8" spans="1:19" s="45" customFormat="1" ht="21" customHeight="1">
      <c r="A8" s="66"/>
      <c r="B8" s="43" t="s">
        <v>0</v>
      </c>
      <c r="C8" s="42"/>
      <c r="D8" s="48" t="s">
        <v>101</v>
      </c>
      <c r="E8" s="47"/>
      <c r="F8" s="48" t="s">
        <v>101</v>
      </c>
      <c r="G8" s="47"/>
      <c r="H8" s="48" t="s">
        <v>101</v>
      </c>
      <c r="I8" s="47"/>
      <c r="J8" s="48" t="s">
        <v>101</v>
      </c>
    </row>
    <row r="9" spans="1:19" ht="21" customHeight="1">
      <c r="A9" s="45" t="s">
        <v>35</v>
      </c>
      <c r="B9" s="43" t="s">
        <v>180</v>
      </c>
      <c r="C9" s="42"/>
      <c r="D9" s="38">
        <v>1246966</v>
      </c>
      <c r="E9" s="70"/>
      <c r="F9" s="38">
        <v>1374399</v>
      </c>
      <c r="G9" s="70"/>
      <c r="H9" s="38">
        <v>686656</v>
      </c>
      <c r="I9" s="70"/>
      <c r="J9" s="38">
        <v>697744</v>
      </c>
      <c r="N9" s="149"/>
      <c r="O9" s="45"/>
    </row>
    <row r="10" spans="1:19" ht="21" customHeight="1">
      <c r="A10" s="45" t="s">
        <v>56</v>
      </c>
      <c r="C10" s="42"/>
      <c r="D10" s="38">
        <v>-732785</v>
      </c>
      <c r="E10" s="70"/>
      <c r="F10" s="38">
        <v>-778638</v>
      </c>
      <c r="G10" s="70"/>
      <c r="H10" s="38">
        <v>-410800</v>
      </c>
      <c r="I10" s="70"/>
      <c r="J10" s="38">
        <v>-430708</v>
      </c>
      <c r="N10" s="149"/>
      <c r="O10" s="45"/>
    </row>
    <row r="11" spans="1:19" ht="21" customHeight="1">
      <c r="A11" s="41" t="s">
        <v>166</v>
      </c>
      <c r="C11" s="42"/>
      <c r="D11" s="222">
        <v>514181</v>
      </c>
      <c r="E11" s="72"/>
      <c r="F11" s="222">
        <v>595761</v>
      </c>
      <c r="G11" s="72"/>
      <c r="H11" s="222">
        <v>275856</v>
      </c>
      <c r="I11" s="72"/>
      <c r="J11" s="222">
        <v>267036</v>
      </c>
    </row>
    <row r="12" spans="1:19" ht="20" customHeight="1">
      <c r="A12" s="10"/>
      <c r="C12" s="42"/>
      <c r="D12" s="56"/>
      <c r="E12" s="70"/>
      <c r="F12" s="56"/>
      <c r="G12" s="70"/>
      <c r="H12" s="56"/>
      <c r="I12" s="70"/>
      <c r="J12" s="56"/>
    </row>
    <row r="13" spans="1:19" ht="21" customHeight="1">
      <c r="A13" s="45" t="s">
        <v>17</v>
      </c>
      <c r="B13" s="230"/>
      <c r="C13" s="42"/>
      <c r="D13" s="38">
        <v>42920</v>
      </c>
      <c r="E13" s="70"/>
      <c r="F13" s="38">
        <v>306868</v>
      </c>
      <c r="G13" s="70"/>
      <c r="H13" s="38">
        <v>60008</v>
      </c>
      <c r="I13" s="70"/>
      <c r="J13" s="38">
        <v>304535</v>
      </c>
    </row>
    <row r="14" spans="1:19" ht="21" customHeight="1">
      <c r="A14" s="45" t="s">
        <v>47</v>
      </c>
      <c r="B14" s="224"/>
      <c r="C14" s="42"/>
      <c r="D14" s="38">
        <v>-13534</v>
      </c>
      <c r="E14" s="70"/>
      <c r="F14" s="38">
        <v>-11182</v>
      </c>
      <c r="G14" s="70"/>
      <c r="H14" s="38">
        <v>-9325</v>
      </c>
      <c r="I14" s="70"/>
      <c r="J14" s="38">
        <v>-7890</v>
      </c>
    </row>
    <row r="15" spans="1:19" ht="21" customHeight="1">
      <c r="A15" s="45" t="s">
        <v>48</v>
      </c>
      <c r="C15" s="42"/>
      <c r="D15" s="38">
        <v>-427504</v>
      </c>
      <c r="E15" s="70"/>
      <c r="F15" s="38">
        <v>-385989</v>
      </c>
      <c r="G15" s="70"/>
      <c r="H15" s="38">
        <v>-231516</v>
      </c>
      <c r="I15" s="70"/>
      <c r="J15" s="38">
        <v>-263860</v>
      </c>
    </row>
    <row r="16" spans="1:19" ht="21" customHeight="1">
      <c r="A16" s="45" t="s">
        <v>57</v>
      </c>
      <c r="C16" s="42"/>
      <c r="D16" s="38">
        <v>-39060</v>
      </c>
      <c r="E16" s="70"/>
      <c r="F16" s="38">
        <v>-32694</v>
      </c>
      <c r="G16" s="70"/>
      <c r="H16" s="38">
        <v>-38869</v>
      </c>
      <c r="I16" s="70"/>
      <c r="J16" s="38">
        <v>-32524</v>
      </c>
    </row>
    <row r="17" spans="1:10" ht="21" customHeight="1">
      <c r="A17" s="51" t="s">
        <v>122</v>
      </c>
      <c r="C17" s="42"/>
      <c r="D17" s="38">
        <v>328703</v>
      </c>
      <c r="E17" s="70"/>
      <c r="F17" s="38">
        <v>129637</v>
      </c>
      <c r="G17" s="70"/>
      <c r="H17" s="38">
        <v>378213</v>
      </c>
      <c r="I17" s="70"/>
      <c r="J17" s="38">
        <v>128324</v>
      </c>
    </row>
    <row r="18" spans="1:10" ht="21" customHeight="1">
      <c r="A18" s="10" t="s">
        <v>169</v>
      </c>
      <c r="C18" s="42"/>
      <c r="D18" s="222">
        <v>405706</v>
      </c>
      <c r="E18" s="72"/>
      <c r="F18" s="222">
        <v>602401</v>
      </c>
      <c r="G18" s="72"/>
      <c r="H18" s="222">
        <v>434367</v>
      </c>
      <c r="I18" s="72"/>
      <c r="J18" s="222">
        <v>395621</v>
      </c>
    </row>
    <row r="19" spans="1:10" ht="20" customHeight="1">
      <c r="A19" s="10"/>
      <c r="C19" s="42"/>
      <c r="D19" s="56"/>
      <c r="E19" s="70"/>
      <c r="F19" s="56"/>
      <c r="G19" s="70"/>
      <c r="H19" s="56"/>
      <c r="I19" s="70"/>
      <c r="J19" s="56"/>
    </row>
    <row r="20" spans="1:10" ht="21" customHeight="1">
      <c r="A20" s="11" t="s">
        <v>126</v>
      </c>
      <c r="C20" s="121"/>
      <c r="D20" s="56">
        <v>162766</v>
      </c>
      <c r="E20" s="120"/>
      <c r="F20" s="56">
        <v>138783</v>
      </c>
      <c r="G20" s="120"/>
      <c r="H20" s="56">
        <v>181090</v>
      </c>
      <c r="I20" s="120"/>
      <c r="J20" s="56">
        <v>109138</v>
      </c>
    </row>
    <row r="21" spans="1:10" ht="21" customHeight="1">
      <c r="A21" s="45" t="s">
        <v>49</v>
      </c>
      <c r="B21" s="146"/>
      <c r="C21" s="42"/>
      <c r="D21" s="38">
        <v>-51784</v>
      </c>
      <c r="E21" s="70"/>
      <c r="F21" s="38">
        <v>-64681</v>
      </c>
      <c r="G21" s="70"/>
      <c r="H21" s="38">
        <v>-21245</v>
      </c>
      <c r="I21" s="70"/>
      <c r="J21" s="38">
        <v>-32876</v>
      </c>
    </row>
    <row r="22" spans="1:10" ht="21" customHeight="1">
      <c r="A22" s="51" t="s">
        <v>175</v>
      </c>
      <c r="C22" s="42"/>
      <c r="D22" s="38"/>
      <c r="E22" s="70"/>
      <c r="F22" s="38"/>
      <c r="G22" s="70"/>
      <c r="H22" s="38"/>
      <c r="I22" s="70"/>
      <c r="J22" s="38"/>
    </row>
    <row r="23" spans="1:10" ht="21" customHeight="1">
      <c r="A23" s="11" t="s">
        <v>130</v>
      </c>
      <c r="B23" s="43">
        <v>4</v>
      </c>
      <c r="C23" s="42"/>
      <c r="D23" s="38">
        <v>3672</v>
      </c>
      <c r="E23" s="70"/>
      <c r="F23" s="38">
        <v>23255</v>
      </c>
      <c r="G23" s="70"/>
      <c r="H23" s="38">
        <v>1678</v>
      </c>
      <c r="I23" s="70"/>
      <c r="J23" s="38">
        <v>3158</v>
      </c>
    </row>
    <row r="24" spans="1:10" ht="21" customHeight="1">
      <c r="A24" s="51" t="s">
        <v>160</v>
      </c>
      <c r="B24" s="43">
        <v>6</v>
      </c>
      <c r="C24" s="42"/>
      <c r="D24" s="71">
        <v>-90415</v>
      </c>
      <c r="E24" s="70"/>
      <c r="F24" s="71">
        <v>-77080</v>
      </c>
      <c r="G24" s="70"/>
      <c r="H24" s="71">
        <v>-212350</v>
      </c>
      <c r="I24" s="70"/>
      <c r="J24" s="71">
        <v>107085</v>
      </c>
    </row>
    <row r="25" spans="1:10" ht="21" customHeight="1">
      <c r="A25" s="59" t="s">
        <v>143</v>
      </c>
      <c r="C25" s="42"/>
      <c r="D25" s="73">
        <v>429945</v>
      </c>
      <c r="E25" s="72"/>
      <c r="F25" s="73">
        <v>622678</v>
      </c>
      <c r="G25" s="72"/>
      <c r="H25" s="73">
        <v>383540</v>
      </c>
      <c r="I25" s="72"/>
      <c r="J25" s="73">
        <v>582126</v>
      </c>
    </row>
    <row r="26" spans="1:10" ht="21" customHeight="1">
      <c r="A26" s="45" t="s">
        <v>86</v>
      </c>
      <c r="C26" s="42"/>
      <c r="D26" s="71">
        <v>-79479</v>
      </c>
      <c r="E26" s="70"/>
      <c r="F26" s="71">
        <v>-76500</v>
      </c>
      <c r="G26" s="70"/>
      <c r="H26" s="71">
        <v>-33074</v>
      </c>
      <c r="I26" s="70"/>
      <c r="J26" s="71">
        <v>-35948</v>
      </c>
    </row>
    <row r="27" spans="1:10" ht="21" customHeight="1" thickBot="1">
      <c r="A27" s="59" t="s">
        <v>124</v>
      </c>
      <c r="C27" s="42"/>
      <c r="D27" s="119">
        <v>350466</v>
      </c>
      <c r="E27" s="72"/>
      <c r="F27" s="119">
        <v>546178</v>
      </c>
      <c r="G27" s="72"/>
      <c r="H27" s="119">
        <v>350466</v>
      </c>
      <c r="I27" s="72"/>
      <c r="J27" s="119">
        <v>546178</v>
      </c>
    </row>
    <row r="28" spans="1:10" ht="20" customHeight="1" thickTop="1">
      <c r="A28" s="10"/>
      <c r="C28" s="42"/>
      <c r="D28" s="49"/>
      <c r="E28" s="70"/>
      <c r="F28" s="49"/>
      <c r="G28" s="70"/>
      <c r="H28" s="49"/>
      <c r="I28" s="70"/>
      <c r="J28" s="49"/>
    </row>
    <row r="29" spans="1:10" ht="21" customHeight="1">
      <c r="A29" s="41" t="s">
        <v>145</v>
      </c>
      <c r="C29" s="42"/>
      <c r="D29" s="69"/>
      <c r="E29" s="70"/>
      <c r="F29" s="69"/>
      <c r="G29" s="70"/>
      <c r="H29" s="69"/>
      <c r="I29" s="70"/>
      <c r="J29" s="69"/>
    </row>
    <row r="30" spans="1:10" ht="21" customHeight="1">
      <c r="A30" s="74" t="s">
        <v>133</v>
      </c>
      <c r="C30" s="42"/>
      <c r="D30" s="56">
        <v>350466</v>
      </c>
      <c r="E30" s="70"/>
      <c r="F30" s="56">
        <v>546178</v>
      </c>
      <c r="G30" s="70"/>
      <c r="H30" s="57">
        <v>350466</v>
      </c>
      <c r="I30" s="70"/>
      <c r="J30" s="56">
        <v>546178</v>
      </c>
    </row>
    <row r="31" spans="1:10" ht="21" customHeight="1">
      <c r="A31" s="74" t="s">
        <v>134</v>
      </c>
      <c r="C31" s="42"/>
      <c r="D31" s="71">
        <v>0</v>
      </c>
      <c r="E31" s="70"/>
      <c r="F31" s="71">
        <v>0</v>
      </c>
      <c r="G31" s="70"/>
      <c r="H31" s="71">
        <v>0</v>
      </c>
      <c r="I31" s="70"/>
      <c r="J31" s="71">
        <v>0</v>
      </c>
    </row>
    <row r="32" spans="1:10" ht="21" customHeight="1" thickBot="1">
      <c r="A32" s="41" t="s">
        <v>124</v>
      </c>
      <c r="C32" s="42"/>
      <c r="D32" s="52">
        <v>350466</v>
      </c>
      <c r="E32" s="72"/>
      <c r="F32" s="52">
        <v>546178</v>
      </c>
      <c r="G32" s="72"/>
      <c r="H32" s="52">
        <v>350466</v>
      </c>
      <c r="I32" s="72"/>
      <c r="J32" s="52">
        <v>546178</v>
      </c>
    </row>
    <row r="33" spans="1:13" ht="20" customHeight="1" thickTop="1">
      <c r="A33" s="10"/>
      <c r="C33" s="42"/>
      <c r="D33" s="56"/>
      <c r="E33" s="70"/>
      <c r="F33" s="56"/>
      <c r="G33" s="70"/>
      <c r="H33" s="56"/>
      <c r="I33" s="70"/>
      <c r="J33" s="56"/>
    </row>
    <row r="34" spans="1:13" ht="21" customHeight="1">
      <c r="A34" s="41" t="s">
        <v>146</v>
      </c>
      <c r="C34" s="42"/>
      <c r="D34" s="75"/>
      <c r="E34" s="76"/>
      <c r="F34" s="75"/>
      <c r="G34" s="76"/>
      <c r="H34" s="75"/>
      <c r="I34" s="76"/>
      <c r="J34" s="75"/>
    </row>
    <row r="35" spans="1:13" ht="21" customHeight="1" thickBot="1">
      <c r="A35" s="11" t="s">
        <v>147</v>
      </c>
      <c r="C35" s="42"/>
      <c r="D35" s="77">
        <v>0.31973849149075545</v>
      </c>
      <c r="E35" s="78"/>
      <c r="F35" s="77">
        <v>0.49829121742319604</v>
      </c>
      <c r="G35" s="78"/>
      <c r="H35" s="77">
        <v>0.31973849149075545</v>
      </c>
      <c r="I35" s="78"/>
      <c r="J35" s="77">
        <v>0.49829121742319604</v>
      </c>
    </row>
    <row r="36" spans="1:13" ht="21" customHeight="1" thickTop="1" thickBot="1">
      <c r="A36" s="51" t="s">
        <v>148</v>
      </c>
      <c r="C36" s="42"/>
      <c r="D36" s="77">
        <v>0.31973849149075545</v>
      </c>
      <c r="E36" s="78"/>
      <c r="F36" s="77">
        <v>0.49829121742319604</v>
      </c>
      <c r="G36" s="78"/>
      <c r="H36" s="77">
        <v>0.31973849149075545</v>
      </c>
      <c r="I36" s="78"/>
      <c r="J36" s="77">
        <v>0.49829121742319604</v>
      </c>
      <c r="L36" s="79"/>
      <c r="M36" s="111"/>
    </row>
    <row r="37" spans="1:13" ht="23.5" thickTop="1">
      <c r="A37" s="237" t="s">
        <v>30</v>
      </c>
      <c r="B37" s="237"/>
      <c r="C37" s="237"/>
      <c r="D37" s="237"/>
      <c r="E37" s="237"/>
      <c r="F37" s="237"/>
      <c r="G37" s="237"/>
      <c r="H37" s="237"/>
      <c r="I37" s="237"/>
      <c r="J37" s="237"/>
      <c r="L37" s="79"/>
    </row>
    <row r="38" spans="1:13" ht="23">
      <c r="A38" s="238" t="s">
        <v>104</v>
      </c>
      <c r="B38" s="238"/>
      <c r="C38" s="238"/>
      <c r="D38" s="238"/>
      <c r="E38" s="238"/>
      <c r="F38" s="238"/>
      <c r="G38" s="238"/>
      <c r="H38" s="238"/>
      <c r="I38" s="238"/>
      <c r="J38" s="238"/>
    </row>
    <row r="39" spans="1:13" s="45" customFormat="1" ht="23">
      <c r="A39" s="238" t="s">
        <v>192</v>
      </c>
      <c r="B39" s="238"/>
      <c r="C39" s="238"/>
      <c r="D39" s="238"/>
      <c r="E39" s="238"/>
      <c r="F39" s="238"/>
      <c r="G39" s="238"/>
      <c r="H39" s="238"/>
      <c r="I39" s="238"/>
      <c r="J39" s="238"/>
    </row>
    <row r="40" spans="1:13" s="45" customFormat="1" ht="23">
      <c r="A40" s="66"/>
      <c r="B40" s="67"/>
      <c r="C40" s="67"/>
      <c r="D40" s="68"/>
      <c r="E40" s="68"/>
      <c r="F40" s="68"/>
      <c r="G40" s="68"/>
      <c r="H40" s="68"/>
      <c r="I40" s="68"/>
      <c r="J40" s="68"/>
    </row>
    <row r="41" spans="1:13" s="45" customFormat="1" ht="23">
      <c r="A41" s="66"/>
      <c r="B41" s="43"/>
      <c r="C41" s="146"/>
      <c r="D41" s="236" t="s">
        <v>1</v>
      </c>
      <c r="E41" s="236"/>
      <c r="F41" s="236"/>
      <c r="G41" s="44"/>
      <c r="H41" s="236" t="s">
        <v>29</v>
      </c>
      <c r="I41" s="236"/>
      <c r="J41" s="236"/>
    </row>
    <row r="42" spans="1:13" s="45" customFormat="1" ht="23">
      <c r="A42" s="66"/>
      <c r="B42" s="43"/>
      <c r="C42" s="146"/>
      <c r="D42" s="43" t="s">
        <v>189</v>
      </c>
      <c r="E42" s="146"/>
      <c r="F42" s="43" t="s">
        <v>189</v>
      </c>
      <c r="G42" s="44"/>
      <c r="H42" s="43" t="s">
        <v>189</v>
      </c>
      <c r="I42" s="146"/>
      <c r="J42" s="43" t="s">
        <v>189</v>
      </c>
    </row>
    <row r="43" spans="1:13" s="45" customFormat="1" ht="23">
      <c r="A43" s="66"/>
      <c r="B43" s="43"/>
      <c r="C43" s="146"/>
      <c r="D43" s="46">
        <v>2567</v>
      </c>
      <c r="E43" s="47"/>
      <c r="F43" s="46">
        <v>2566</v>
      </c>
      <c r="G43" s="47"/>
      <c r="H43" s="46">
        <v>2567</v>
      </c>
      <c r="I43" s="47"/>
      <c r="J43" s="46">
        <v>2566</v>
      </c>
    </row>
    <row r="44" spans="1:13" s="45" customFormat="1" ht="23">
      <c r="A44" s="66"/>
      <c r="B44" s="43"/>
      <c r="C44" s="42"/>
      <c r="D44" s="48" t="s">
        <v>101</v>
      </c>
      <c r="E44" s="47"/>
      <c r="F44" s="48" t="s">
        <v>101</v>
      </c>
      <c r="G44" s="47"/>
      <c r="H44" s="48" t="s">
        <v>101</v>
      </c>
      <c r="I44" s="47"/>
      <c r="J44" s="48" t="s">
        <v>101</v>
      </c>
    </row>
    <row r="45" spans="1:13" s="45" customFormat="1" ht="23">
      <c r="A45" s="66"/>
      <c r="B45" s="43"/>
      <c r="C45" s="42"/>
      <c r="D45" s="48"/>
      <c r="E45" s="47"/>
      <c r="F45" s="48"/>
      <c r="G45" s="47"/>
      <c r="H45" s="48"/>
      <c r="I45" s="47"/>
      <c r="J45" s="48"/>
    </row>
    <row r="46" spans="1:13" s="82" customFormat="1" ht="22">
      <c r="A46" s="60" t="s">
        <v>124</v>
      </c>
      <c r="B46" s="80"/>
      <c r="C46" s="81"/>
      <c r="D46" s="61">
        <v>350466</v>
      </c>
      <c r="E46" s="19"/>
      <c r="F46" s="61">
        <v>546178</v>
      </c>
      <c r="G46" s="19"/>
      <c r="H46" s="61">
        <v>350466</v>
      </c>
      <c r="I46" s="19"/>
      <c r="J46" s="61">
        <v>546178</v>
      </c>
    </row>
    <row r="47" spans="1:13" s="82" customFormat="1">
      <c r="A47" s="83"/>
      <c r="B47" s="80"/>
      <c r="C47" s="81"/>
      <c r="D47" s="38"/>
      <c r="E47" s="84"/>
      <c r="F47" s="38"/>
      <c r="G47" s="84"/>
      <c r="H47" s="38"/>
      <c r="I47" s="84"/>
      <c r="J47" s="38"/>
    </row>
    <row r="48" spans="1:13" s="82" customFormat="1" ht="22">
      <c r="A48" s="55" t="s">
        <v>58</v>
      </c>
      <c r="B48" s="80"/>
      <c r="C48" s="81"/>
      <c r="D48" s="38"/>
      <c r="E48" s="84"/>
      <c r="F48" s="38"/>
      <c r="G48" s="84"/>
      <c r="H48" s="38"/>
      <c r="I48" s="84"/>
      <c r="J48" s="38"/>
    </row>
    <row r="49" spans="1:10" s="82" customFormat="1" ht="22">
      <c r="A49" s="55" t="s">
        <v>135</v>
      </c>
      <c r="B49" s="80"/>
      <c r="C49" s="80"/>
      <c r="I49" s="84"/>
    </row>
    <row r="50" spans="1:10" s="82" customFormat="1">
      <c r="A50" s="63" t="s">
        <v>127</v>
      </c>
      <c r="B50" s="80"/>
      <c r="C50" s="81"/>
      <c r="D50" s="38">
        <v>-105587</v>
      </c>
      <c r="E50" s="84"/>
      <c r="F50" s="38">
        <v>-89571</v>
      </c>
      <c r="G50" s="84"/>
      <c r="H50" s="38">
        <v>-105587</v>
      </c>
      <c r="I50" s="84"/>
      <c r="J50" s="38">
        <v>-89571</v>
      </c>
    </row>
    <row r="51" spans="1:10" s="82" customFormat="1">
      <c r="A51" s="122" t="s">
        <v>131</v>
      </c>
      <c r="B51" s="80"/>
      <c r="C51" s="81"/>
      <c r="D51" s="38">
        <v>5992</v>
      </c>
      <c r="E51" s="84"/>
      <c r="F51" s="38">
        <v>-4589</v>
      </c>
      <c r="G51" s="84"/>
      <c r="H51" s="38">
        <v>5992</v>
      </c>
      <c r="I51" s="84"/>
      <c r="J51" s="38">
        <v>-4589</v>
      </c>
    </row>
    <row r="52" spans="1:10" s="82" customFormat="1">
      <c r="A52" s="63" t="s">
        <v>100</v>
      </c>
      <c r="B52" s="80"/>
      <c r="C52" s="81"/>
      <c r="D52" s="58">
        <v>-1198</v>
      </c>
      <c r="E52" s="84"/>
      <c r="F52" s="58">
        <v>918</v>
      </c>
      <c r="G52" s="84"/>
      <c r="H52" s="58">
        <v>-1198</v>
      </c>
      <c r="I52" s="84"/>
      <c r="J52" s="58">
        <v>918</v>
      </c>
    </row>
    <row r="53" spans="1:10" s="82" customFormat="1" ht="22">
      <c r="A53" s="85" t="s">
        <v>106</v>
      </c>
      <c r="B53" s="80"/>
      <c r="C53" s="81"/>
      <c r="D53" s="62">
        <v>-100793</v>
      </c>
      <c r="E53" s="84"/>
      <c r="F53" s="62">
        <v>-93242</v>
      </c>
      <c r="G53" s="84"/>
      <c r="H53" s="62">
        <v>-100793</v>
      </c>
      <c r="I53" s="19"/>
      <c r="J53" s="62">
        <v>-93242</v>
      </c>
    </row>
    <row r="54" spans="1:10" s="82" customFormat="1" ht="22.5" thickBot="1">
      <c r="A54" s="55" t="s">
        <v>105</v>
      </c>
      <c r="B54" s="80"/>
      <c r="C54" s="81"/>
      <c r="D54" s="64">
        <v>249673</v>
      </c>
      <c r="E54" s="84"/>
      <c r="F54" s="64">
        <v>452936</v>
      </c>
      <c r="G54" s="84"/>
      <c r="H54" s="64">
        <v>249673</v>
      </c>
      <c r="I54" s="84"/>
      <c r="J54" s="64">
        <v>452936</v>
      </c>
    </row>
    <row r="55" spans="1:10" s="82" customFormat="1" ht="22" thickTop="1">
      <c r="A55" s="86"/>
      <c r="B55" s="80"/>
      <c r="C55" s="81"/>
      <c r="D55" s="38"/>
      <c r="E55" s="87"/>
      <c r="F55" s="38"/>
      <c r="G55" s="87"/>
      <c r="H55" s="88"/>
      <c r="I55" s="87"/>
      <c r="J55" s="88"/>
    </row>
    <row r="56" spans="1:10" s="82" customFormat="1" ht="22">
      <c r="A56" s="60" t="s">
        <v>79</v>
      </c>
      <c r="B56" s="80"/>
      <c r="C56" s="81"/>
      <c r="D56" s="38"/>
      <c r="E56" s="87"/>
      <c r="F56" s="38"/>
      <c r="G56" s="87"/>
      <c r="H56" s="88"/>
      <c r="I56" s="87"/>
      <c r="J56" s="88"/>
    </row>
    <row r="57" spans="1:10" s="82" customFormat="1">
      <c r="A57" s="89" t="s">
        <v>80</v>
      </c>
      <c r="B57" s="80"/>
      <c r="C57" s="81"/>
      <c r="D57" s="38">
        <v>249673</v>
      </c>
      <c r="E57" s="84"/>
      <c r="F57" s="38">
        <v>452936</v>
      </c>
      <c r="G57" s="87"/>
      <c r="H57" s="38">
        <v>249673</v>
      </c>
      <c r="I57" s="87"/>
      <c r="J57" s="38">
        <v>452936</v>
      </c>
    </row>
    <row r="58" spans="1:10" s="82" customFormat="1">
      <c r="A58" s="89" t="s">
        <v>81</v>
      </c>
      <c r="B58" s="80"/>
      <c r="C58" s="81"/>
      <c r="D58" s="71">
        <v>0</v>
      </c>
      <c r="E58" s="87"/>
      <c r="F58" s="71">
        <v>0</v>
      </c>
      <c r="G58" s="87"/>
      <c r="H58" s="71">
        <v>0</v>
      </c>
      <c r="I58" s="91"/>
      <c r="J58" s="90">
        <v>0</v>
      </c>
    </row>
    <row r="59" spans="1:10" s="82" customFormat="1" ht="22.5" thickBot="1">
      <c r="A59" s="60" t="s">
        <v>105</v>
      </c>
      <c r="B59" s="80"/>
      <c r="C59" s="81"/>
      <c r="D59" s="92">
        <v>249673</v>
      </c>
      <c r="E59" s="86"/>
      <c r="F59" s="92">
        <v>452936</v>
      </c>
      <c r="G59" s="60"/>
      <c r="H59" s="92">
        <v>249673</v>
      </c>
      <c r="I59" s="60"/>
      <c r="J59" s="92">
        <v>452936</v>
      </c>
    </row>
    <row r="60" spans="1:10" ht="22" thickTop="1"/>
  </sheetData>
  <mergeCells count="10">
    <mergeCell ref="A38:J38"/>
    <mergeCell ref="A39:J39"/>
    <mergeCell ref="D41:F41"/>
    <mergeCell ref="H41:J41"/>
    <mergeCell ref="A1:J1"/>
    <mergeCell ref="A2:J2"/>
    <mergeCell ref="A3:J3"/>
    <mergeCell ref="D5:F5"/>
    <mergeCell ref="H5:J5"/>
    <mergeCell ref="A37:J37"/>
  </mergeCells>
  <pageMargins left="0.7" right="0.7" top="0.48" bottom="0.5" header="0.5" footer="0.5"/>
  <pageSetup paperSize="9" scale="42" firstPageNumber="8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0"/>
  <sheetViews>
    <sheetView view="pageBreakPreview" topLeftCell="B1" zoomScale="55" zoomScaleNormal="100" zoomScaleSheetLayoutView="55" workbookViewId="0">
      <selection activeCell="B1" sqref="A1:XFD1048576"/>
    </sheetView>
  </sheetViews>
  <sheetFormatPr defaultColWidth="9.09765625" defaultRowHeight="17.5"/>
  <cols>
    <col min="1" max="1" width="41.5" style="221" customWidth="1"/>
    <col min="2" max="2" width="7" style="195" bestFit="1" customWidth="1"/>
    <col min="3" max="3" width="10.09765625" style="221" customWidth="1"/>
    <col min="4" max="4" width="0.8984375" style="221" customWidth="1"/>
    <col min="5" max="5" width="10.09765625" style="221" customWidth="1"/>
    <col min="6" max="6" width="0.8984375" style="221" customWidth="1"/>
    <col min="7" max="7" width="10.09765625" style="221" customWidth="1"/>
    <col min="8" max="8" width="1.09765625" style="221" customWidth="1"/>
    <col min="9" max="9" width="10.09765625" style="221" customWidth="1"/>
    <col min="10" max="10" width="0.8984375" style="221" customWidth="1"/>
    <col min="11" max="11" width="9.8984375" style="221" bestFit="1" customWidth="1"/>
    <col min="12" max="12" width="0.8984375" style="221" customWidth="1"/>
    <col min="13" max="13" width="11.09765625" style="221" bestFit="1" customWidth="1"/>
    <col min="14" max="14" width="0.8984375" style="221" customWidth="1"/>
    <col min="15" max="15" width="10.09765625" style="221" customWidth="1"/>
    <col min="16" max="16" width="0.8984375" style="221" customWidth="1"/>
    <col min="17" max="17" width="13.8984375" style="221" bestFit="1" customWidth="1"/>
    <col min="18" max="18" width="0.8984375" style="221" customWidth="1"/>
    <col min="19" max="19" width="10.8984375" style="221" customWidth="1"/>
    <col min="20" max="20" width="0.8984375" style="221" customWidth="1"/>
    <col min="21" max="21" width="10.8984375" style="221" customWidth="1"/>
    <col min="22" max="22" width="0.8984375" style="221" customWidth="1"/>
    <col min="23" max="23" width="10.69921875" style="221" customWidth="1"/>
    <col min="24" max="24" width="0.8984375" style="221" customWidth="1"/>
    <col min="25" max="25" width="10.09765625" style="221" customWidth="1"/>
    <col min="26" max="26" width="0.8984375" style="221" customWidth="1"/>
    <col min="27" max="27" width="11" style="221" bestFit="1" customWidth="1"/>
    <col min="28" max="28" width="10.09765625" style="221" bestFit="1" customWidth="1"/>
    <col min="29" max="16384" width="9.09765625" style="221"/>
  </cols>
  <sheetData>
    <row r="1" spans="1:25" s="187" customFormat="1" ht="23">
      <c r="A1" s="239" t="s">
        <v>30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</row>
    <row r="2" spans="1:25" s="188" customFormat="1" ht="23">
      <c r="A2" s="239" t="s">
        <v>184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</row>
    <row r="3" spans="1:25" s="188" customFormat="1" ht="23">
      <c r="A3" s="239" t="s">
        <v>191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</row>
    <row r="4" spans="1:25" s="191" customFormat="1">
      <c r="A4" s="189"/>
      <c r="B4" s="189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</row>
    <row r="5" spans="1:25" s="192" customFormat="1">
      <c r="A5" s="191"/>
      <c r="C5" s="241" t="s">
        <v>1</v>
      </c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</row>
    <row r="6" spans="1:25" s="191" customFormat="1">
      <c r="C6" s="193"/>
      <c r="D6" s="193"/>
      <c r="E6" s="193"/>
      <c r="F6" s="193"/>
      <c r="G6" s="242" t="s">
        <v>24</v>
      </c>
      <c r="H6" s="242"/>
      <c r="I6" s="242"/>
      <c r="J6" s="193"/>
      <c r="K6" s="242" t="s">
        <v>59</v>
      </c>
      <c r="L6" s="242"/>
      <c r="M6" s="242"/>
      <c r="N6" s="242"/>
      <c r="O6" s="242"/>
      <c r="P6" s="242"/>
      <c r="Q6" s="242"/>
      <c r="R6" s="242"/>
      <c r="S6" s="242"/>
      <c r="T6" s="193"/>
      <c r="U6" s="193"/>
      <c r="V6" s="193"/>
      <c r="W6" s="193"/>
      <c r="X6" s="194"/>
      <c r="Y6" s="193"/>
    </row>
    <row r="7" spans="1:25" s="191" customFormat="1">
      <c r="C7" s="193"/>
      <c r="D7" s="193"/>
      <c r="E7" s="193"/>
      <c r="F7" s="193"/>
      <c r="G7" s="195"/>
      <c r="H7" s="195"/>
      <c r="I7" s="195"/>
      <c r="J7" s="193"/>
      <c r="K7" s="193"/>
      <c r="L7" s="193"/>
      <c r="M7" s="193" t="s">
        <v>97</v>
      </c>
      <c r="N7" s="193"/>
      <c r="O7" s="193"/>
      <c r="P7" s="193"/>
      <c r="Q7" s="193" t="s">
        <v>63</v>
      </c>
      <c r="R7" s="193"/>
      <c r="S7" s="193" t="s">
        <v>61</v>
      </c>
      <c r="T7" s="193"/>
      <c r="U7" s="193"/>
      <c r="V7" s="193"/>
      <c r="W7" s="196" t="s">
        <v>27</v>
      </c>
      <c r="X7" s="194"/>
      <c r="Y7" s="193"/>
    </row>
    <row r="8" spans="1:25" s="191" customFormat="1">
      <c r="C8" s="193" t="s">
        <v>12</v>
      </c>
      <c r="D8" s="193"/>
      <c r="E8" s="193"/>
      <c r="F8" s="193"/>
      <c r="G8" s="240"/>
      <c r="H8" s="240"/>
      <c r="I8" s="240"/>
      <c r="J8" s="193"/>
      <c r="K8" s="193" t="s">
        <v>91</v>
      </c>
      <c r="L8" s="193"/>
      <c r="M8" s="193" t="s">
        <v>60</v>
      </c>
      <c r="N8" s="193"/>
      <c r="O8" s="193" t="s">
        <v>63</v>
      </c>
      <c r="P8" s="193"/>
      <c r="Q8" s="193" t="s">
        <v>98</v>
      </c>
      <c r="R8" s="193"/>
      <c r="S8" s="193" t="s">
        <v>87</v>
      </c>
      <c r="T8" s="193"/>
      <c r="U8" s="193"/>
      <c r="V8" s="193"/>
      <c r="W8" s="193" t="s">
        <v>64</v>
      </c>
      <c r="Y8" s="197"/>
    </row>
    <row r="9" spans="1:25" s="191" customFormat="1">
      <c r="C9" s="193" t="s">
        <v>18</v>
      </c>
      <c r="D9" s="198"/>
      <c r="E9" s="193" t="s">
        <v>19</v>
      </c>
      <c r="F9" s="193"/>
      <c r="G9" s="193" t="s">
        <v>51</v>
      </c>
      <c r="H9" s="193"/>
      <c r="I9" s="193" t="s">
        <v>65</v>
      </c>
      <c r="J9" s="193"/>
      <c r="K9" s="193" t="s">
        <v>92</v>
      </c>
      <c r="L9" s="193"/>
      <c r="M9" s="193" t="s">
        <v>62</v>
      </c>
      <c r="N9" s="198"/>
      <c r="O9" s="193" t="s">
        <v>66</v>
      </c>
      <c r="P9" s="198"/>
      <c r="Q9" s="193" t="s">
        <v>85</v>
      </c>
      <c r="R9" s="198"/>
      <c r="S9" s="193" t="s">
        <v>88</v>
      </c>
      <c r="T9" s="198"/>
      <c r="U9" s="193" t="s">
        <v>37</v>
      </c>
      <c r="V9" s="193"/>
      <c r="W9" s="193" t="s">
        <v>67</v>
      </c>
      <c r="X9" s="194"/>
      <c r="Y9" s="193" t="s">
        <v>37</v>
      </c>
    </row>
    <row r="10" spans="1:25" s="191" customFormat="1">
      <c r="A10" s="199"/>
      <c r="B10" s="200"/>
      <c r="C10" s="201" t="s">
        <v>20</v>
      </c>
      <c r="D10" s="193"/>
      <c r="E10" s="201" t="s">
        <v>21</v>
      </c>
      <c r="F10" s="193"/>
      <c r="G10" s="201" t="s">
        <v>45</v>
      </c>
      <c r="H10" s="193"/>
      <c r="I10" s="201" t="s">
        <v>68</v>
      </c>
      <c r="J10" s="193"/>
      <c r="K10" s="201" t="s">
        <v>93</v>
      </c>
      <c r="L10" s="193"/>
      <c r="M10" s="201" t="s">
        <v>94</v>
      </c>
      <c r="N10" s="193"/>
      <c r="O10" s="201" t="s">
        <v>36</v>
      </c>
      <c r="P10" s="193"/>
      <c r="Q10" s="201" t="s">
        <v>132</v>
      </c>
      <c r="R10" s="193"/>
      <c r="S10" s="201" t="s">
        <v>28</v>
      </c>
      <c r="T10" s="193"/>
      <c r="U10" s="201" t="s">
        <v>69</v>
      </c>
      <c r="V10" s="193"/>
      <c r="W10" s="201" t="s">
        <v>70</v>
      </c>
      <c r="X10" s="194"/>
      <c r="Y10" s="201" t="s">
        <v>28</v>
      </c>
    </row>
    <row r="11" spans="1:25" s="191" customFormat="1">
      <c r="A11" s="199"/>
      <c r="B11" s="200"/>
      <c r="C11" s="193" t="s">
        <v>101</v>
      </c>
      <c r="D11" s="193"/>
      <c r="E11" s="193" t="s">
        <v>101</v>
      </c>
      <c r="F11" s="193"/>
      <c r="G11" s="193" t="s">
        <v>101</v>
      </c>
      <c r="H11" s="193"/>
      <c r="I11" s="193" t="s">
        <v>101</v>
      </c>
      <c r="J11" s="193"/>
      <c r="K11" s="193" t="s">
        <v>101</v>
      </c>
      <c r="L11" s="193"/>
      <c r="M11" s="193" t="s">
        <v>101</v>
      </c>
      <c r="N11" s="193"/>
      <c r="O11" s="193" t="s">
        <v>101</v>
      </c>
      <c r="P11" s="193"/>
      <c r="Q11" s="193" t="s">
        <v>101</v>
      </c>
      <c r="R11" s="193"/>
      <c r="S11" s="193" t="s">
        <v>101</v>
      </c>
      <c r="T11" s="193"/>
      <c r="U11" s="193" t="s">
        <v>101</v>
      </c>
      <c r="V11" s="193"/>
      <c r="W11" s="193" t="s">
        <v>101</v>
      </c>
      <c r="X11" s="194"/>
      <c r="Y11" s="193" t="s">
        <v>101</v>
      </c>
    </row>
    <row r="12" spans="1:25" s="191" customFormat="1">
      <c r="A12" s="202" t="s">
        <v>191</v>
      </c>
      <c r="B12" s="200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</row>
    <row r="13" spans="1:25" s="191" customFormat="1">
      <c r="A13" s="202" t="s">
        <v>165</v>
      </c>
      <c r="B13" s="200"/>
      <c r="C13" s="203">
        <v>5480510</v>
      </c>
      <c r="D13" s="203"/>
      <c r="E13" s="203">
        <v>4325271</v>
      </c>
      <c r="F13" s="203"/>
      <c r="G13" s="203">
        <v>549988</v>
      </c>
      <c r="H13" s="203"/>
      <c r="I13" s="203">
        <v>830084</v>
      </c>
      <c r="J13" s="203"/>
      <c r="K13" s="203">
        <v>17964</v>
      </c>
      <c r="L13" s="203"/>
      <c r="M13" s="203">
        <v>-22126</v>
      </c>
      <c r="N13" s="203"/>
      <c r="O13" s="203">
        <v>-611955</v>
      </c>
      <c r="P13" s="203"/>
      <c r="Q13" s="203">
        <v>-15777</v>
      </c>
      <c r="R13" s="203"/>
      <c r="S13" s="203">
        <v>-631894</v>
      </c>
      <c r="T13" s="203"/>
      <c r="U13" s="203">
        <v>10553959</v>
      </c>
      <c r="V13" s="203"/>
      <c r="W13" s="204">
        <v>0</v>
      </c>
      <c r="X13" s="203"/>
      <c r="Y13" s="203">
        <v>10553959</v>
      </c>
    </row>
    <row r="14" spans="1:25" s="205" customFormat="1">
      <c r="A14" s="192"/>
      <c r="B14" s="19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</row>
    <row r="15" spans="1:25" s="205" customFormat="1">
      <c r="A15" s="192" t="s">
        <v>71</v>
      </c>
      <c r="B15" s="192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</row>
    <row r="16" spans="1:25" s="205" customFormat="1">
      <c r="A16" s="191" t="s">
        <v>123</v>
      </c>
      <c r="B16" s="196"/>
      <c r="C16" s="208">
        <v>0</v>
      </c>
      <c r="D16" s="207"/>
      <c r="E16" s="208">
        <v>0</v>
      </c>
      <c r="F16" s="207"/>
      <c r="G16" s="208">
        <v>0</v>
      </c>
      <c r="H16" s="207"/>
      <c r="I16" s="208">
        <v>-548036</v>
      </c>
      <c r="J16" s="207"/>
      <c r="K16" s="208">
        <v>0</v>
      </c>
      <c r="L16" s="208"/>
      <c r="M16" s="208">
        <v>0</v>
      </c>
      <c r="N16" s="208"/>
      <c r="O16" s="208">
        <v>0</v>
      </c>
      <c r="P16" s="207"/>
      <c r="Q16" s="208">
        <v>0</v>
      </c>
      <c r="R16" s="207"/>
      <c r="S16" s="208">
        <v>0</v>
      </c>
      <c r="T16" s="203"/>
      <c r="U16" s="208">
        <v>-548036</v>
      </c>
      <c r="V16" s="207"/>
      <c r="W16" s="206">
        <v>0</v>
      </c>
      <c r="X16" s="207"/>
      <c r="Y16" s="208">
        <v>-548036</v>
      </c>
    </row>
    <row r="17" spans="1:27" s="192" customFormat="1">
      <c r="A17" s="192" t="s">
        <v>72</v>
      </c>
      <c r="C17" s="209">
        <v>0</v>
      </c>
      <c r="D17" s="204"/>
      <c r="E17" s="209">
        <v>0</v>
      </c>
      <c r="F17" s="204"/>
      <c r="G17" s="209">
        <v>0</v>
      </c>
      <c r="H17" s="203"/>
      <c r="I17" s="210">
        <v>-548036</v>
      </c>
      <c r="J17" s="204"/>
      <c r="K17" s="210">
        <v>0</v>
      </c>
      <c r="L17" s="203"/>
      <c r="M17" s="209">
        <v>0</v>
      </c>
      <c r="N17" s="204"/>
      <c r="O17" s="209">
        <v>0</v>
      </c>
      <c r="P17" s="204"/>
      <c r="Q17" s="209">
        <v>0</v>
      </c>
      <c r="R17" s="203"/>
      <c r="S17" s="210">
        <v>0</v>
      </c>
      <c r="T17" s="203"/>
      <c r="U17" s="210">
        <v>-548036</v>
      </c>
      <c r="V17" s="203"/>
      <c r="W17" s="209">
        <v>0</v>
      </c>
      <c r="X17" s="203"/>
      <c r="Y17" s="210">
        <v>-548036</v>
      </c>
    </row>
    <row r="18" spans="1:27" s="192" customFormat="1"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</row>
    <row r="19" spans="1:27" s="191" customFormat="1">
      <c r="A19" s="192" t="s">
        <v>107</v>
      </c>
      <c r="C19" s="207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</row>
    <row r="20" spans="1:27" s="191" customFormat="1">
      <c r="A20" s="211" t="s">
        <v>124</v>
      </c>
      <c r="B20" s="196"/>
      <c r="C20" s="208">
        <v>0</v>
      </c>
      <c r="D20" s="208"/>
      <c r="E20" s="208">
        <v>0</v>
      </c>
      <c r="F20" s="208"/>
      <c r="G20" s="208">
        <v>0</v>
      </c>
      <c r="H20" s="208"/>
      <c r="I20" s="208">
        <v>546178</v>
      </c>
      <c r="J20" s="208"/>
      <c r="K20" s="208">
        <v>0</v>
      </c>
      <c r="L20" s="208"/>
      <c r="M20" s="208">
        <v>0</v>
      </c>
      <c r="N20" s="208"/>
      <c r="O20" s="208">
        <v>0</v>
      </c>
      <c r="P20" s="208"/>
      <c r="Q20" s="208">
        <v>0</v>
      </c>
      <c r="R20" s="208"/>
      <c r="S20" s="208">
        <v>0</v>
      </c>
      <c r="T20" s="208"/>
      <c r="U20" s="208">
        <v>546178</v>
      </c>
      <c r="V20" s="208"/>
      <c r="W20" s="208">
        <v>0</v>
      </c>
      <c r="X20" s="208"/>
      <c r="Y20" s="208">
        <v>546178</v>
      </c>
    </row>
    <row r="21" spans="1:27" s="191" customFormat="1">
      <c r="A21" s="191" t="s">
        <v>58</v>
      </c>
      <c r="B21" s="196"/>
      <c r="C21" s="212">
        <v>0</v>
      </c>
      <c r="D21" s="208"/>
      <c r="E21" s="212">
        <v>0</v>
      </c>
      <c r="F21" s="208"/>
      <c r="G21" s="212">
        <v>0</v>
      </c>
      <c r="H21" s="213"/>
      <c r="I21" s="212">
        <v>0</v>
      </c>
      <c r="J21" s="213"/>
      <c r="K21" s="212">
        <v>0</v>
      </c>
      <c r="L21" s="213"/>
      <c r="M21" s="208">
        <v>0</v>
      </c>
      <c r="N21" s="208"/>
      <c r="O21" s="212">
        <v>-89571</v>
      </c>
      <c r="P21" s="208"/>
      <c r="Q21" s="212">
        <v>-3671</v>
      </c>
      <c r="R21" s="208"/>
      <c r="S21" s="208">
        <v>-93242</v>
      </c>
      <c r="T21" s="208"/>
      <c r="U21" s="208">
        <v>-93242</v>
      </c>
      <c r="V21" s="208"/>
      <c r="W21" s="212">
        <v>0</v>
      </c>
      <c r="X21" s="213"/>
      <c r="Y21" s="208">
        <v>-93242</v>
      </c>
    </row>
    <row r="22" spans="1:27" s="191" customFormat="1">
      <c r="A22" s="192" t="s">
        <v>108</v>
      </c>
      <c r="B22" s="196"/>
      <c r="C22" s="210">
        <v>0</v>
      </c>
      <c r="D22" s="214"/>
      <c r="E22" s="210">
        <v>0</v>
      </c>
      <c r="F22" s="214"/>
      <c r="G22" s="210">
        <v>0</v>
      </c>
      <c r="H22" s="214"/>
      <c r="I22" s="215">
        <v>546178</v>
      </c>
      <c r="J22" s="214"/>
      <c r="K22" s="210">
        <v>0</v>
      </c>
      <c r="L22" s="214"/>
      <c r="M22" s="210">
        <v>0</v>
      </c>
      <c r="N22" s="214"/>
      <c r="O22" s="210">
        <v>-89571</v>
      </c>
      <c r="P22" s="214"/>
      <c r="Q22" s="210">
        <v>-3671</v>
      </c>
      <c r="R22" s="214"/>
      <c r="S22" s="210">
        <v>-93242</v>
      </c>
      <c r="T22" s="214"/>
      <c r="U22" s="210">
        <v>452936</v>
      </c>
      <c r="V22" s="214"/>
      <c r="W22" s="210">
        <v>0</v>
      </c>
      <c r="X22" s="214"/>
      <c r="Y22" s="210">
        <v>452936</v>
      </c>
    </row>
    <row r="23" spans="1:27" s="191" customFormat="1">
      <c r="A23" s="192"/>
      <c r="B23" s="192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14"/>
      <c r="W23" s="203"/>
      <c r="X23" s="203"/>
      <c r="Y23" s="203"/>
    </row>
    <row r="24" spans="1:27" s="191" customFormat="1" ht="18" thickBot="1">
      <c r="A24" s="192" t="s">
        <v>193</v>
      </c>
      <c r="B24" s="192"/>
      <c r="C24" s="216">
        <v>5480510</v>
      </c>
      <c r="D24" s="203"/>
      <c r="E24" s="216">
        <v>4325271</v>
      </c>
      <c r="F24" s="203"/>
      <c r="G24" s="216">
        <v>549988</v>
      </c>
      <c r="H24" s="203"/>
      <c r="I24" s="216">
        <v>828226</v>
      </c>
      <c r="J24" s="203"/>
      <c r="K24" s="216">
        <v>17964</v>
      </c>
      <c r="L24" s="203"/>
      <c r="M24" s="216">
        <v>-22126</v>
      </c>
      <c r="N24" s="203"/>
      <c r="O24" s="216">
        <v>-701526</v>
      </c>
      <c r="P24" s="203"/>
      <c r="Q24" s="216">
        <v>-19448</v>
      </c>
      <c r="R24" s="203"/>
      <c r="S24" s="216">
        <v>-725136</v>
      </c>
      <c r="T24" s="203"/>
      <c r="U24" s="216">
        <v>10458859</v>
      </c>
      <c r="V24" s="214"/>
      <c r="W24" s="217">
        <v>0</v>
      </c>
      <c r="X24" s="203"/>
      <c r="Y24" s="216">
        <v>10458859</v>
      </c>
      <c r="Z24" s="218"/>
      <c r="AA24" s="219"/>
    </row>
    <row r="25" spans="1:27" s="220" customFormat="1" ht="18" thickTop="1">
      <c r="V25" s="214"/>
    </row>
    <row r="26" spans="1:27" s="187" customFormat="1" ht="23">
      <c r="A26" s="239" t="s">
        <v>30</v>
      </c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</row>
    <row r="27" spans="1:27" s="188" customFormat="1" ht="23">
      <c r="A27" s="239" t="s">
        <v>185</v>
      </c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39"/>
    </row>
    <row r="28" spans="1:27" s="188" customFormat="1" ht="23">
      <c r="A28" s="239" t="s">
        <v>192</v>
      </c>
      <c r="B28" s="239"/>
      <c r="C28" s="239"/>
      <c r="D28" s="239"/>
      <c r="E28" s="239"/>
      <c r="F28" s="239"/>
      <c r="G28" s="239"/>
      <c r="H28" s="239"/>
      <c r="I28" s="239"/>
      <c r="J28" s="239"/>
      <c r="K28" s="239"/>
      <c r="L28" s="239"/>
      <c r="M28" s="239"/>
      <c r="N28" s="239"/>
      <c r="O28" s="239"/>
      <c r="P28" s="239"/>
      <c r="Q28" s="239"/>
      <c r="R28" s="239"/>
      <c r="S28" s="239"/>
      <c r="T28" s="239"/>
      <c r="U28" s="239"/>
      <c r="V28" s="239"/>
      <c r="W28" s="239"/>
      <c r="X28" s="239"/>
      <c r="Y28" s="239"/>
    </row>
    <row r="29" spans="1:27" s="191" customFormat="1">
      <c r="A29" s="189"/>
      <c r="B29" s="189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</row>
    <row r="30" spans="1:27" s="192" customFormat="1">
      <c r="A30" s="191"/>
      <c r="C30" s="241" t="s">
        <v>1</v>
      </c>
      <c r="D30" s="241"/>
      <c r="E30" s="241"/>
      <c r="F30" s="241"/>
      <c r="G30" s="241"/>
      <c r="H30" s="241"/>
      <c r="I30" s="241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  <c r="V30" s="241"/>
      <c r="W30" s="241"/>
      <c r="X30" s="241"/>
      <c r="Y30" s="241"/>
    </row>
    <row r="31" spans="1:27" s="191" customFormat="1">
      <c r="C31" s="193"/>
      <c r="D31" s="193"/>
      <c r="E31" s="193"/>
      <c r="F31" s="193"/>
      <c r="G31" s="242" t="s">
        <v>24</v>
      </c>
      <c r="H31" s="242"/>
      <c r="I31" s="242"/>
      <c r="J31" s="193"/>
      <c r="K31" s="242" t="s">
        <v>59</v>
      </c>
      <c r="L31" s="242"/>
      <c r="M31" s="242"/>
      <c r="N31" s="242"/>
      <c r="O31" s="242"/>
      <c r="P31" s="242"/>
      <c r="Q31" s="242"/>
      <c r="R31" s="242"/>
      <c r="S31" s="242"/>
      <c r="T31" s="193"/>
      <c r="U31" s="193"/>
      <c r="V31" s="193"/>
      <c r="W31" s="193"/>
      <c r="X31" s="194"/>
      <c r="Y31" s="193"/>
    </row>
    <row r="32" spans="1:27" s="191" customFormat="1">
      <c r="C32" s="193"/>
      <c r="D32" s="193"/>
      <c r="E32" s="193"/>
      <c r="F32" s="193"/>
      <c r="G32" s="195"/>
      <c r="H32" s="195"/>
      <c r="I32" s="195"/>
      <c r="J32" s="193"/>
      <c r="K32" s="193"/>
      <c r="L32" s="193"/>
      <c r="M32" s="193" t="s">
        <v>97</v>
      </c>
      <c r="N32" s="193"/>
      <c r="O32" s="193"/>
      <c r="P32" s="193"/>
      <c r="Q32" s="193" t="s">
        <v>63</v>
      </c>
      <c r="R32" s="193"/>
      <c r="S32" s="193" t="s">
        <v>61</v>
      </c>
      <c r="T32" s="193"/>
      <c r="U32" s="193"/>
      <c r="V32" s="193"/>
      <c r="W32" s="196" t="s">
        <v>27</v>
      </c>
      <c r="X32" s="194"/>
      <c r="Y32" s="193"/>
    </row>
    <row r="33" spans="1:25" s="191" customFormat="1">
      <c r="C33" s="193" t="s">
        <v>12</v>
      </c>
      <c r="D33" s="193"/>
      <c r="E33" s="193"/>
      <c r="F33" s="193"/>
      <c r="G33" s="240"/>
      <c r="H33" s="240"/>
      <c r="I33" s="240"/>
      <c r="J33" s="193"/>
      <c r="K33" s="193" t="s">
        <v>91</v>
      </c>
      <c r="L33" s="193"/>
      <c r="M33" s="193" t="s">
        <v>60</v>
      </c>
      <c r="N33" s="193"/>
      <c r="O33" s="193" t="s">
        <v>63</v>
      </c>
      <c r="P33" s="193"/>
      <c r="Q33" s="193" t="s">
        <v>98</v>
      </c>
      <c r="R33" s="193"/>
      <c r="S33" s="193" t="s">
        <v>87</v>
      </c>
      <c r="T33" s="193"/>
      <c r="U33" s="193"/>
      <c r="V33" s="193"/>
      <c r="W33" s="193" t="s">
        <v>64</v>
      </c>
      <c r="Y33" s="197"/>
    </row>
    <row r="34" spans="1:25" s="191" customFormat="1">
      <c r="C34" s="193" t="s">
        <v>18</v>
      </c>
      <c r="D34" s="198"/>
      <c r="E34" s="193" t="s">
        <v>19</v>
      </c>
      <c r="F34" s="193"/>
      <c r="G34" s="193" t="s">
        <v>51</v>
      </c>
      <c r="H34" s="193"/>
      <c r="I34" s="193" t="s">
        <v>65</v>
      </c>
      <c r="J34" s="193"/>
      <c r="K34" s="193" t="s">
        <v>92</v>
      </c>
      <c r="L34" s="193"/>
      <c r="M34" s="193" t="s">
        <v>62</v>
      </c>
      <c r="N34" s="198"/>
      <c r="O34" s="193" t="s">
        <v>66</v>
      </c>
      <c r="P34" s="198"/>
      <c r="Q34" s="193" t="s">
        <v>85</v>
      </c>
      <c r="R34" s="198"/>
      <c r="S34" s="193" t="s">
        <v>88</v>
      </c>
      <c r="T34" s="198"/>
      <c r="U34" s="193" t="s">
        <v>37</v>
      </c>
      <c r="V34" s="193"/>
      <c r="W34" s="193" t="s">
        <v>67</v>
      </c>
      <c r="X34" s="194"/>
      <c r="Y34" s="193" t="s">
        <v>37</v>
      </c>
    </row>
    <row r="35" spans="1:25" s="191" customFormat="1">
      <c r="A35" s="199"/>
      <c r="B35" s="200"/>
      <c r="C35" s="201" t="s">
        <v>20</v>
      </c>
      <c r="D35" s="193"/>
      <c r="E35" s="201" t="s">
        <v>21</v>
      </c>
      <c r="F35" s="193"/>
      <c r="G35" s="201" t="s">
        <v>45</v>
      </c>
      <c r="H35" s="193"/>
      <c r="I35" s="201" t="s">
        <v>68</v>
      </c>
      <c r="J35" s="193"/>
      <c r="K35" s="201" t="s">
        <v>93</v>
      </c>
      <c r="L35" s="193"/>
      <c r="M35" s="201" t="s">
        <v>94</v>
      </c>
      <c r="N35" s="193"/>
      <c r="O35" s="201" t="s">
        <v>36</v>
      </c>
      <c r="P35" s="193"/>
      <c r="Q35" s="201" t="s">
        <v>132</v>
      </c>
      <c r="R35" s="193"/>
      <c r="S35" s="201" t="s">
        <v>28</v>
      </c>
      <c r="T35" s="193"/>
      <c r="U35" s="201" t="s">
        <v>69</v>
      </c>
      <c r="V35" s="193"/>
      <c r="W35" s="201" t="s">
        <v>70</v>
      </c>
      <c r="X35" s="194"/>
      <c r="Y35" s="201" t="s">
        <v>28</v>
      </c>
    </row>
    <row r="36" spans="1:25" s="191" customFormat="1">
      <c r="A36" s="199"/>
      <c r="B36" s="200" t="s">
        <v>0</v>
      </c>
      <c r="C36" s="193" t="s">
        <v>101</v>
      </c>
      <c r="D36" s="193"/>
      <c r="E36" s="193" t="s">
        <v>101</v>
      </c>
      <c r="F36" s="193"/>
      <c r="G36" s="193" t="s">
        <v>101</v>
      </c>
      <c r="H36" s="193"/>
      <c r="I36" s="193" t="s">
        <v>101</v>
      </c>
      <c r="J36" s="193"/>
      <c r="K36" s="193" t="s">
        <v>101</v>
      </c>
      <c r="L36" s="193"/>
      <c r="M36" s="193" t="s">
        <v>101</v>
      </c>
      <c r="N36" s="193"/>
      <c r="O36" s="193" t="s">
        <v>101</v>
      </c>
      <c r="P36" s="193"/>
      <c r="Q36" s="193" t="s">
        <v>101</v>
      </c>
      <c r="R36" s="193"/>
      <c r="S36" s="193" t="s">
        <v>101</v>
      </c>
      <c r="T36" s="193"/>
      <c r="U36" s="193" t="s">
        <v>101</v>
      </c>
      <c r="V36" s="193"/>
      <c r="W36" s="193" t="s">
        <v>101</v>
      </c>
      <c r="X36" s="194"/>
      <c r="Y36" s="193" t="s">
        <v>101</v>
      </c>
    </row>
    <row r="37" spans="1:25" s="191" customFormat="1">
      <c r="A37" s="202" t="s">
        <v>192</v>
      </c>
      <c r="B37" s="200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</row>
    <row r="38" spans="1:25" s="191" customFormat="1">
      <c r="A38" s="202" t="s">
        <v>181</v>
      </c>
      <c r="B38" s="200"/>
      <c r="C38" s="203">
        <v>5480510</v>
      </c>
      <c r="D38" s="203"/>
      <c r="E38" s="203">
        <v>4325271</v>
      </c>
      <c r="F38" s="203"/>
      <c r="G38" s="203">
        <v>549988</v>
      </c>
      <c r="H38" s="203"/>
      <c r="I38" s="203">
        <v>610265</v>
      </c>
      <c r="J38" s="203"/>
      <c r="K38" s="203">
        <v>17964</v>
      </c>
      <c r="L38" s="203"/>
      <c r="M38" s="203">
        <v>-22126</v>
      </c>
      <c r="N38" s="203"/>
      <c r="O38" s="203">
        <v>-717267</v>
      </c>
      <c r="P38" s="203"/>
      <c r="Q38" s="203">
        <v>-13446</v>
      </c>
      <c r="R38" s="203"/>
      <c r="S38" s="203">
        <v>-734875</v>
      </c>
      <c r="T38" s="203"/>
      <c r="U38" s="203">
        <v>10231159</v>
      </c>
      <c r="V38" s="203"/>
      <c r="W38" s="214">
        <v>0</v>
      </c>
      <c r="X38" s="203"/>
      <c r="Y38" s="214">
        <v>10231159</v>
      </c>
    </row>
    <row r="39" spans="1:25" s="205" customFormat="1">
      <c r="A39" s="192"/>
      <c r="B39" s="192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</row>
    <row r="40" spans="1:25" s="205" customFormat="1">
      <c r="A40" s="192" t="s">
        <v>71</v>
      </c>
      <c r="B40" s="192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</row>
    <row r="41" spans="1:25" s="205" customFormat="1">
      <c r="A41" s="191" t="s">
        <v>123</v>
      </c>
      <c r="B41" s="225">
        <v>10</v>
      </c>
      <c r="C41" s="212">
        <v>0</v>
      </c>
      <c r="D41" s="207"/>
      <c r="E41" s="212">
        <v>0</v>
      </c>
      <c r="F41" s="207"/>
      <c r="G41" s="212">
        <v>0</v>
      </c>
      <c r="H41" s="207"/>
      <c r="I41" s="208">
        <v>-142490</v>
      </c>
      <c r="J41" s="207"/>
      <c r="K41" s="212">
        <v>0</v>
      </c>
      <c r="L41" s="207"/>
      <c r="M41" s="212">
        <v>0</v>
      </c>
      <c r="N41" s="207"/>
      <c r="O41" s="212">
        <v>0</v>
      </c>
      <c r="P41" s="207"/>
      <c r="Q41" s="212">
        <v>0</v>
      </c>
      <c r="R41" s="207"/>
      <c r="S41" s="208">
        <v>0</v>
      </c>
      <c r="T41" s="203"/>
      <c r="U41" s="208">
        <v>-142490</v>
      </c>
      <c r="V41" s="207"/>
      <c r="W41" s="212">
        <v>0</v>
      </c>
      <c r="X41" s="207"/>
      <c r="Y41" s="208">
        <v>-142490</v>
      </c>
    </row>
    <row r="42" spans="1:25" s="192" customFormat="1">
      <c r="A42" s="192" t="s">
        <v>72</v>
      </c>
      <c r="C42" s="209">
        <v>0</v>
      </c>
      <c r="D42" s="204"/>
      <c r="E42" s="209">
        <v>0</v>
      </c>
      <c r="F42" s="204"/>
      <c r="G42" s="209">
        <v>0</v>
      </c>
      <c r="H42" s="203"/>
      <c r="I42" s="210">
        <v>-142490</v>
      </c>
      <c r="J42" s="204"/>
      <c r="K42" s="210">
        <v>0</v>
      </c>
      <c r="L42" s="203"/>
      <c r="M42" s="209">
        <v>0</v>
      </c>
      <c r="N42" s="204"/>
      <c r="O42" s="209">
        <v>0</v>
      </c>
      <c r="P42" s="204"/>
      <c r="Q42" s="209">
        <v>0</v>
      </c>
      <c r="R42" s="203"/>
      <c r="S42" s="210">
        <v>0</v>
      </c>
      <c r="T42" s="203"/>
      <c r="U42" s="210">
        <v>-142490</v>
      </c>
      <c r="V42" s="203"/>
      <c r="W42" s="209">
        <v>0</v>
      </c>
      <c r="X42" s="203"/>
      <c r="Y42" s="210">
        <v>-142490</v>
      </c>
    </row>
    <row r="43" spans="1:25" s="205" customFormat="1">
      <c r="A43" s="192"/>
      <c r="B43" s="192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  <c r="Y43" s="203"/>
    </row>
    <row r="44" spans="1:25" s="191" customFormat="1">
      <c r="A44" s="192" t="s">
        <v>107</v>
      </c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</row>
    <row r="45" spans="1:25" s="191" customFormat="1">
      <c r="A45" s="211" t="s">
        <v>124</v>
      </c>
      <c r="B45" s="196"/>
      <c r="C45" s="208">
        <v>0</v>
      </c>
      <c r="D45" s="207"/>
      <c r="E45" s="208">
        <v>0</v>
      </c>
      <c r="F45" s="207"/>
      <c r="G45" s="208">
        <v>0</v>
      </c>
      <c r="H45" s="208"/>
      <c r="I45" s="208">
        <v>350466</v>
      </c>
      <c r="J45" s="208"/>
      <c r="K45" s="208">
        <v>0</v>
      </c>
      <c r="L45" s="207"/>
      <c r="M45" s="208">
        <v>0</v>
      </c>
      <c r="N45" s="207"/>
      <c r="O45" s="208">
        <v>0</v>
      </c>
      <c r="P45" s="208"/>
      <c r="Q45" s="208">
        <v>0</v>
      </c>
      <c r="R45" s="208"/>
      <c r="S45" s="208">
        <v>0</v>
      </c>
      <c r="T45" s="208"/>
      <c r="U45" s="208">
        <v>350466</v>
      </c>
      <c r="V45" s="208"/>
      <c r="W45" s="214">
        <v>0</v>
      </c>
      <c r="X45" s="208"/>
      <c r="Y45" s="208">
        <v>350466</v>
      </c>
    </row>
    <row r="46" spans="1:25" s="191" customFormat="1">
      <c r="A46" s="191" t="s">
        <v>58</v>
      </c>
      <c r="B46" s="196"/>
      <c r="C46" s="212">
        <v>0</v>
      </c>
      <c r="D46" s="208"/>
      <c r="E46" s="212">
        <v>0</v>
      </c>
      <c r="F46" s="208"/>
      <c r="G46" s="212">
        <v>0</v>
      </c>
      <c r="H46" s="213"/>
      <c r="I46" s="212">
        <v>0</v>
      </c>
      <c r="J46" s="213"/>
      <c r="K46" s="212">
        <v>0</v>
      </c>
      <c r="L46" s="213"/>
      <c r="M46" s="212">
        <v>0</v>
      </c>
      <c r="N46" s="208"/>
      <c r="O46" s="212">
        <v>-105587</v>
      </c>
      <c r="P46" s="208"/>
      <c r="Q46" s="212">
        <v>4794</v>
      </c>
      <c r="R46" s="208"/>
      <c r="S46" s="208">
        <v>-100793</v>
      </c>
      <c r="T46" s="208"/>
      <c r="U46" s="208">
        <v>-100793</v>
      </c>
      <c r="V46" s="208"/>
      <c r="W46" s="212">
        <v>0</v>
      </c>
      <c r="X46" s="213"/>
      <c r="Y46" s="208">
        <v>-100793</v>
      </c>
    </row>
    <row r="47" spans="1:25" s="191" customFormat="1">
      <c r="A47" s="192" t="s">
        <v>108</v>
      </c>
      <c r="B47" s="196"/>
      <c r="C47" s="210">
        <v>0</v>
      </c>
      <c r="D47" s="214"/>
      <c r="E47" s="210">
        <v>0</v>
      </c>
      <c r="F47" s="214"/>
      <c r="G47" s="210">
        <v>0</v>
      </c>
      <c r="H47" s="214"/>
      <c r="I47" s="215">
        <v>350466</v>
      </c>
      <c r="J47" s="214"/>
      <c r="K47" s="210">
        <v>0</v>
      </c>
      <c r="L47" s="214"/>
      <c r="M47" s="210">
        <v>0</v>
      </c>
      <c r="N47" s="214"/>
      <c r="O47" s="210">
        <v>-105587</v>
      </c>
      <c r="P47" s="214"/>
      <c r="Q47" s="210">
        <v>4794</v>
      </c>
      <c r="R47" s="214"/>
      <c r="S47" s="210">
        <v>-100793</v>
      </c>
      <c r="T47" s="214"/>
      <c r="U47" s="210">
        <v>249673</v>
      </c>
      <c r="V47" s="214"/>
      <c r="W47" s="210">
        <v>0</v>
      </c>
      <c r="X47" s="214"/>
      <c r="Y47" s="210">
        <v>249673</v>
      </c>
    </row>
    <row r="48" spans="1:25" s="191" customFormat="1">
      <c r="A48" s="192"/>
      <c r="B48" s="192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14"/>
      <c r="W48" s="203"/>
      <c r="X48" s="203"/>
      <c r="Y48" s="203"/>
    </row>
    <row r="49" spans="1:27" s="191" customFormat="1" ht="18" thickBot="1">
      <c r="A49" s="192" t="s">
        <v>194</v>
      </c>
      <c r="B49" s="192"/>
      <c r="C49" s="216">
        <v>5480510</v>
      </c>
      <c r="D49" s="203"/>
      <c r="E49" s="216">
        <v>4325271</v>
      </c>
      <c r="F49" s="203"/>
      <c r="G49" s="216">
        <v>549988</v>
      </c>
      <c r="H49" s="203"/>
      <c r="I49" s="216">
        <v>818241</v>
      </c>
      <c r="J49" s="203"/>
      <c r="K49" s="216">
        <v>17964</v>
      </c>
      <c r="L49" s="203"/>
      <c r="M49" s="216">
        <v>-22126</v>
      </c>
      <c r="N49" s="203"/>
      <c r="O49" s="216">
        <v>-822854</v>
      </c>
      <c r="P49" s="203"/>
      <c r="Q49" s="216">
        <v>-8652</v>
      </c>
      <c r="R49" s="203"/>
      <c r="S49" s="216">
        <v>-835668</v>
      </c>
      <c r="T49" s="203"/>
      <c r="U49" s="216">
        <v>10338342</v>
      </c>
      <c r="V49" s="214"/>
      <c r="W49" s="217">
        <v>0</v>
      </c>
      <c r="X49" s="203"/>
      <c r="Y49" s="216">
        <v>10338342</v>
      </c>
      <c r="Z49" s="218"/>
      <c r="AA49" s="219"/>
    </row>
    <row r="50" spans="1:27" ht="18" thickTop="1"/>
  </sheetData>
  <mergeCells count="14">
    <mergeCell ref="G33:I33"/>
    <mergeCell ref="A26:Y26"/>
    <mergeCell ref="A27:Y27"/>
    <mergeCell ref="A28:Y28"/>
    <mergeCell ref="C30:Y30"/>
    <mergeCell ref="G31:I31"/>
    <mergeCell ref="K31:S31"/>
    <mergeCell ref="A1:Y1"/>
    <mergeCell ref="G8:I8"/>
    <mergeCell ref="A2:Y2"/>
    <mergeCell ref="A3:Y3"/>
    <mergeCell ref="C5:Y5"/>
    <mergeCell ref="G6:I6"/>
    <mergeCell ref="K6:S6"/>
  </mergeCells>
  <pageMargins left="0.7" right="0.7" top="0.48" bottom="0.5" header="0.5" footer="0.5"/>
  <pageSetup paperSize="9" scale="40" firstPageNumber="10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0"/>
  <sheetViews>
    <sheetView view="pageBreakPreview" zoomScale="55" zoomScaleNormal="100" zoomScaleSheetLayoutView="55" workbookViewId="0">
      <selection sqref="A1:XFD1048576"/>
    </sheetView>
  </sheetViews>
  <sheetFormatPr defaultColWidth="9.09765625" defaultRowHeight="17.5"/>
  <cols>
    <col min="1" max="1" width="44.3984375" style="93" customWidth="1"/>
    <col min="2" max="2" width="8" style="39" customWidth="1"/>
    <col min="3" max="3" width="12.09765625" style="93" customWidth="1"/>
    <col min="4" max="4" width="0.8984375" style="93" customWidth="1"/>
    <col min="5" max="5" width="12.3984375" style="93" customWidth="1"/>
    <col min="6" max="6" width="0.8984375" style="93" customWidth="1"/>
    <col min="7" max="7" width="12" style="93" customWidth="1"/>
    <col min="8" max="8" width="1.09765625" style="93" customWidth="1"/>
    <col min="9" max="9" width="13.19921875" style="93" customWidth="1"/>
    <col min="10" max="10" width="0.8984375" style="93" customWidth="1"/>
    <col min="11" max="11" width="11.3984375" style="93" customWidth="1"/>
    <col min="12" max="12" width="0.8984375" style="93" customWidth="1"/>
    <col min="13" max="13" width="11.69921875" style="93" bestFit="1" customWidth="1"/>
    <col min="14" max="14" width="0.8984375" style="93" customWidth="1"/>
    <col min="15" max="15" width="11.3984375" style="93" customWidth="1"/>
    <col min="16" max="16" width="0.8984375" style="93" customWidth="1"/>
    <col min="17" max="17" width="16" style="93" bestFit="1" customWidth="1"/>
    <col min="18" max="18" width="0.8984375" style="93" customWidth="1"/>
    <col min="19" max="19" width="13.19921875" style="93" bestFit="1" customWidth="1"/>
    <col min="20" max="20" width="0.8984375" style="93" customWidth="1"/>
    <col min="21" max="21" width="13.09765625" style="93" customWidth="1"/>
    <col min="22" max="16384" width="9.09765625" style="93"/>
  </cols>
  <sheetData>
    <row r="1" spans="1:21" s="21" customFormat="1" ht="23">
      <c r="A1" s="245" t="s">
        <v>30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</row>
    <row r="2" spans="1:21" s="10" customFormat="1" ht="23">
      <c r="A2" s="245" t="s">
        <v>184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</row>
    <row r="3" spans="1:21" s="10" customFormat="1" ht="23">
      <c r="A3" s="245" t="s">
        <v>191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</row>
    <row r="4" spans="1:21" s="11" customFormat="1" ht="21.5">
      <c r="A4" s="63"/>
      <c r="B4" s="6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s="20" customFormat="1" ht="20.5">
      <c r="A5" s="21"/>
      <c r="C5" s="246" t="s">
        <v>113</v>
      </c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</row>
    <row r="6" spans="1:21" s="21" customFormat="1" ht="20">
      <c r="C6" s="147"/>
      <c r="D6" s="147"/>
      <c r="E6" s="147"/>
      <c r="F6" s="147"/>
      <c r="G6" s="243" t="s">
        <v>24</v>
      </c>
      <c r="H6" s="243"/>
      <c r="I6" s="243"/>
      <c r="J6" s="147"/>
      <c r="K6" s="243" t="s">
        <v>59</v>
      </c>
      <c r="L6" s="243"/>
      <c r="M6" s="243"/>
      <c r="N6" s="243"/>
      <c r="O6" s="243"/>
      <c r="P6" s="243"/>
      <c r="Q6" s="243"/>
      <c r="R6" s="243"/>
      <c r="S6" s="243"/>
      <c r="T6" s="147"/>
      <c r="U6" s="147"/>
    </row>
    <row r="7" spans="1:21" s="21" customFormat="1" ht="20">
      <c r="C7" s="147"/>
      <c r="D7" s="147"/>
      <c r="E7" s="147"/>
      <c r="F7" s="147"/>
      <c r="G7" s="22"/>
      <c r="H7" s="22"/>
      <c r="I7" s="22"/>
      <c r="J7" s="147"/>
      <c r="K7" s="147"/>
      <c r="L7" s="147"/>
      <c r="M7" s="147" t="s">
        <v>97</v>
      </c>
      <c r="N7" s="147"/>
      <c r="O7" s="147"/>
      <c r="P7" s="147"/>
      <c r="Q7" s="147" t="s">
        <v>63</v>
      </c>
      <c r="R7" s="147"/>
      <c r="S7" s="147" t="s">
        <v>61</v>
      </c>
      <c r="T7" s="147"/>
      <c r="U7" s="147"/>
    </row>
    <row r="8" spans="1:21" s="21" customFormat="1" ht="20">
      <c r="C8" s="147" t="s">
        <v>12</v>
      </c>
      <c r="D8" s="147"/>
      <c r="E8" s="147"/>
      <c r="F8" s="147"/>
      <c r="G8" s="244"/>
      <c r="H8" s="244"/>
      <c r="I8" s="244"/>
      <c r="J8" s="147"/>
      <c r="K8" s="147" t="s">
        <v>91</v>
      </c>
      <c r="L8" s="147"/>
      <c r="M8" s="147" t="s">
        <v>60</v>
      </c>
      <c r="N8" s="147"/>
      <c r="O8" s="147" t="s">
        <v>63</v>
      </c>
      <c r="P8" s="147"/>
      <c r="Q8" s="147" t="s">
        <v>98</v>
      </c>
      <c r="R8" s="147"/>
      <c r="S8" s="147" t="s">
        <v>87</v>
      </c>
      <c r="T8" s="147"/>
      <c r="U8" s="147"/>
    </row>
    <row r="9" spans="1:21" s="21" customFormat="1" ht="20">
      <c r="C9" s="147" t="s">
        <v>18</v>
      </c>
      <c r="D9" s="24"/>
      <c r="E9" s="147" t="s">
        <v>19</v>
      </c>
      <c r="F9" s="147"/>
      <c r="G9" s="147" t="s">
        <v>51</v>
      </c>
      <c r="H9" s="147"/>
      <c r="I9" s="147" t="s">
        <v>65</v>
      </c>
      <c r="J9" s="147"/>
      <c r="K9" s="147" t="s">
        <v>92</v>
      </c>
      <c r="L9" s="147"/>
      <c r="M9" s="147" t="s">
        <v>62</v>
      </c>
      <c r="N9" s="24"/>
      <c r="O9" s="147" t="s">
        <v>66</v>
      </c>
      <c r="P9" s="24"/>
      <c r="Q9" s="147" t="s">
        <v>85</v>
      </c>
      <c r="R9" s="24"/>
      <c r="S9" s="147" t="s">
        <v>88</v>
      </c>
      <c r="T9" s="24"/>
      <c r="U9" s="147" t="s">
        <v>37</v>
      </c>
    </row>
    <row r="10" spans="1:21" s="21" customFormat="1" ht="20">
      <c r="A10" s="94"/>
      <c r="B10" s="95"/>
      <c r="C10" s="148" t="s">
        <v>20</v>
      </c>
      <c r="D10" s="147"/>
      <c r="E10" s="148" t="s">
        <v>21</v>
      </c>
      <c r="F10" s="147"/>
      <c r="G10" s="148" t="s">
        <v>45</v>
      </c>
      <c r="H10" s="147"/>
      <c r="I10" s="148" t="s">
        <v>68</v>
      </c>
      <c r="J10" s="147"/>
      <c r="K10" s="148" t="s">
        <v>93</v>
      </c>
      <c r="L10" s="147"/>
      <c r="M10" s="148" t="s">
        <v>94</v>
      </c>
      <c r="N10" s="147"/>
      <c r="O10" s="148" t="s">
        <v>36</v>
      </c>
      <c r="P10" s="147"/>
      <c r="Q10" s="148" t="s">
        <v>132</v>
      </c>
      <c r="R10" s="147"/>
      <c r="S10" s="148" t="s">
        <v>28</v>
      </c>
      <c r="T10" s="147"/>
      <c r="U10" s="148" t="s">
        <v>28</v>
      </c>
    </row>
    <row r="11" spans="1:21" s="21" customFormat="1" ht="20">
      <c r="A11" s="94"/>
      <c r="B11" s="231"/>
      <c r="C11" s="147" t="s">
        <v>101</v>
      </c>
      <c r="D11" s="147"/>
      <c r="E11" s="147" t="s">
        <v>101</v>
      </c>
      <c r="F11" s="147"/>
      <c r="G11" s="147" t="s">
        <v>101</v>
      </c>
      <c r="H11" s="147"/>
      <c r="I11" s="147" t="s">
        <v>101</v>
      </c>
      <c r="J11" s="147"/>
      <c r="K11" s="147" t="s">
        <v>101</v>
      </c>
      <c r="L11" s="147"/>
      <c r="M11" s="147" t="s">
        <v>101</v>
      </c>
      <c r="N11" s="147"/>
      <c r="O11" s="147" t="s">
        <v>101</v>
      </c>
      <c r="P11" s="147"/>
      <c r="Q11" s="147" t="s">
        <v>101</v>
      </c>
      <c r="R11" s="147"/>
      <c r="S11" s="147" t="s">
        <v>101</v>
      </c>
      <c r="T11" s="147"/>
      <c r="U11" s="147" t="s">
        <v>101</v>
      </c>
    </row>
    <row r="12" spans="1:21" s="21" customFormat="1" ht="20.5">
      <c r="A12" s="96" t="s">
        <v>191</v>
      </c>
      <c r="B12" s="95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7"/>
      <c r="T12" s="24"/>
      <c r="U12" s="24"/>
    </row>
    <row r="13" spans="1:21" s="21" customFormat="1" ht="20.5">
      <c r="A13" s="96" t="s">
        <v>165</v>
      </c>
      <c r="B13" s="95"/>
      <c r="C13" s="26">
        <v>5480510</v>
      </c>
      <c r="D13" s="26"/>
      <c r="E13" s="26">
        <v>4325271</v>
      </c>
      <c r="F13" s="26"/>
      <c r="G13" s="26">
        <v>549988</v>
      </c>
      <c r="H13" s="26"/>
      <c r="I13" s="26">
        <v>830084</v>
      </c>
      <c r="J13" s="26"/>
      <c r="K13" s="26">
        <v>17964</v>
      </c>
      <c r="L13" s="26"/>
      <c r="M13" s="26">
        <v>-22126</v>
      </c>
      <c r="N13" s="26"/>
      <c r="O13" s="26">
        <v>-611955</v>
      </c>
      <c r="P13" s="26"/>
      <c r="Q13" s="26">
        <v>-15777</v>
      </c>
      <c r="R13" s="26"/>
      <c r="S13" s="26">
        <v>-631894</v>
      </c>
      <c r="T13" s="26"/>
      <c r="U13" s="26">
        <v>10553959</v>
      </c>
    </row>
    <row r="14" spans="1:21" s="25" customFormat="1" ht="20.5">
      <c r="A14" s="20"/>
      <c r="B14" s="20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21" s="25" customFormat="1" ht="20.5">
      <c r="A15" s="20" t="s">
        <v>71</v>
      </c>
      <c r="B15" s="20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</row>
    <row r="16" spans="1:21" s="25" customFormat="1" ht="20.5">
      <c r="A16" s="21" t="s">
        <v>123</v>
      </c>
      <c r="B16" s="23"/>
      <c r="C16" s="112">
        <v>0</v>
      </c>
      <c r="D16" s="31"/>
      <c r="E16" s="112">
        <v>0</v>
      </c>
      <c r="F16" s="31"/>
      <c r="G16" s="112">
        <v>0</v>
      </c>
      <c r="H16" s="31"/>
      <c r="I16" s="113">
        <v>-548036</v>
      </c>
      <c r="J16" s="34"/>
      <c r="K16" s="113">
        <v>0</v>
      </c>
      <c r="L16" s="31"/>
      <c r="M16" s="112">
        <v>0</v>
      </c>
      <c r="N16" s="31"/>
      <c r="O16" s="112">
        <v>0</v>
      </c>
      <c r="P16" s="31"/>
      <c r="Q16" s="112">
        <v>0</v>
      </c>
      <c r="R16" s="31"/>
      <c r="S16" s="34">
        <v>0</v>
      </c>
      <c r="T16" s="27"/>
      <c r="U16" s="34">
        <v>-548036</v>
      </c>
    </row>
    <row r="17" spans="1:21" s="20" customFormat="1" ht="20.5">
      <c r="A17" s="20" t="s">
        <v>72</v>
      </c>
      <c r="C17" s="28">
        <v>0</v>
      </c>
      <c r="D17" s="30"/>
      <c r="E17" s="28">
        <v>0</v>
      </c>
      <c r="F17" s="30"/>
      <c r="G17" s="28">
        <v>0</v>
      </c>
      <c r="H17" s="30"/>
      <c r="I17" s="28">
        <v>-548036</v>
      </c>
      <c r="J17" s="29"/>
      <c r="K17" s="28">
        <v>0</v>
      </c>
      <c r="L17" s="30"/>
      <c r="M17" s="28">
        <v>0</v>
      </c>
      <c r="N17" s="30"/>
      <c r="O17" s="28">
        <v>0</v>
      </c>
      <c r="P17" s="30"/>
      <c r="Q17" s="28">
        <v>0</v>
      </c>
      <c r="R17" s="30"/>
      <c r="S17" s="28">
        <v>0</v>
      </c>
      <c r="T17" s="30"/>
      <c r="U17" s="28">
        <v>-548036</v>
      </c>
    </row>
    <row r="18" spans="1:21" s="20" customFormat="1" ht="20.5"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s="21" customFormat="1" ht="20.5">
      <c r="A19" s="20" t="s">
        <v>107</v>
      </c>
      <c r="C19" s="112"/>
      <c r="D19" s="35"/>
      <c r="E19" s="112"/>
      <c r="F19" s="35"/>
      <c r="G19" s="112"/>
      <c r="H19" s="35"/>
      <c r="I19" s="112"/>
      <c r="J19" s="35"/>
      <c r="K19" s="112"/>
      <c r="L19" s="35"/>
      <c r="M19" s="112"/>
      <c r="N19" s="35"/>
      <c r="O19" s="112"/>
      <c r="P19" s="35"/>
      <c r="Q19" s="112"/>
      <c r="R19" s="35"/>
      <c r="S19" s="112"/>
      <c r="T19" s="35"/>
      <c r="U19" s="34"/>
    </row>
    <row r="20" spans="1:21" s="21" customFormat="1" ht="20">
      <c r="A20" s="97" t="s">
        <v>124</v>
      </c>
      <c r="B20" s="23"/>
      <c r="C20" s="112">
        <v>0</v>
      </c>
      <c r="D20" s="34"/>
      <c r="E20" s="112">
        <v>0</v>
      </c>
      <c r="F20" s="34"/>
      <c r="G20" s="112">
        <v>0</v>
      </c>
      <c r="H20" s="34"/>
      <c r="I20" s="113">
        <v>546178</v>
      </c>
      <c r="J20" s="113"/>
      <c r="K20" s="113">
        <v>0</v>
      </c>
      <c r="L20" s="113"/>
      <c r="M20" s="113">
        <v>0</v>
      </c>
      <c r="N20" s="113"/>
      <c r="O20" s="113">
        <v>0</v>
      </c>
      <c r="P20" s="113"/>
      <c r="Q20" s="113">
        <v>0</v>
      </c>
      <c r="R20" s="31"/>
      <c r="S20" s="113">
        <v>0</v>
      </c>
      <c r="T20" s="31"/>
      <c r="U20" s="34">
        <v>546178</v>
      </c>
    </row>
    <row r="21" spans="1:21" s="21" customFormat="1" ht="20">
      <c r="A21" s="21" t="s">
        <v>58</v>
      </c>
      <c r="B21" s="23"/>
      <c r="C21" s="112">
        <v>0</v>
      </c>
      <c r="D21" s="34"/>
      <c r="E21" s="112">
        <v>0</v>
      </c>
      <c r="F21" s="34"/>
      <c r="G21" s="112">
        <v>0</v>
      </c>
      <c r="H21" s="36"/>
      <c r="I21" s="144">
        <v>0</v>
      </c>
      <c r="J21" s="145"/>
      <c r="K21" s="144">
        <v>0</v>
      </c>
      <c r="L21" s="145"/>
      <c r="M21" s="113">
        <v>0</v>
      </c>
      <c r="N21" s="113"/>
      <c r="O21" s="144">
        <v>-89571</v>
      </c>
      <c r="P21" s="113"/>
      <c r="Q21" s="144">
        <v>-3671</v>
      </c>
      <c r="R21" s="35"/>
      <c r="S21" s="144">
        <v>-93242</v>
      </c>
      <c r="T21" s="31"/>
      <c r="U21" s="34">
        <v>-93242</v>
      </c>
    </row>
    <row r="22" spans="1:21" s="21" customFormat="1" ht="20.5">
      <c r="A22" s="20" t="s">
        <v>108</v>
      </c>
      <c r="B22" s="23"/>
      <c r="C22" s="28">
        <v>0</v>
      </c>
      <c r="D22" s="29"/>
      <c r="E22" s="28">
        <v>0</v>
      </c>
      <c r="F22" s="29"/>
      <c r="G22" s="28">
        <v>0</v>
      </c>
      <c r="H22" s="32"/>
      <c r="I22" s="114">
        <v>546178</v>
      </c>
      <c r="J22" s="32"/>
      <c r="K22" s="115">
        <v>0</v>
      </c>
      <c r="L22" s="32"/>
      <c r="M22" s="28">
        <v>0</v>
      </c>
      <c r="N22" s="32"/>
      <c r="O22" s="28">
        <v>-89571</v>
      </c>
      <c r="P22" s="32"/>
      <c r="Q22" s="28">
        <v>-3671</v>
      </c>
      <c r="R22" s="32"/>
      <c r="S22" s="28">
        <v>-93242</v>
      </c>
      <c r="T22" s="32"/>
      <c r="U22" s="28">
        <v>452936</v>
      </c>
    </row>
    <row r="23" spans="1:21" s="21" customFormat="1" ht="20.5">
      <c r="A23" s="20"/>
      <c r="B23" s="20"/>
      <c r="C23" s="29"/>
      <c r="D23" s="32"/>
      <c r="E23" s="29"/>
      <c r="F23" s="32"/>
      <c r="G23" s="29"/>
      <c r="H23" s="32"/>
      <c r="I23" s="29"/>
      <c r="J23" s="32"/>
      <c r="K23" s="32"/>
      <c r="L23" s="32"/>
      <c r="M23" s="29"/>
      <c r="N23" s="32"/>
      <c r="O23" s="29"/>
      <c r="P23" s="32"/>
      <c r="Q23" s="32"/>
      <c r="R23" s="32"/>
      <c r="S23" s="29"/>
      <c r="T23" s="32"/>
      <c r="U23" s="29"/>
    </row>
    <row r="24" spans="1:21" s="21" customFormat="1" ht="21" thickBot="1">
      <c r="A24" s="20" t="s">
        <v>193</v>
      </c>
      <c r="B24" s="20"/>
      <c r="C24" s="37">
        <v>5480510</v>
      </c>
      <c r="D24" s="27"/>
      <c r="E24" s="37">
        <v>4325271</v>
      </c>
      <c r="F24" s="27"/>
      <c r="G24" s="37">
        <v>549988</v>
      </c>
      <c r="H24" s="27"/>
      <c r="I24" s="37">
        <v>828226</v>
      </c>
      <c r="J24" s="27"/>
      <c r="K24" s="37">
        <v>17964</v>
      </c>
      <c r="L24" s="27"/>
      <c r="M24" s="37">
        <v>-22126</v>
      </c>
      <c r="N24" s="27"/>
      <c r="O24" s="37">
        <v>-701526</v>
      </c>
      <c r="P24" s="27"/>
      <c r="Q24" s="37">
        <v>-19448</v>
      </c>
      <c r="R24" s="27"/>
      <c r="S24" s="37">
        <v>-725136</v>
      </c>
      <c r="T24" s="27"/>
      <c r="U24" s="37">
        <v>10458859</v>
      </c>
    </row>
    <row r="25" spans="1:21" s="98" customFormat="1" ht="20.5" thickTop="1"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</row>
    <row r="26" spans="1:21" s="21" customFormat="1" ht="23">
      <c r="A26" s="245" t="s">
        <v>30</v>
      </c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245"/>
      <c r="S26" s="245"/>
      <c r="T26" s="245"/>
      <c r="U26" s="245"/>
    </row>
    <row r="27" spans="1:21" s="10" customFormat="1" ht="23">
      <c r="A27" s="245" t="s">
        <v>185</v>
      </c>
      <c r="B27" s="245"/>
      <c r="C27" s="245"/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T27" s="245"/>
      <c r="U27" s="245"/>
    </row>
    <row r="28" spans="1:21" s="10" customFormat="1" ht="23">
      <c r="A28" s="245" t="s">
        <v>192</v>
      </c>
      <c r="B28" s="245"/>
      <c r="C28" s="245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T28" s="245"/>
      <c r="U28" s="245"/>
    </row>
    <row r="29" spans="1:21" s="11" customFormat="1" ht="21.5">
      <c r="A29" s="63"/>
      <c r="B29" s="6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s="20" customFormat="1" ht="20.5">
      <c r="A30" s="21"/>
      <c r="C30" s="246" t="s">
        <v>113</v>
      </c>
      <c r="D30" s="246"/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</row>
    <row r="31" spans="1:21" s="21" customFormat="1" ht="20">
      <c r="C31" s="147"/>
      <c r="D31" s="147"/>
      <c r="E31" s="147"/>
      <c r="F31" s="147"/>
      <c r="G31" s="243" t="s">
        <v>24</v>
      </c>
      <c r="H31" s="243"/>
      <c r="I31" s="243"/>
      <c r="J31" s="147"/>
      <c r="K31" s="243" t="s">
        <v>59</v>
      </c>
      <c r="L31" s="243"/>
      <c r="M31" s="243"/>
      <c r="N31" s="243"/>
      <c r="O31" s="243"/>
      <c r="P31" s="243"/>
      <c r="Q31" s="243"/>
      <c r="R31" s="243"/>
      <c r="S31" s="243"/>
      <c r="T31" s="147"/>
      <c r="U31" s="147"/>
    </row>
    <row r="32" spans="1:21" s="21" customFormat="1" ht="20">
      <c r="C32" s="147"/>
      <c r="D32" s="147"/>
      <c r="E32" s="147"/>
      <c r="F32" s="147"/>
      <c r="G32" s="22"/>
      <c r="H32" s="22"/>
      <c r="I32" s="22"/>
      <c r="J32" s="147"/>
      <c r="K32" s="147"/>
      <c r="L32" s="147"/>
      <c r="M32" s="147" t="s">
        <v>97</v>
      </c>
      <c r="N32" s="147"/>
      <c r="O32" s="147"/>
      <c r="P32" s="147"/>
      <c r="Q32" s="147" t="s">
        <v>63</v>
      </c>
      <c r="R32" s="147"/>
      <c r="S32" s="147" t="s">
        <v>61</v>
      </c>
      <c r="T32" s="147"/>
      <c r="U32" s="147"/>
    </row>
    <row r="33" spans="1:21" s="21" customFormat="1" ht="20">
      <c r="C33" s="147" t="s">
        <v>12</v>
      </c>
      <c r="D33" s="147"/>
      <c r="E33" s="147"/>
      <c r="F33" s="147"/>
      <c r="G33" s="244"/>
      <c r="H33" s="244"/>
      <c r="I33" s="244"/>
      <c r="J33" s="147"/>
      <c r="K33" s="147" t="s">
        <v>91</v>
      </c>
      <c r="L33" s="147"/>
      <c r="M33" s="147" t="s">
        <v>60</v>
      </c>
      <c r="N33" s="147"/>
      <c r="O33" s="147" t="s">
        <v>63</v>
      </c>
      <c r="P33" s="147"/>
      <c r="Q33" s="147" t="s">
        <v>98</v>
      </c>
      <c r="R33" s="147"/>
      <c r="S33" s="147" t="s">
        <v>87</v>
      </c>
      <c r="T33" s="147"/>
      <c r="U33" s="147"/>
    </row>
    <row r="34" spans="1:21" s="21" customFormat="1" ht="20">
      <c r="C34" s="147" t="s">
        <v>18</v>
      </c>
      <c r="D34" s="24"/>
      <c r="E34" s="147" t="s">
        <v>19</v>
      </c>
      <c r="F34" s="147"/>
      <c r="G34" s="147" t="s">
        <v>51</v>
      </c>
      <c r="H34" s="147"/>
      <c r="I34" s="147" t="s">
        <v>65</v>
      </c>
      <c r="J34" s="147"/>
      <c r="K34" s="147" t="s">
        <v>92</v>
      </c>
      <c r="L34" s="147"/>
      <c r="M34" s="147" t="s">
        <v>62</v>
      </c>
      <c r="N34" s="24"/>
      <c r="O34" s="147" t="s">
        <v>66</v>
      </c>
      <c r="P34" s="24"/>
      <c r="Q34" s="147" t="s">
        <v>85</v>
      </c>
      <c r="R34" s="24"/>
      <c r="S34" s="147" t="s">
        <v>88</v>
      </c>
      <c r="T34" s="24"/>
      <c r="U34" s="147" t="s">
        <v>37</v>
      </c>
    </row>
    <row r="35" spans="1:21" s="21" customFormat="1" ht="20">
      <c r="A35" s="94"/>
      <c r="B35" s="95"/>
      <c r="C35" s="148" t="s">
        <v>20</v>
      </c>
      <c r="D35" s="147"/>
      <c r="E35" s="148" t="s">
        <v>21</v>
      </c>
      <c r="F35" s="147"/>
      <c r="G35" s="148" t="s">
        <v>45</v>
      </c>
      <c r="H35" s="147"/>
      <c r="I35" s="148" t="s">
        <v>68</v>
      </c>
      <c r="J35" s="147"/>
      <c r="K35" s="148" t="s">
        <v>93</v>
      </c>
      <c r="L35" s="147"/>
      <c r="M35" s="148" t="s">
        <v>94</v>
      </c>
      <c r="N35" s="147"/>
      <c r="O35" s="148" t="s">
        <v>36</v>
      </c>
      <c r="P35" s="147"/>
      <c r="Q35" s="148" t="s">
        <v>132</v>
      </c>
      <c r="R35" s="147"/>
      <c r="S35" s="148" t="s">
        <v>28</v>
      </c>
      <c r="T35" s="147"/>
      <c r="U35" s="148" t="s">
        <v>28</v>
      </c>
    </row>
    <row r="36" spans="1:21" s="21" customFormat="1" ht="20">
      <c r="A36" s="94"/>
      <c r="B36" s="95" t="s">
        <v>0</v>
      </c>
      <c r="C36" s="147" t="s">
        <v>101</v>
      </c>
      <c r="D36" s="147"/>
      <c r="E36" s="147" t="s">
        <v>101</v>
      </c>
      <c r="F36" s="147"/>
      <c r="G36" s="147" t="s">
        <v>101</v>
      </c>
      <c r="H36" s="147"/>
      <c r="I36" s="147" t="s">
        <v>101</v>
      </c>
      <c r="J36" s="147"/>
      <c r="K36" s="147" t="s">
        <v>101</v>
      </c>
      <c r="L36" s="147"/>
      <c r="M36" s="147" t="s">
        <v>101</v>
      </c>
      <c r="N36" s="147"/>
      <c r="O36" s="147" t="s">
        <v>101</v>
      </c>
      <c r="P36" s="147"/>
      <c r="Q36" s="147" t="s">
        <v>101</v>
      </c>
      <c r="R36" s="147"/>
      <c r="S36" s="147" t="s">
        <v>101</v>
      </c>
      <c r="T36" s="147"/>
      <c r="U36" s="147" t="s">
        <v>101</v>
      </c>
    </row>
    <row r="37" spans="1:21" s="21" customFormat="1" ht="20.5">
      <c r="A37" s="96" t="s">
        <v>192</v>
      </c>
      <c r="B37" s="95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7"/>
      <c r="T37" s="24"/>
      <c r="U37" s="24"/>
    </row>
    <row r="38" spans="1:21" s="21" customFormat="1" ht="20.5">
      <c r="A38" s="96" t="s">
        <v>181</v>
      </c>
      <c r="B38" s="95"/>
      <c r="C38" s="26">
        <v>5480510</v>
      </c>
      <c r="D38" s="26"/>
      <c r="E38" s="26">
        <v>4325271</v>
      </c>
      <c r="F38" s="26"/>
      <c r="G38" s="26">
        <v>549988</v>
      </c>
      <c r="H38" s="26"/>
      <c r="I38" s="26">
        <v>610265</v>
      </c>
      <c r="J38" s="26"/>
      <c r="K38" s="26">
        <v>17964</v>
      </c>
      <c r="L38" s="26"/>
      <c r="M38" s="26">
        <v>-22126</v>
      </c>
      <c r="N38" s="26"/>
      <c r="O38" s="26">
        <v>-717267</v>
      </c>
      <c r="P38" s="26"/>
      <c r="Q38" s="26">
        <v>-13446</v>
      </c>
      <c r="R38" s="26"/>
      <c r="S38" s="26">
        <v>-734875</v>
      </c>
      <c r="T38" s="26"/>
      <c r="U38" s="26">
        <v>10231159</v>
      </c>
    </row>
    <row r="39" spans="1:21" s="25" customFormat="1" ht="20.5">
      <c r="A39" s="20"/>
      <c r="B39" s="20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</row>
    <row r="40" spans="1:21" s="25" customFormat="1" ht="20.5">
      <c r="A40" s="20" t="s">
        <v>71</v>
      </c>
      <c r="B40" s="20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</row>
    <row r="41" spans="1:21" s="25" customFormat="1" ht="20.5">
      <c r="A41" s="21" t="s">
        <v>123</v>
      </c>
      <c r="B41" s="23">
        <v>10</v>
      </c>
      <c r="C41" s="232">
        <v>0</v>
      </c>
      <c r="D41" s="31"/>
      <c r="E41" s="232">
        <v>0</v>
      </c>
      <c r="F41" s="31"/>
      <c r="G41" s="232">
        <v>0</v>
      </c>
      <c r="H41" s="31"/>
      <c r="I41" s="113">
        <v>-142490</v>
      </c>
      <c r="J41" s="34"/>
      <c r="K41" s="232">
        <v>0</v>
      </c>
      <c r="L41" s="31"/>
      <c r="M41" s="232">
        <v>0</v>
      </c>
      <c r="N41" s="31"/>
      <c r="O41" s="232">
        <v>0</v>
      </c>
      <c r="P41" s="31"/>
      <c r="Q41" s="232">
        <v>0</v>
      </c>
      <c r="R41" s="31"/>
      <c r="S41" s="34">
        <v>0</v>
      </c>
      <c r="T41" s="27"/>
      <c r="U41" s="34">
        <v>-142490</v>
      </c>
    </row>
    <row r="42" spans="1:21" s="25" customFormat="1" ht="20.5">
      <c r="A42" s="20" t="s">
        <v>72</v>
      </c>
      <c r="B42" s="20"/>
      <c r="C42" s="28">
        <v>0</v>
      </c>
      <c r="D42" s="30"/>
      <c r="E42" s="28">
        <v>0</v>
      </c>
      <c r="F42" s="30"/>
      <c r="G42" s="28">
        <v>0</v>
      </c>
      <c r="H42" s="30"/>
      <c r="I42" s="28">
        <v>-142490</v>
      </c>
      <c r="J42" s="29"/>
      <c r="K42" s="28">
        <v>0</v>
      </c>
      <c r="L42" s="30"/>
      <c r="M42" s="28">
        <v>0</v>
      </c>
      <c r="N42" s="30"/>
      <c r="O42" s="28">
        <v>0</v>
      </c>
      <c r="P42" s="30"/>
      <c r="Q42" s="28">
        <v>0</v>
      </c>
      <c r="R42" s="30"/>
      <c r="S42" s="28">
        <v>0</v>
      </c>
      <c r="T42" s="30"/>
      <c r="U42" s="28">
        <v>-142490</v>
      </c>
    </row>
    <row r="43" spans="1:21" s="25" customFormat="1" ht="20.5">
      <c r="A43" s="20"/>
      <c r="B43" s="20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</row>
    <row r="44" spans="1:21" s="21" customFormat="1" ht="20.5">
      <c r="A44" s="20" t="s">
        <v>107</v>
      </c>
      <c r="C44" s="112"/>
      <c r="D44" s="35"/>
      <c r="E44" s="112"/>
      <c r="F44" s="35"/>
      <c r="G44" s="112"/>
      <c r="H44" s="35"/>
      <c r="I44" s="112"/>
      <c r="J44" s="35"/>
      <c r="K44" s="112"/>
      <c r="L44" s="35"/>
      <c r="M44" s="112"/>
      <c r="N44" s="35"/>
      <c r="O44" s="112"/>
      <c r="P44" s="35"/>
      <c r="Q44" s="112"/>
      <c r="R44" s="35"/>
      <c r="S44" s="112"/>
      <c r="T44" s="35"/>
      <c r="U44" s="34"/>
    </row>
    <row r="45" spans="1:21" s="21" customFormat="1" ht="20">
      <c r="A45" s="97" t="s">
        <v>124</v>
      </c>
      <c r="B45" s="23"/>
      <c r="C45" s="112">
        <v>0</v>
      </c>
      <c r="D45" s="34"/>
      <c r="E45" s="112">
        <v>0</v>
      </c>
      <c r="F45" s="34"/>
      <c r="G45" s="112">
        <v>0</v>
      </c>
      <c r="H45" s="34"/>
      <c r="I45" s="113">
        <v>350466</v>
      </c>
      <c r="J45" s="113"/>
      <c r="K45" s="112">
        <v>0</v>
      </c>
      <c r="L45" s="113"/>
      <c r="M45" s="112">
        <v>0</v>
      </c>
      <c r="N45" s="113"/>
      <c r="O45" s="112">
        <v>0</v>
      </c>
      <c r="P45" s="113"/>
      <c r="Q45" s="112">
        <v>0</v>
      </c>
      <c r="R45" s="31"/>
      <c r="S45" s="34">
        <v>0</v>
      </c>
      <c r="T45" s="31"/>
      <c r="U45" s="34">
        <v>350466</v>
      </c>
    </row>
    <row r="46" spans="1:21" s="21" customFormat="1" ht="20">
      <c r="A46" s="21" t="s">
        <v>58</v>
      </c>
      <c r="B46" s="23"/>
      <c r="C46" s="232">
        <v>0</v>
      </c>
      <c r="D46" s="34"/>
      <c r="E46" s="232">
        <v>0</v>
      </c>
      <c r="F46" s="34"/>
      <c r="G46" s="232">
        <v>0</v>
      </c>
      <c r="H46" s="36"/>
      <c r="I46" s="232">
        <v>0</v>
      </c>
      <c r="J46" s="145"/>
      <c r="K46" s="232">
        <v>0</v>
      </c>
      <c r="L46" s="145"/>
      <c r="M46" s="232">
        <v>0</v>
      </c>
      <c r="N46" s="113"/>
      <c r="O46" s="144">
        <v>-105587</v>
      </c>
      <c r="P46" s="113"/>
      <c r="Q46" s="144">
        <v>4794</v>
      </c>
      <c r="R46" s="35"/>
      <c r="S46" s="34">
        <v>-100793</v>
      </c>
      <c r="T46" s="31"/>
      <c r="U46" s="34">
        <v>-100793</v>
      </c>
    </row>
    <row r="47" spans="1:21" s="21" customFormat="1" ht="20.5">
      <c r="A47" s="20" t="s">
        <v>108</v>
      </c>
      <c r="B47" s="23"/>
      <c r="C47" s="28">
        <v>0</v>
      </c>
      <c r="D47" s="29"/>
      <c r="E47" s="28">
        <v>0</v>
      </c>
      <c r="F47" s="29"/>
      <c r="G47" s="28">
        <v>0</v>
      </c>
      <c r="H47" s="32"/>
      <c r="I47" s="114">
        <v>350466</v>
      </c>
      <c r="J47" s="32"/>
      <c r="K47" s="115">
        <v>0</v>
      </c>
      <c r="L47" s="32"/>
      <c r="M47" s="28">
        <v>0</v>
      </c>
      <c r="N47" s="32"/>
      <c r="O47" s="28">
        <v>-105587</v>
      </c>
      <c r="P47" s="32"/>
      <c r="Q47" s="28">
        <v>4794</v>
      </c>
      <c r="R47" s="32"/>
      <c r="S47" s="28">
        <v>-100793</v>
      </c>
      <c r="T47" s="32"/>
      <c r="U47" s="28">
        <v>249673</v>
      </c>
    </row>
    <row r="48" spans="1:21" s="21" customFormat="1" ht="20.5">
      <c r="A48" s="20"/>
      <c r="B48" s="20"/>
      <c r="C48" s="29"/>
      <c r="D48" s="32"/>
      <c r="E48" s="29"/>
      <c r="F48" s="32"/>
      <c r="G48" s="29"/>
      <c r="H48" s="32"/>
      <c r="I48" s="29"/>
      <c r="J48" s="32"/>
      <c r="K48" s="32"/>
      <c r="L48" s="32"/>
      <c r="M48" s="29"/>
      <c r="N48" s="32"/>
      <c r="O48" s="29"/>
      <c r="P48" s="32"/>
      <c r="Q48" s="32"/>
      <c r="R48" s="32"/>
      <c r="S48" s="29"/>
      <c r="T48" s="32"/>
      <c r="U48" s="29"/>
    </row>
    <row r="49" spans="1:21" s="21" customFormat="1" ht="21" thickBot="1">
      <c r="A49" s="20" t="s">
        <v>194</v>
      </c>
      <c r="B49" s="20"/>
      <c r="C49" s="37">
        <v>5480510</v>
      </c>
      <c r="D49" s="27"/>
      <c r="E49" s="37">
        <v>4325271</v>
      </c>
      <c r="F49" s="27"/>
      <c r="G49" s="37">
        <v>549988</v>
      </c>
      <c r="H49" s="27"/>
      <c r="I49" s="37">
        <v>818241</v>
      </c>
      <c r="J49" s="27"/>
      <c r="K49" s="37">
        <v>17964</v>
      </c>
      <c r="L49" s="27"/>
      <c r="M49" s="37">
        <v>-22126</v>
      </c>
      <c r="N49" s="27"/>
      <c r="O49" s="37">
        <v>-822854</v>
      </c>
      <c r="P49" s="27"/>
      <c r="Q49" s="37">
        <v>-8652</v>
      </c>
      <c r="R49" s="27"/>
      <c r="S49" s="37">
        <v>-835668</v>
      </c>
      <c r="T49" s="27"/>
      <c r="U49" s="37">
        <v>10338342</v>
      </c>
    </row>
    <row r="50" spans="1:21" ht="18" thickTop="1"/>
  </sheetData>
  <mergeCells count="14">
    <mergeCell ref="G31:I31"/>
    <mergeCell ref="K31:S31"/>
    <mergeCell ref="G33:I33"/>
    <mergeCell ref="A1:U1"/>
    <mergeCell ref="A26:U26"/>
    <mergeCell ref="A27:U27"/>
    <mergeCell ref="A28:U28"/>
    <mergeCell ref="C30:U30"/>
    <mergeCell ref="C5:U5"/>
    <mergeCell ref="G8:I8"/>
    <mergeCell ref="G6:I6"/>
    <mergeCell ref="K6:S6"/>
    <mergeCell ref="A2:U2"/>
    <mergeCell ref="A3:U3"/>
  </mergeCells>
  <pageMargins left="0.7" right="0.7" top="0.48" bottom="0.5" header="0.5" footer="0.5"/>
  <pageSetup paperSize="9" scale="38" firstPageNumber="12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61758-129E-4C79-8EFB-882FBFFAC2C9}">
  <dimension ref="A1:N93"/>
  <sheetViews>
    <sheetView tabSelected="1" view="pageBreakPreview" topLeftCell="A3" zoomScale="70" zoomScaleNormal="115" zoomScaleSheetLayoutView="70" workbookViewId="0">
      <pane xSplit="3" ySplit="6" topLeftCell="D91" activePane="bottomRight" state="frozen"/>
      <selection activeCell="J56" sqref="J56"/>
      <selection pane="topRight" activeCell="J56" sqref="J56"/>
      <selection pane="bottomLeft" activeCell="J56" sqref="J56"/>
      <selection pane="bottomRight" activeCell="A3" sqref="A1:XFD1048576"/>
    </sheetView>
  </sheetViews>
  <sheetFormatPr defaultColWidth="9.09765625" defaultRowHeight="21.5"/>
  <cols>
    <col min="1" max="1" width="57.19921875" style="1" customWidth="1"/>
    <col min="2" max="2" width="8.69921875" style="1" customWidth="1"/>
    <col min="3" max="3" width="1.09765625" style="1" customWidth="1"/>
    <col min="4" max="4" width="12.8984375" style="6" customWidth="1"/>
    <col min="5" max="5" width="1.09765625" style="6" customWidth="1"/>
    <col min="6" max="6" width="12.8984375" style="6" customWidth="1"/>
    <col min="7" max="7" width="1.09765625" style="6" customWidth="1"/>
    <col min="8" max="8" width="14.19921875" style="6" bestFit="1" customWidth="1"/>
    <col min="9" max="9" width="1.09765625" style="6" customWidth="1"/>
    <col min="10" max="10" width="12.8984375" style="6" customWidth="1"/>
    <col min="11" max="11" width="1.09765625" style="1" customWidth="1"/>
    <col min="12" max="12" width="10" style="1" bestFit="1" customWidth="1"/>
    <col min="13" max="13" width="9.09765625" style="1"/>
    <col min="14" max="14" width="11.19921875" style="1" bestFit="1" customWidth="1"/>
    <col min="15" max="16384" width="9.09765625" style="1"/>
  </cols>
  <sheetData>
    <row r="1" spans="1:14" ht="23">
      <c r="A1" s="237" t="s">
        <v>30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4" s="4" customFormat="1" ht="23">
      <c r="A2" s="247" t="s">
        <v>109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4" s="4" customFormat="1" ht="23">
      <c r="A3" s="238" t="s">
        <v>192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4" s="4" customFormat="1" ht="23">
      <c r="A4" s="66"/>
      <c r="B4" s="5"/>
      <c r="C4" s="5"/>
      <c r="D4" s="15"/>
      <c r="E4" s="15"/>
      <c r="F4" s="15"/>
      <c r="G4" s="15"/>
      <c r="H4" s="15"/>
      <c r="I4" s="15"/>
      <c r="J4" s="15"/>
    </row>
    <row r="5" spans="1:14" s="4" customFormat="1" ht="22">
      <c r="A5" s="2"/>
      <c r="B5" s="43"/>
      <c r="C5" s="99"/>
      <c r="D5" s="248" t="s">
        <v>1</v>
      </c>
      <c r="E5" s="248"/>
      <c r="F5" s="248"/>
      <c r="G5" s="100"/>
      <c r="H5" s="248" t="s">
        <v>29</v>
      </c>
      <c r="I5" s="248"/>
      <c r="J5" s="248"/>
    </row>
    <row r="6" spans="1:14" s="4" customFormat="1" ht="22">
      <c r="A6" s="2"/>
      <c r="B6" s="43"/>
      <c r="C6" s="99"/>
      <c r="D6" s="101" t="s">
        <v>189</v>
      </c>
      <c r="E6" s="146"/>
      <c r="F6" s="101" t="s">
        <v>189</v>
      </c>
      <c r="G6" s="44"/>
      <c r="H6" s="101" t="s">
        <v>189</v>
      </c>
      <c r="I6" s="146"/>
      <c r="J6" s="101" t="s">
        <v>189</v>
      </c>
    </row>
    <row r="7" spans="1:14" s="4" customFormat="1" ht="22">
      <c r="A7" s="2"/>
      <c r="C7" s="99"/>
      <c r="D7" s="46">
        <v>2567</v>
      </c>
      <c r="E7" s="47"/>
      <c r="F7" s="46">
        <v>2566</v>
      </c>
      <c r="G7" s="47"/>
      <c r="H7" s="46">
        <v>2567</v>
      </c>
      <c r="I7" s="47"/>
      <c r="J7" s="46">
        <v>2566</v>
      </c>
    </row>
    <row r="8" spans="1:14" s="4" customFormat="1" ht="22">
      <c r="A8" s="2"/>
      <c r="B8" s="43" t="s">
        <v>0</v>
      </c>
      <c r="C8" s="99"/>
      <c r="D8" s="48" t="s">
        <v>101</v>
      </c>
      <c r="E8" s="47"/>
      <c r="F8" s="48" t="s">
        <v>101</v>
      </c>
      <c r="G8" s="47"/>
      <c r="H8" s="48" t="s">
        <v>101</v>
      </c>
      <c r="I8" s="47"/>
      <c r="J8" s="48" t="s">
        <v>101</v>
      </c>
    </row>
    <row r="9" spans="1:14" s="4" customFormat="1" ht="22">
      <c r="A9" s="102" t="s">
        <v>39</v>
      </c>
      <c r="B9" s="5"/>
      <c r="C9" s="8"/>
      <c r="D9" s="15"/>
      <c r="E9" s="15"/>
      <c r="F9" s="15"/>
      <c r="G9" s="15"/>
      <c r="H9" s="15"/>
      <c r="I9" s="15"/>
      <c r="J9" s="15"/>
    </row>
    <row r="10" spans="1:14" s="4" customFormat="1">
      <c r="A10" s="63" t="s">
        <v>124</v>
      </c>
      <c r="B10" s="5"/>
      <c r="C10" s="8"/>
      <c r="D10" s="38">
        <v>350466</v>
      </c>
      <c r="E10" s="38"/>
      <c r="F10" s="38">
        <v>546178</v>
      </c>
      <c r="G10" s="38"/>
      <c r="H10" s="38">
        <v>350466</v>
      </c>
      <c r="I10" s="38"/>
      <c r="J10" s="38">
        <v>546178</v>
      </c>
      <c r="N10" s="103"/>
    </row>
    <row r="11" spans="1:14" s="4" customFormat="1">
      <c r="A11" s="104" t="s">
        <v>40</v>
      </c>
      <c r="B11" s="5"/>
      <c r="C11" s="105"/>
      <c r="D11" s="38"/>
      <c r="E11" s="38"/>
      <c r="F11" s="38"/>
      <c r="G11" s="38"/>
      <c r="H11" s="38"/>
      <c r="I11" s="38"/>
      <c r="J11" s="38"/>
      <c r="N11" s="103"/>
    </row>
    <row r="12" spans="1:14" s="4" customFormat="1">
      <c r="A12" s="83" t="s">
        <v>52</v>
      </c>
      <c r="B12" s="5">
        <v>7</v>
      </c>
      <c r="C12" s="8"/>
      <c r="D12" s="38">
        <v>145579</v>
      </c>
      <c r="E12" s="38"/>
      <c r="F12" s="38">
        <v>139778</v>
      </c>
      <c r="G12" s="38"/>
      <c r="H12" s="38">
        <v>130351</v>
      </c>
      <c r="I12" s="38"/>
      <c r="J12" s="38">
        <v>127192</v>
      </c>
      <c r="N12" s="103"/>
    </row>
    <row r="13" spans="1:14" s="4" customFormat="1">
      <c r="A13" s="83" t="s">
        <v>53</v>
      </c>
      <c r="B13" s="5">
        <v>7</v>
      </c>
      <c r="C13" s="8"/>
      <c r="D13" s="38">
        <v>29760</v>
      </c>
      <c r="E13" s="38"/>
      <c r="F13" s="38">
        <v>11582</v>
      </c>
      <c r="G13" s="38"/>
      <c r="H13" s="38">
        <v>1079</v>
      </c>
      <c r="I13" s="38"/>
      <c r="J13" s="38">
        <v>1139</v>
      </c>
      <c r="N13" s="103"/>
    </row>
    <row r="14" spans="1:14" s="4" customFormat="1">
      <c r="A14" s="63" t="s">
        <v>136</v>
      </c>
      <c r="B14" s="5">
        <v>7</v>
      </c>
      <c r="C14" s="8"/>
      <c r="D14" s="38">
        <v>118519</v>
      </c>
      <c r="E14" s="38"/>
      <c r="F14" s="38">
        <v>162065</v>
      </c>
      <c r="G14" s="38"/>
      <c r="H14" s="38">
        <v>54467</v>
      </c>
      <c r="I14" s="38"/>
      <c r="J14" s="38">
        <v>54793</v>
      </c>
      <c r="N14" s="103"/>
    </row>
    <row r="15" spans="1:14" s="4" customFormat="1">
      <c r="A15" s="63" t="s">
        <v>126</v>
      </c>
      <c r="B15" s="5"/>
      <c r="C15" s="8"/>
      <c r="D15" s="38">
        <v>-162766</v>
      </c>
      <c r="E15" s="38"/>
      <c r="F15" s="38">
        <v>-138783</v>
      </c>
      <c r="G15" s="38"/>
      <c r="H15" s="38">
        <v>-181090</v>
      </c>
      <c r="I15" s="38"/>
      <c r="J15" s="38">
        <v>-109138</v>
      </c>
      <c r="N15" s="103"/>
    </row>
    <row r="16" spans="1:14" s="4" customFormat="1">
      <c r="A16" s="63" t="s">
        <v>195</v>
      </c>
      <c r="B16" s="5"/>
      <c r="C16" s="8"/>
      <c r="D16" s="38">
        <v>0</v>
      </c>
      <c r="E16" s="38"/>
      <c r="F16" s="38">
        <v>-7</v>
      </c>
      <c r="G16" s="38"/>
      <c r="H16" s="38">
        <v>0</v>
      </c>
      <c r="I16" s="38"/>
      <c r="J16" s="38">
        <v>-7</v>
      </c>
      <c r="N16" s="103"/>
    </row>
    <row r="17" spans="1:14" s="4" customFormat="1">
      <c r="A17" s="63" t="s">
        <v>137</v>
      </c>
      <c r="B17" s="5"/>
      <c r="C17" s="8"/>
      <c r="D17" s="38">
        <v>6432</v>
      </c>
      <c r="E17" s="38"/>
      <c r="F17" s="38">
        <v>7219</v>
      </c>
      <c r="G17" s="38"/>
      <c r="H17" s="38">
        <v>5691</v>
      </c>
      <c r="I17" s="38"/>
      <c r="J17" s="38">
        <v>6466</v>
      </c>
      <c r="N17" s="103"/>
    </row>
    <row r="18" spans="1:14" s="4" customFormat="1">
      <c r="A18" s="83" t="s">
        <v>49</v>
      </c>
      <c r="B18" s="5"/>
      <c r="C18" s="49"/>
      <c r="D18" s="38">
        <v>50783</v>
      </c>
      <c r="E18" s="38"/>
      <c r="F18" s="38">
        <v>63680</v>
      </c>
      <c r="G18" s="38"/>
      <c r="H18" s="38">
        <v>20244</v>
      </c>
      <c r="I18" s="38"/>
      <c r="J18" s="38">
        <v>31875</v>
      </c>
      <c r="N18" s="103"/>
    </row>
    <row r="19" spans="1:14" s="4" customFormat="1">
      <c r="A19" s="63" t="s">
        <v>206</v>
      </c>
      <c r="B19" s="5"/>
      <c r="C19" s="49"/>
      <c r="D19" s="38">
        <v>-317588</v>
      </c>
      <c r="E19" s="38"/>
      <c r="F19" s="38">
        <v>-106563</v>
      </c>
      <c r="G19" s="38"/>
      <c r="H19" s="38">
        <v>-362974</v>
      </c>
      <c r="I19" s="38"/>
      <c r="J19" s="38">
        <v>-108723</v>
      </c>
      <c r="N19" s="103"/>
    </row>
    <row r="20" spans="1:14" s="4" customFormat="1">
      <c r="A20" s="63" t="s">
        <v>150</v>
      </c>
      <c r="B20" s="5">
        <v>8</v>
      </c>
      <c r="C20" s="8"/>
      <c r="D20" s="38">
        <v>1001</v>
      </c>
      <c r="E20" s="38"/>
      <c r="F20" s="38">
        <v>1001</v>
      </c>
      <c r="G20" s="38"/>
      <c r="H20" s="38">
        <v>1001</v>
      </c>
      <c r="I20" s="38"/>
      <c r="J20" s="38">
        <v>1001</v>
      </c>
      <c r="N20" s="103"/>
    </row>
    <row r="21" spans="1:14" s="4" customFormat="1">
      <c r="A21" s="118" t="s">
        <v>167</v>
      </c>
      <c r="B21" s="5">
        <v>4</v>
      </c>
      <c r="C21" s="105"/>
      <c r="D21" s="38">
        <v>-3672</v>
      </c>
      <c r="E21" s="38"/>
      <c r="F21" s="38">
        <v>-23255</v>
      </c>
      <c r="G21" s="38"/>
      <c r="H21" s="38">
        <v>-1678</v>
      </c>
      <c r="I21" s="38"/>
      <c r="J21" s="38">
        <v>-3158</v>
      </c>
      <c r="N21" s="103"/>
    </row>
    <row r="22" spans="1:14" s="4" customFormat="1">
      <c r="A22" s="118" t="s">
        <v>168</v>
      </c>
      <c r="B22" s="5"/>
      <c r="C22" s="8"/>
      <c r="D22" s="38">
        <v>-826</v>
      </c>
      <c r="E22" s="38"/>
      <c r="F22" s="38">
        <v>-15</v>
      </c>
      <c r="G22" s="38"/>
      <c r="H22" s="38">
        <v>-826</v>
      </c>
      <c r="I22" s="38"/>
      <c r="J22" s="38">
        <v>0</v>
      </c>
      <c r="N22" s="103"/>
    </row>
    <row r="23" spans="1:14" s="4" customFormat="1">
      <c r="A23" s="118" t="s">
        <v>196</v>
      </c>
      <c r="B23" s="5"/>
      <c r="C23" s="8"/>
      <c r="D23" s="38">
        <v>-353</v>
      </c>
      <c r="E23" s="38"/>
      <c r="F23" s="38">
        <v>0</v>
      </c>
      <c r="G23" s="38"/>
      <c r="H23" s="38">
        <v>0</v>
      </c>
      <c r="I23" s="38"/>
      <c r="J23" s="38">
        <v>0</v>
      </c>
      <c r="N23" s="103"/>
    </row>
    <row r="24" spans="1:14" s="4" customFormat="1">
      <c r="A24" s="63" t="s">
        <v>95</v>
      </c>
      <c r="B24" s="5"/>
      <c r="C24" s="8"/>
      <c r="D24" s="38">
        <v>-615</v>
      </c>
      <c r="E24" s="38"/>
      <c r="F24" s="38">
        <v>-2322</v>
      </c>
      <c r="G24" s="38"/>
      <c r="H24" s="38">
        <v>-8</v>
      </c>
      <c r="I24" s="38"/>
      <c r="J24" s="38">
        <v>-2318</v>
      </c>
      <c r="N24" s="103"/>
    </row>
    <row r="25" spans="1:14" s="4" customFormat="1">
      <c r="A25" s="63" t="s">
        <v>197</v>
      </c>
      <c r="B25" s="5"/>
      <c r="C25" s="8"/>
      <c r="D25" s="38">
        <v>244</v>
      </c>
      <c r="E25" s="38"/>
      <c r="F25" s="38">
        <v>0</v>
      </c>
      <c r="G25" s="38"/>
      <c r="H25" s="38">
        <v>221</v>
      </c>
      <c r="I25" s="38"/>
      <c r="J25" s="38">
        <v>0</v>
      </c>
      <c r="N25" s="103"/>
    </row>
    <row r="26" spans="1:14" s="4" customFormat="1">
      <c r="A26" s="89" t="s">
        <v>161</v>
      </c>
      <c r="B26" s="5">
        <v>6</v>
      </c>
      <c r="C26" s="49"/>
      <c r="D26" s="38">
        <v>90415</v>
      </c>
      <c r="E26" s="38"/>
      <c r="F26" s="38">
        <v>77080</v>
      </c>
      <c r="G26" s="38"/>
      <c r="H26" s="38">
        <v>212350</v>
      </c>
      <c r="I26" s="38"/>
      <c r="J26" s="38">
        <v>-107085</v>
      </c>
      <c r="N26" s="103"/>
    </row>
    <row r="27" spans="1:14" s="4" customFormat="1">
      <c r="A27" s="45" t="s">
        <v>86</v>
      </c>
      <c r="B27" s="5"/>
      <c r="C27" s="8"/>
      <c r="D27" s="58">
        <v>79479</v>
      </c>
      <c r="E27" s="38"/>
      <c r="F27" s="58">
        <v>76500</v>
      </c>
      <c r="G27" s="38"/>
      <c r="H27" s="38">
        <v>33074</v>
      </c>
      <c r="I27" s="38"/>
      <c r="J27" s="38">
        <v>35948</v>
      </c>
      <c r="N27" s="103"/>
    </row>
    <row r="28" spans="1:14" s="4" customFormat="1">
      <c r="A28" s="83"/>
      <c r="B28" s="5"/>
      <c r="C28" s="8"/>
      <c r="D28" s="106">
        <v>386858</v>
      </c>
      <c r="E28" s="38"/>
      <c r="F28" s="106">
        <v>814138</v>
      </c>
      <c r="G28" s="38"/>
      <c r="H28" s="106">
        <v>262368</v>
      </c>
      <c r="I28" s="38"/>
      <c r="J28" s="106">
        <v>474163</v>
      </c>
    </row>
    <row r="29" spans="1:14" s="4" customFormat="1">
      <c r="A29" s="83"/>
      <c r="B29" s="5"/>
      <c r="C29" s="8"/>
      <c r="D29" s="84"/>
      <c r="E29" s="38"/>
      <c r="F29" s="84"/>
      <c r="G29" s="38"/>
      <c r="H29" s="84"/>
      <c r="I29" s="38"/>
      <c r="J29" s="84"/>
    </row>
    <row r="30" spans="1:14" s="4" customFormat="1">
      <c r="A30" s="83"/>
      <c r="B30" s="5"/>
      <c r="C30" s="8"/>
      <c r="D30" s="84"/>
      <c r="E30" s="38"/>
      <c r="F30" s="84"/>
      <c r="G30" s="38"/>
      <c r="H30" s="84"/>
      <c r="I30" s="38"/>
      <c r="J30" s="84"/>
    </row>
    <row r="31" spans="1:14" s="4" customFormat="1" ht="23">
      <c r="A31" s="237" t="s">
        <v>30</v>
      </c>
      <c r="B31" s="237"/>
      <c r="C31" s="237"/>
      <c r="D31" s="237"/>
      <c r="E31" s="237"/>
      <c r="F31" s="237"/>
      <c r="G31" s="237"/>
      <c r="H31" s="237"/>
      <c r="I31" s="237"/>
      <c r="J31" s="237"/>
    </row>
    <row r="32" spans="1:14" s="4" customFormat="1" ht="23">
      <c r="A32" s="247" t="s">
        <v>110</v>
      </c>
      <c r="B32" s="247"/>
      <c r="C32" s="247"/>
      <c r="D32" s="247"/>
      <c r="E32" s="247"/>
      <c r="F32" s="247"/>
      <c r="G32" s="247"/>
      <c r="H32" s="247"/>
      <c r="I32" s="247"/>
      <c r="J32" s="247"/>
    </row>
    <row r="33" spans="1:10" s="4" customFormat="1" ht="23">
      <c r="A33" s="238" t="s">
        <v>192</v>
      </c>
      <c r="B33" s="238"/>
      <c r="C33" s="238"/>
      <c r="D33" s="238"/>
      <c r="E33" s="238"/>
      <c r="F33" s="238"/>
      <c r="G33" s="238"/>
      <c r="H33" s="238"/>
      <c r="I33" s="238"/>
      <c r="J33" s="238"/>
    </row>
    <row r="34" spans="1:10" s="4" customFormat="1" ht="23">
      <c r="A34" s="66"/>
      <c r="B34" s="5"/>
      <c r="C34" s="5"/>
      <c r="D34" s="15"/>
      <c r="E34" s="15"/>
      <c r="F34" s="15"/>
      <c r="G34" s="15"/>
      <c r="H34" s="15"/>
      <c r="I34" s="15"/>
      <c r="J34" s="15"/>
    </row>
    <row r="35" spans="1:10" s="4" customFormat="1" ht="22">
      <c r="A35" s="2"/>
      <c r="B35" s="43"/>
      <c r="C35" s="99"/>
      <c r="D35" s="248" t="s">
        <v>1</v>
      </c>
      <c r="E35" s="248"/>
      <c r="F35" s="248"/>
      <c r="G35" s="100"/>
      <c r="H35" s="248" t="s">
        <v>29</v>
      </c>
      <c r="I35" s="248"/>
      <c r="J35" s="248"/>
    </row>
    <row r="36" spans="1:10" s="4" customFormat="1" ht="22">
      <c r="A36" s="2"/>
      <c r="B36" s="43"/>
      <c r="C36" s="99"/>
      <c r="D36" s="101" t="s">
        <v>189</v>
      </c>
      <c r="E36" s="146"/>
      <c r="F36" s="101" t="s">
        <v>189</v>
      </c>
      <c r="G36" s="44"/>
      <c r="H36" s="101" t="s">
        <v>189</v>
      </c>
      <c r="I36" s="146"/>
      <c r="J36" s="101" t="s">
        <v>189</v>
      </c>
    </row>
    <row r="37" spans="1:10" s="4" customFormat="1" ht="22">
      <c r="A37" s="2"/>
      <c r="C37" s="99"/>
      <c r="D37" s="46">
        <v>2567</v>
      </c>
      <c r="E37" s="47"/>
      <c r="F37" s="46">
        <v>2566</v>
      </c>
      <c r="G37" s="47"/>
      <c r="H37" s="46">
        <v>2567</v>
      </c>
      <c r="I37" s="47"/>
      <c r="J37" s="46">
        <v>2566</v>
      </c>
    </row>
    <row r="38" spans="1:10" s="4" customFormat="1" ht="22">
      <c r="A38" s="2"/>
      <c r="B38" s="43" t="s">
        <v>0</v>
      </c>
      <c r="C38" s="99"/>
      <c r="D38" s="48" t="s">
        <v>101</v>
      </c>
      <c r="E38" s="47"/>
      <c r="F38" s="48" t="s">
        <v>101</v>
      </c>
      <c r="G38" s="47"/>
      <c r="H38" s="48" t="s">
        <v>101</v>
      </c>
      <c r="I38" s="47"/>
      <c r="J38" s="48" t="s">
        <v>101</v>
      </c>
    </row>
    <row r="39" spans="1:10" s="4" customFormat="1">
      <c r="A39" s="104" t="s">
        <v>41</v>
      </c>
      <c r="B39" s="5"/>
      <c r="C39" s="8"/>
      <c r="D39" s="8"/>
      <c r="E39" s="8"/>
      <c r="F39" s="8"/>
      <c r="G39" s="8"/>
      <c r="H39" s="8"/>
      <c r="I39" s="8"/>
      <c r="J39" s="8"/>
    </row>
    <row r="40" spans="1:10" s="4" customFormat="1">
      <c r="A40" s="83" t="s">
        <v>118</v>
      </c>
      <c r="B40" s="5"/>
      <c r="C40" s="49"/>
      <c r="D40" s="38">
        <v>193055</v>
      </c>
      <c r="E40" s="110"/>
      <c r="F40" s="38">
        <v>601573</v>
      </c>
      <c r="G40" s="38"/>
      <c r="H40" s="38">
        <v>118833</v>
      </c>
      <c r="I40" s="38"/>
      <c r="J40" s="38">
        <v>457076</v>
      </c>
    </row>
    <row r="41" spans="1:10" s="4" customFormat="1">
      <c r="A41" s="83" t="s">
        <v>2</v>
      </c>
      <c r="B41" s="5"/>
      <c r="C41" s="49"/>
      <c r="D41" s="38">
        <v>15239</v>
      </c>
      <c r="E41" s="110"/>
      <c r="F41" s="38">
        <v>-17980</v>
      </c>
      <c r="G41" s="38"/>
      <c r="H41" s="38">
        <v>-10164</v>
      </c>
      <c r="I41" s="38"/>
      <c r="J41" s="38">
        <v>-27621</v>
      </c>
    </row>
    <row r="42" spans="1:10" s="4" customFormat="1">
      <c r="A42" s="83" t="s">
        <v>31</v>
      </c>
      <c r="B42" s="5"/>
      <c r="C42" s="8"/>
      <c r="D42" s="38">
        <v>-225</v>
      </c>
      <c r="E42" s="110"/>
      <c r="F42" s="38">
        <v>-155</v>
      </c>
      <c r="G42" s="38"/>
      <c r="H42" s="38">
        <v>1312</v>
      </c>
      <c r="I42" s="38"/>
      <c r="J42" s="38">
        <v>3120</v>
      </c>
    </row>
    <row r="43" spans="1:10" s="4" customFormat="1">
      <c r="A43" s="83" t="s">
        <v>42</v>
      </c>
      <c r="B43" s="5"/>
      <c r="C43" s="49"/>
      <c r="D43" s="38">
        <v>-1533</v>
      </c>
      <c r="E43" s="110"/>
      <c r="F43" s="38">
        <v>-4211</v>
      </c>
      <c r="G43" s="38"/>
      <c r="H43" s="38">
        <v>184</v>
      </c>
      <c r="I43" s="38"/>
      <c r="J43" s="38">
        <v>-258</v>
      </c>
    </row>
    <row r="44" spans="1:10" s="4" customFormat="1">
      <c r="A44" s="83" t="s">
        <v>43</v>
      </c>
      <c r="B44" s="5"/>
      <c r="C44" s="49"/>
      <c r="D44" s="38">
        <v>2084</v>
      </c>
      <c r="E44" s="110"/>
      <c r="F44" s="38">
        <v>4139</v>
      </c>
      <c r="G44" s="38"/>
      <c r="H44" s="38">
        <v>0</v>
      </c>
      <c r="I44" s="38"/>
      <c r="J44" s="38">
        <v>6959</v>
      </c>
    </row>
    <row r="45" spans="1:10" s="4" customFormat="1">
      <c r="A45" s="83" t="s">
        <v>115</v>
      </c>
      <c r="B45" s="5"/>
      <c r="C45" s="49"/>
      <c r="D45" s="38">
        <v>-231304</v>
      </c>
      <c r="E45" s="110"/>
      <c r="F45" s="38">
        <v>-167882</v>
      </c>
      <c r="G45" s="38"/>
      <c r="H45" s="38">
        <v>-85099</v>
      </c>
      <c r="I45" s="38"/>
      <c r="J45" s="38">
        <v>-53325</v>
      </c>
    </row>
    <row r="46" spans="1:10" s="4" customFormat="1">
      <c r="A46" s="16" t="s">
        <v>9</v>
      </c>
      <c r="B46" s="5"/>
      <c r="C46" s="49"/>
      <c r="D46" s="38">
        <v>639</v>
      </c>
      <c r="E46" s="110"/>
      <c r="F46" s="38">
        <v>536</v>
      </c>
      <c r="G46" s="38"/>
      <c r="H46" s="38">
        <v>1723</v>
      </c>
      <c r="I46" s="38"/>
      <c r="J46" s="38">
        <v>3614</v>
      </c>
    </row>
    <row r="47" spans="1:10" s="4" customFormat="1">
      <c r="A47" s="16" t="s">
        <v>164</v>
      </c>
      <c r="B47" s="5"/>
      <c r="C47" s="8"/>
      <c r="D47" s="38">
        <v>-12612</v>
      </c>
      <c r="E47" s="110"/>
      <c r="F47" s="38">
        <v>-312350</v>
      </c>
      <c r="G47" s="38"/>
      <c r="H47" s="38">
        <v>-12265</v>
      </c>
      <c r="I47" s="38"/>
      <c r="J47" s="38">
        <v>-305253</v>
      </c>
    </row>
    <row r="48" spans="1:10" s="4" customFormat="1">
      <c r="A48" s="63" t="s">
        <v>7</v>
      </c>
      <c r="B48" s="5"/>
      <c r="C48" s="49"/>
      <c r="D48" s="38">
        <v>-27960</v>
      </c>
      <c r="E48" s="110"/>
      <c r="F48" s="38">
        <v>-36877</v>
      </c>
      <c r="G48" s="38"/>
      <c r="H48" s="38">
        <v>64</v>
      </c>
      <c r="I48" s="38"/>
      <c r="J48" s="38">
        <v>1177</v>
      </c>
    </row>
    <row r="49" spans="1:10" s="4" customFormat="1">
      <c r="A49" s="83" t="s">
        <v>10</v>
      </c>
      <c r="B49" s="5"/>
      <c r="C49" s="8"/>
      <c r="D49" s="38">
        <v>4294</v>
      </c>
      <c r="E49" s="110"/>
      <c r="F49" s="38">
        <v>-7932</v>
      </c>
      <c r="G49" s="38"/>
      <c r="H49" s="38">
        <v>0</v>
      </c>
      <c r="I49" s="38"/>
      <c r="J49" s="38">
        <v>-67</v>
      </c>
    </row>
    <row r="50" spans="1:10" s="4" customFormat="1">
      <c r="A50" s="16" t="s">
        <v>116</v>
      </c>
      <c r="B50" s="5"/>
      <c r="C50" s="8"/>
      <c r="D50" s="38">
        <v>-2234</v>
      </c>
      <c r="E50" s="110"/>
      <c r="F50" s="38">
        <v>-19669</v>
      </c>
      <c r="G50" s="38"/>
      <c r="H50" s="38">
        <v>-828</v>
      </c>
      <c r="I50" s="38"/>
      <c r="J50" s="38">
        <v>-17777</v>
      </c>
    </row>
    <row r="51" spans="1:10" s="4" customFormat="1">
      <c r="A51" s="63" t="s">
        <v>198</v>
      </c>
      <c r="B51" s="5"/>
      <c r="C51" s="49"/>
      <c r="D51" s="38">
        <v>4143</v>
      </c>
      <c r="E51" s="105"/>
      <c r="F51" s="38">
        <v>-14358</v>
      </c>
      <c r="G51" s="38"/>
      <c r="H51" s="38">
        <v>38542</v>
      </c>
      <c r="I51" s="38"/>
      <c r="J51" s="38">
        <v>63993</v>
      </c>
    </row>
    <row r="52" spans="1:10" s="4" customFormat="1" ht="22">
      <c r="A52" s="59" t="s">
        <v>203</v>
      </c>
      <c r="B52" s="5"/>
      <c r="C52" s="107">
        <v>0</v>
      </c>
      <c r="D52" s="50">
        <v>330444</v>
      </c>
      <c r="E52" s="108"/>
      <c r="F52" s="50">
        <v>838972</v>
      </c>
      <c r="G52" s="109"/>
      <c r="H52" s="50">
        <v>314670</v>
      </c>
      <c r="I52" s="108"/>
      <c r="J52" s="50">
        <v>605801</v>
      </c>
    </row>
    <row r="53" spans="1:10" s="4" customFormat="1" ht="22">
      <c r="A53" s="59"/>
      <c r="B53" s="5"/>
      <c r="C53" s="107"/>
      <c r="D53" s="9"/>
      <c r="E53" s="109"/>
      <c r="F53" s="9"/>
      <c r="G53" s="109"/>
      <c r="H53" s="9"/>
      <c r="I53" s="109"/>
      <c r="J53" s="9"/>
    </row>
    <row r="54" spans="1:10" s="4" customFormat="1" ht="22">
      <c r="A54" s="3" t="s">
        <v>25</v>
      </c>
      <c r="B54" s="5"/>
      <c r="C54" s="5"/>
      <c r="D54" s="7"/>
      <c r="E54" s="8"/>
      <c r="F54" s="7"/>
      <c r="G54" s="8"/>
      <c r="H54" s="7"/>
      <c r="I54" s="8"/>
      <c r="J54" s="7"/>
    </row>
    <row r="55" spans="1:10" s="4" customFormat="1">
      <c r="A55" s="83" t="s">
        <v>44</v>
      </c>
      <c r="B55" s="5"/>
      <c r="C55" s="5"/>
      <c r="D55" s="38">
        <v>82958</v>
      </c>
      <c r="E55" s="8"/>
      <c r="F55" s="38">
        <v>134393</v>
      </c>
      <c r="G55" s="38"/>
      <c r="H55" s="38">
        <v>39261</v>
      </c>
      <c r="I55" s="38"/>
      <c r="J55" s="38">
        <v>104277</v>
      </c>
    </row>
    <row r="56" spans="1:10" s="4" customFormat="1">
      <c r="A56" s="63" t="s">
        <v>202</v>
      </c>
      <c r="B56" s="5">
        <v>6</v>
      </c>
      <c r="C56" s="5"/>
      <c r="D56" s="38">
        <v>0</v>
      </c>
      <c r="E56" s="8"/>
      <c r="F56" s="38">
        <v>0</v>
      </c>
      <c r="G56" s="38"/>
      <c r="H56" s="38">
        <v>-32789</v>
      </c>
      <c r="I56" s="38"/>
      <c r="J56" s="38">
        <v>299985</v>
      </c>
    </row>
    <row r="57" spans="1:10" s="4" customFormat="1">
      <c r="A57" s="16" t="s">
        <v>204</v>
      </c>
      <c r="B57" s="5"/>
      <c r="C57" s="5"/>
      <c r="D57" s="38">
        <v>342202</v>
      </c>
      <c r="E57" s="8"/>
      <c r="F57" s="38">
        <v>19740</v>
      </c>
      <c r="G57" s="38"/>
      <c r="H57" s="38">
        <v>241009</v>
      </c>
      <c r="I57" s="38"/>
      <c r="J57" s="38">
        <v>71051</v>
      </c>
    </row>
    <row r="58" spans="1:10" s="4" customFormat="1">
      <c r="A58" s="16" t="s">
        <v>188</v>
      </c>
      <c r="B58" s="5"/>
      <c r="C58" s="5"/>
      <c r="D58" s="38">
        <v>-26720</v>
      </c>
      <c r="E58" s="8"/>
      <c r="F58" s="38">
        <v>0</v>
      </c>
      <c r="G58" s="38"/>
      <c r="H58" s="38">
        <v>0</v>
      </c>
      <c r="I58" s="38"/>
      <c r="J58" s="38">
        <v>0</v>
      </c>
    </row>
    <row r="59" spans="1:10" s="4" customFormat="1">
      <c r="A59" s="4" t="s">
        <v>54</v>
      </c>
      <c r="B59" s="5"/>
      <c r="C59" s="5"/>
      <c r="D59" s="38">
        <v>-882134</v>
      </c>
      <c r="E59" s="8"/>
      <c r="F59" s="38">
        <v>-34280</v>
      </c>
      <c r="G59" s="38"/>
      <c r="H59" s="38">
        <v>-11267</v>
      </c>
      <c r="I59" s="38"/>
      <c r="J59" s="38">
        <v>-16044</v>
      </c>
    </row>
    <row r="60" spans="1:10" s="4" customFormat="1">
      <c r="A60" s="4" t="s">
        <v>170</v>
      </c>
      <c r="B60" s="5"/>
      <c r="C60" s="5"/>
      <c r="D60" s="38">
        <v>-22005</v>
      </c>
      <c r="E60" s="8"/>
      <c r="F60" s="38">
        <v>-341000</v>
      </c>
      <c r="G60" s="38"/>
      <c r="H60" s="38">
        <v>0</v>
      </c>
      <c r="I60" s="38"/>
      <c r="J60" s="38">
        <v>0</v>
      </c>
    </row>
    <row r="61" spans="1:10" s="4" customFormat="1">
      <c r="A61" s="4" t="s">
        <v>55</v>
      </c>
      <c r="B61" s="5"/>
      <c r="C61" s="5"/>
      <c r="D61" s="38">
        <v>3771</v>
      </c>
      <c r="E61" s="8"/>
      <c r="F61" s="38">
        <v>2360</v>
      </c>
      <c r="G61" s="38"/>
      <c r="H61" s="38">
        <v>13</v>
      </c>
      <c r="I61" s="38"/>
      <c r="J61" s="38">
        <v>2356</v>
      </c>
    </row>
    <row r="62" spans="1:10" s="4" customFormat="1">
      <c r="A62" s="16" t="s">
        <v>171</v>
      </c>
      <c r="B62" s="5"/>
      <c r="C62" s="5"/>
      <c r="D62" s="38">
        <v>-1217</v>
      </c>
      <c r="E62" s="8"/>
      <c r="F62" s="38">
        <v>-85324</v>
      </c>
      <c r="G62" s="38"/>
      <c r="H62" s="38">
        <v>-1074</v>
      </c>
      <c r="I62" s="38"/>
      <c r="J62" s="38">
        <v>0</v>
      </c>
    </row>
    <row r="63" spans="1:10" s="4" customFormat="1">
      <c r="A63" s="16" t="s">
        <v>172</v>
      </c>
      <c r="B63" s="5">
        <v>3</v>
      </c>
      <c r="C63" s="5"/>
      <c r="D63" s="38">
        <v>0</v>
      </c>
      <c r="E63" s="8"/>
      <c r="F63" s="38">
        <v>0</v>
      </c>
      <c r="G63" s="38"/>
      <c r="H63" s="38">
        <v>-874460</v>
      </c>
      <c r="I63" s="38"/>
      <c r="J63" s="38">
        <v>-341000</v>
      </c>
    </row>
    <row r="64" spans="1:10" s="4" customFormat="1">
      <c r="A64" s="16" t="s">
        <v>144</v>
      </c>
      <c r="B64" s="5">
        <v>3</v>
      </c>
      <c r="C64" s="5"/>
      <c r="D64" s="38">
        <v>0</v>
      </c>
      <c r="E64" s="8"/>
      <c r="F64" s="38">
        <v>42755</v>
      </c>
      <c r="G64" s="38"/>
      <c r="H64" s="38">
        <v>0</v>
      </c>
      <c r="I64" s="38"/>
      <c r="J64" s="38">
        <v>42755</v>
      </c>
    </row>
    <row r="65" spans="1:10" s="4" customFormat="1">
      <c r="A65" s="16" t="s">
        <v>173</v>
      </c>
      <c r="B65" s="5">
        <v>6</v>
      </c>
      <c r="C65" s="5"/>
      <c r="D65" s="38">
        <v>0</v>
      </c>
      <c r="E65" s="8"/>
      <c r="F65" s="38">
        <v>0</v>
      </c>
      <c r="G65" s="38"/>
      <c r="H65" s="38">
        <v>-59750</v>
      </c>
      <c r="I65" s="38"/>
      <c r="J65" s="38">
        <v>-75000</v>
      </c>
    </row>
    <row r="66" spans="1:10" s="4" customFormat="1" ht="22">
      <c r="A66" s="2" t="s">
        <v>158</v>
      </c>
      <c r="B66" s="5"/>
      <c r="C66" s="5"/>
      <c r="D66" s="17">
        <v>-503145</v>
      </c>
      <c r="E66" s="9"/>
      <c r="F66" s="17">
        <v>-261356</v>
      </c>
      <c r="G66" s="9"/>
      <c r="H66" s="17">
        <v>-699057</v>
      </c>
      <c r="I66" s="9"/>
      <c r="J66" s="17">
        <v>88380</v>
      </c>
    </row>
    <row r="67" spans="1:10" s="4" customFormat="1" ht="22">
      <c r="A67" s="2"/>
      <c r="B67" s="5"/>
      <c r="C67" s="5"/>
      <c r="D67" s="19"/>
      <c r="E67" s="9"/>
      <c r="F67" s="19"/>
      <c r="G67" s="9"/>
      <c r="H67" s="19"/>
      <c r="I67" s="9"/>
      <c r="J67" s="19"/>
    </row>
    <row r="68" spans="1:10" s="4" customFormat="1" ht="22">
      <c r="A68" s="2"/>
      <c r="B68" s="5"/>
      <c r="C68" s="5"/>
      <c r="D68" s="19"/>
      <c r="E68" s="9"/>
      <c r="F68" s="19"/>
      <c r="G68" s="9"/>
      <c r="H68" s="19"/>
      <c r="I68" s="9"/>
      <c r="J68" s="19"/>
    </row>
    <row r="69" spans="1:10" s="4" customFormat="1" ht="22">
      <c r="A69" s="2"/>
      <c r="B69" s="5"/>
      <c r="C69" s="5"/>
      <c r="D69" s="19"/>
      <c r="E69" s="9"/>
      <c r="F69" s="19"/>
      <c r="G69" s="9"/>
      <c r="H69" s="19"/>
      <c r="I69" s="9"/>
      <c r="J69" s="19"/>
    </row>
    <row r="70" spans="1:10" s="4" customFormat="1" ht="23">
      <c r="A70" s="237" t="s">
        <v>30</v>
      </c>
      <c r="B70" s="237"/>
      <c r="C70" s="237"/>
      <c r="D70" s="237"/>
      <c r="E70" s="237"/>
      <c r="F70" s="237"/>
      <c r="G70" s="237"/>
      <c r="H70" s="237"/>
      <c r="I70" s="237"/>
      <c r="J70" s="237"/>
    </row>
    <row r="71" spans="1:10" s="4" customFormat="1" ht="23">
      <c r="A71" s="247" t="s">
        <v>110</v>
      </c>
      <c r="B71" s="247"/>
      <c r="C71" s="247"/>
      <c r="D71" s="247"/>
      <c r="E71" s="247"/>
      <c r="F71" s="247"/>
      <c r="G71" s="247"/>
      <c r="H71" s="247"/>
      <c r="I71" s="247"/>
      <c r="J71" s="247"/>
    </row>
    <row r="72" spans="1:10" s="4" customFormat="1" ht="23">
      <c r="A72" s="238" t="s">
        <v>192</v>
      </c>
      <c r="B72" s="238"/>
      <c r="C72" s="238"/>
      <c r="D72" s="238"/>
      <c r="E72" s="238"/>
      <c r="F72" s="238"/>
      <c r="G72" s="238"/>
      <c r="H72" s="238"/>
      <c r="I72" s="238"/>
      <c r="J72" s="238"/>
    </row>
    <row r="73" spans="1:10" s="4" customFormat="1" ht="23">
      <c r="A73" s="66"/>
      <c r="B73" s="5"/>
      <c r="C73" s="5"/>
      <c r="D73" s="15"/>
      <c r="E73" s="15"/>
      <c r="F73" s="15"/>
      <c r="G73" s="15"/>
      <c r="H73" s="15"/>
      <c r="I73" s="15"/>
      <c r="J73" s="15"/>
    </row>
    <row r="74" spans="1:10" s="4" customFormat="1" ht="22">
      <c r="A74" s="2"/>
      <c r="B74" s="43"/>
      <c r="C74" s="99"/>
      <c r="D74" s="248" t="s">
        <v>1</v>
      </c>
      <c r="E74" s="248"/>
      <c r="F74" s="248"/>
      <c r="G74" s="100"/>
      <c r="H74" s="248" t="s">
        <v>29</v>
      </c>
      <c r="I74" s="248"/>
      <c r="J74" s="248"/>
    </row>
    <row r="75" spans="1:10" s="4" customFormat="1" ht="22">
      <c r="A75" s="2"/>
      <c r="B75" s="43"/>
      <c r="C75" s="99"/>
      <c r="D75" s="101" t="s">
        <v>189</v>
      </c>
      <c r="E75" s="146"/>
      <c r="F75" s="101" t="s">
        <v>189</v>
      </c>
      <c r="G75" s="44"/>
      <c r="H75" s="101" t="s">
        <v>189</v>
      </c>
      <c r="I75" s="146"/>
      <c r="J75" s="101" t="s">
        <v>189</v>
      </c>
    </row>
    <row r="76" spans="1:10" s="4" customFormat="1" ht="22">
      <c r="A76" s="2"/>
      <c r="C76" s="99"/>
      <c r="D76" s="46">
        <v>2567</v>
      </c>
      <c r="E76" s="47"/>
      <c r="F76" s="46">
        <v>2566</v>
      </c>
      <c r="G76" s="47"/>
      <c r="H76" s="46">
        <v>2567</v>
      </c>
      <c r="I76" s="47"/>
      <c r="J76" s="46">
        <v>2566</v>
      </c>
    </row>
    <row r="77" spans="1:10" s="4" customFormat="1" ht="22">
      <c r="A77" s="2"/>
      <c r="B77" s="43" t="s">
        <v>0</v>
      </c>
      <c r="C77" s="99"/>
      <c r="D77" s="48" t="s">
        <v>101</v>
      </c>
      <c r="E77" s="47"/>
      <c r="F77" s="48" t="s">
        <v>101</v>
      </c>
      <c r="G77" s="47"/>
      <c r="H77" s="48" t="s">
        <v>101</v>
      </c>
      <c r="I77" s="47"/>
      <c r="J77" s="48" t="s">
        <v>101</v>
      </c>
    </row>
    <row r="78" spans="1:10" s="4" customFormat="1" ht="22">
      <c r="A78" s="3" t="s">
        <v>26</v>
      </c>
      <c r="B78" s="5"/>
      <c r="C78" s="5"/>
      <c r="D78" s="8"/>
      <c r="E78" s="8"/>
      <c r="F78" s="8"/>
      <c r="G78" s="8"/>
      <c r="H78" s="8"/>
      <c r="I78" s="8"/>
      <c r="J78" s="8"/>
    </row>
    <row r="79" spans="1:10" s="4" customFormat="1">
      <c r="A79" s="16" t="s">
        <v>159</v>
      </c>
      <c r="B79" s="5">
        <v>10</v>
      </c>
      <c r="C79" s="5"/>
      <c r="D79" s="8">
        <v>-142490</v>
      </c>
      <c r="E79" s="8"/>
      <c r="F79" s="8">
        <v>-548036</v>
      </c>
      <c r="G79" s="38"/>
      <c r="H79" s="38">
        <v>-142490</v>
      </c>
      <c r="I79" s="38"/>
      <c r="J79" s="8">
        <v>-548036</v>
      </c>
    </row>
    <row r="80" spans="1:10" s="4" customFormat="1">
      <c r="A80" s="4" t="s">
        <v>111</v>
      </c>
      <c r="B80" s="5">
        <v>8</v>
      </c>
      <c r="C80" s="5"/>
      <c r="D80" s="38">
        <v>-307508</v>
      </c>
      <c r="E80" s="38"/>
      <c r="F80" s="38">
        <v>-338507</v>
      </c>
      <c r="G80" s="38"/>
      <c r="H80" s="38">
        <v>-250757</v>
      </c>
      <c r="I80" s="38"/>
      <c r="J80" s="38">
        <v>-238293</v>
      </c>
    </row>
    <row r="81" spans="1:10" s="4" customFormat="1">
      <c r="A81" s="63" t="s">
        <v>138</v>
      </c>
      <c r="B81" s="5"/>
      <c r="C81" s="110"/>
      <c r="D81" s="38">
        <v>-51772</v>
      </c>
      <c r="E81" s="38"/>
      <c r="F81" s="38">
        <v>-62580</v>
      </c>
      <c r="G81" s="38"/>
      <c r="H81" s="38">
        <v>-21630</v>
      </c>
      <c r="I81" s="38"/>
      <c r="J81" s="38">
        <v>-31190</v>
      </c>
    </row>
    <row r="82" spans="1:10" s="4" customFormat="1" ht="22">
      <c r="A82" s="2" t="s">
        <v>112</v>
      </c>
      <c r="B82" s="5"/>
      <c r="C82" s="5"/>
      <c r="D82" s="50">
        <v>-501770</v>
      </c>
      <c r="E82" s="108"/>
      <c r="F82" s="50">
        <v>-949123</v>
      </c>
      <c r="G82" s="109"/>
      <c r="H82" s="50">
        <v>-414877</v>
      </c>
      <c r="I82" s="108"/>
      <c r="J82" s="50">
        <v>-817519</v>
      </c>
    </row>
    <row r="83" spans="1:10" s="4" customFormat="1" ht="22">
      <c r="A83" s="2"/>
      <c r="B83" s="5"/>
      <c r="C83" s="5"/>
      <c r="D83" s="38"/>
      <c r="E83" s="38"/>
      <c r="F83" s="38"/>
      <c r="G83" s="38"/>
      <c r="H83" s="38"/>
      <c r="I83" s="38"/>
      <c r="J83" s="38"/>
    </row>
    <row r="84" spans="1:10" s="4" customFormat="1" ht="22">
      <c r="A84" s="2" t="s">
        <v>207</v>
      </c>
      <c r="B84" s="5"/>
      <c r="C84" s="5"/>
      <c r="D84" s="61">
        <v>-674471</v>
      </c>
      <c r="E84" s="61"/>
      <c r="F84" s="61">
        <v>-371507</v>
      </c>
      <c r="G84" s="61"/>
      <c r="H84" s="61">
        <v>-799264</v>
      </c>
      <c r="I84" s="61"/>
      <c r="J84" s="61">
        <v>-123338</v>
      </c>
    </row>
    <row r="85" spans="1:10" s="4" customFormat="1">
      <c r="A85" s="89" t="s">
        <v>83</v>
      </c>
      <c r="B85" s="5"/>
      <c r="C85" s="5"/>
      <c r="D85" s="38">
        <v>3027775</v>
      </c>
      <c r="E85" s="38"/>
      <c r="F85" s="38">
        <v>3750360</v>
      </c>
      <c r="G85" s="38"/>
      <c r="H85" s="38">
        <v>2098595</v>
      </c>
      <c r="I85" s="38"/>
      <c r="J85" s="38">
        <v>2445474</v>
      </c>
    </row>
    <row r="86" spans="1:10" s="4" customFormat="1">
      <c r="A86" s="4" t="s">
        <v>38</v>
      </c>
      <c r="B86" s="5"/>
      <c r="C86" s="5"/>
      <c r="D86" s="38"/>
      <c r="E86" s="38"/>
      <c r="F86" s="38"/>
      <c r="G86" s="38"/>
      <c r="H86" s="38"/>
      <c r="I86" s="38"/>
      <c r="J86" s="38"/>
    </row>
    <row r="87" spans="1:10" s="4" customFormat="1">
      <c r="A87" s="16" t="s">
        <v>84</v>
      </c>
      <c r="B87" s="5"/>
      <c r="C87" s="5"/>
      <c r="D87" s="38">
        <v>87866</v>
      </c>
      <c r="E87" s="38"/>
      <c r="F87" s="38">
        <v>47040</v>
      </c>
      <c r="G87" s="38"/>
      <c r="H87" s="38">
        <v>66860</v>
      </c>
      <c r="I87" s="38"/>
      <c r="J87" s="38">
        <v>45950</v>
      </c>
    </row>
    <row r="88" spans="1:10" s="4" customFormat="1" ht="22.5" thickBot="1">
      <c r="A88" s="59" t="s">
        <v>199</v>
      </c>
      <c r="B88" s="5"/>
      <c r="C88" s="5"/>
      <c r="D88" s="92">
        <v>2441170</v>
      </c>
      <c r="E88" s="38"/>
      <c r="F88" s="92">
        <v>3425893</v>
      </c>
      <c r="G88" s="38"/>
      <c r="H88" s="92">
        <v>1366191</v>
      </c>
      <c r="I88" s="38"/>
      <c r="J88" s="92">
        <v>2368086</v>
      </c>
    </row>
    <row r="89" spans="1:10" s="14" customFormat="1" ht="22" thickTop="1">
      <c r="D89" s="38"/>
      <c r="E89" s="38"/>
      <c r="F89" s="38"/>
      <c r="G89" s="38"/>
      <c r="H89" s="38"/>
      <c r="I89" s="38"/>
      <c r="J89" s="38"/>
    </row>
    <row r="90" spans="1:10" ht="22">
      <c r="A90" s="18"/>
      <c r="D90" s="38"/>
      <c r="E90" s="38"/>
      <c r="F90" s="38"/>
      <c r="G90" s="38"/>
      <c r="H90" s="38"/>
      <c r="I90" s="38"/>
      <c r="J90" s="38"/>
    </row>
    <row r="91" spans="1:10">
      <c r="A91" s="13"/>
      <c r="D91" s="38"/>
      <c r="E91" s="38"/>
      <c r="F91" s="38"/>
      <c r="G91" s="38"/>
      <c r="H91" s="38"/>
      <c r="I91" s="38"/>
      <c r="J91" s="38"/>
    </row>
    <row r="92" spans="1:10">
      <c r="B92" s="223"/>
      <c r="C92" s="223"/>
      <c r="D92" s="229"/>
      <c r="E92" s="223"/>
      <c r="F92" s="229"/>
      <c r="G92" s="223"/>
      <c r="H92" s="229"/>
      <c r="I92" s="223"/>
      <c r="J92" s="229"/>
    </row>
    <row r="93" spans="1:10">
      <c r="B93" s="223"/>
      <c r="C93" s="223"/>
      <c r="D93" s="223"/>
      <c r="E93" s="223"/>
      <c r="F93" s="223"/>
      <c r="G93" s="223"/>
      <c r="H93" s="223"/>
      <c r="I93" s="223"/>
      <c r="J93" s="223"/>
    </row>
  </sheetData>
  <mergeCells count="15">
    <mergeCell ref="A72:J72"/>
    <mergeCell ref="D74:F74"/>
    <mergeCell ref="H74:J74"/>
    <mergeCell ref="A32:J32"/>
    <mergeCell ref="A33:J33"/>
    <mergeCell ref="D35:F35"/>
    <mergeCell ref="H35:J35"/>
    <mergeCell ref="A70:J70"/>
    <mergeCell ref="A71:J71"/>
    <mergeCell ref="A31:J31"/>
    <mergeCell ref="A1:J1"/>
    <mergeCell ref="A2:J2"/>
    <mergeCell ref="A3:J3"/>
    <mergeCell ref="D5:F5"/>
    <mergeCell ref="H5:J5"/>
  </mergeCells>
  <pageMargins left="0.7" right="0.7" top="0.48" bottom="0.5" header="0.5" footer="0.5"/>
  <pageSetup paperSize="9" scale="40" firstPageNumber="14" fitToHeight="2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6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D45945-9B35-475A-A33D-8AD468328D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0C397A-6C25-4971-AC21-7ECF141B729D}">
  <ds:schemaRefs>
    <ds:schemaRef ds:uri="http://www.w3.org/XML/1998/namespace"/>
    <ds:schemaRef ds:uri="http://schemas.microsoft.com/office/2006/documentManagement/types"/>
    <ds:schemaRef ds:uri="f6ba49b0-bcda-4796-8236-5b5cc1493ace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</ds:schemaRefs>
</ds:datastoreItem>
</file>

<file path=customXml/itemProps3.xml><?xml version="1.0" encoding="utf-8"?>
<ds:datastoreItem xmlns:ds="http://schemas.openxmlformats.org/officeDocument/2006/customXml" ds:itemID="{538AE7DF-DAE1-4B6B-B706-9658D921AB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งบฐานะการเงิน 3-5</vt:lpstr>
      <vt:lpstr>งบกำไรขาดทุน 3M 6-7</vt:lpstr>
      <vt:lpstr>งบกำไรขาดทุน 9M</vt:lpstr>
      <vt:lpstr>งบกำไรขาดทุน 6M 8-9</vt:lpstr>
      <vt:lpstr>ผู้ถือหุ้น-รวม 10-11</vt:lpstr>
      <vt:lpstr>ผู้ถือหุ้น-เฉพาะกิจการ 12-13</vt:lpstr>
      <vt:lpstr>งบกระแสเงินสด 14-16</vt:lpstr>
      <vt:lpstr>'งบกระแสเงินสด 14-16'!Print_Area</vt:lpstr>
      <vt:lpstr>'งบกำไรขาดทุน 3M 6-7'!Print_Area</vt:lpstr>
      <vt:lpstr>'งบกำไรขาดทุน 6M 8-9'!Print_Area</vt:lpstr>
      <vt:lpstr>'งบกำไรขาดทุน 9M'!Print_Area</vt:lpstr>
      <vt:lpstr>'งบฐานะการเงิน 3-5'!Print_Area</vt:lpstr>
      <vt:lpstr>'ผู้ถือหุ้น-เฉพาะกิจการ 12-13'!Print_Area</vt:lpstr>
      <vt:lpstr>'ผู้ถือหุ้น-รวม 10-11'!Print_Area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Asama, Thitithawin</cp:lastModifiedBy>
  <cp:lastPrinted>2024-07-23T09:20:52Z</cp:lastPrinted>
  <dcterms:created xsi:type="dcterms:W3CDTF">2001-07-23T03:17:52Z</dcterms:created>
  <dcterms:modified xsi:type="dcterms:W3CDTF">2024-08-07T09:22:31Z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