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Qtr2'2024\Convert\"/>
    </mc:Choice>
  </mc:AlternateContent>
  <xr:revisionPtr revIDLastSave="0" documentId="13_ncr:1_{CB054AD8-C4F5-438E-9C14-5F531A418BE8}" xr6:coauthVersionLast="47" xr6:coauthVersionMax="47" xr10:uidLastSave="{00000000-0000-0000-0000-000000000000}"/>
  <bookViews>
    <workbookView xWindow="-120" yWindow="-120" windowWidth="24240" windowHeight="13140" tabRatio="558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  <externalReference r:id="rId8"/>
    <externalReference r:id="rId9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BS!$A$1:$J$97</definedName>
    <definedName name="_xlnm.Print_Area" localSheetId="4">cashflow!$A$1:$I$88</definedName>
    <definedName name="_xlnm.Print_Area" localSheetId="3">company!$A$1:$M$23</definedName>
    <definedName name="_xlnm.Print_Area" localSheetId="2">conso!$A$1:$S$28</definedName>
    <definedName name="_xlnm.Print_Area" localSheetId="1">PL!$A$1:$J$110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4" l="1"/>
  <c r="M20" i="4" l="1"/>
  <c r="D78" i="11" l="1"/>
  <c r="H86" i="11"/>
  <c r="H102" i="14"/>
  <c r="H97" i="14"/>
  <c r="H47" i="14"/>
  <c r="H42" i="14"/>
  <c r="M12" i="4" l="1"/>
  <c r="C13" i="4"/>
  <c r="I64" i="16" l="1"/>
  <c r="E64" i="16"/>
  <c r="I71" i="16"/>
  <c r="E71" i="16"/>
  <c r="S16" i="3"/>
  <c r="O16" i="3"/>
  <c r="J84" i="14" l="1"/>
  <c r="H84" i="14"/>
  <c r="F84" i="14"/>
  <c r="D84" i="14"/>
  <c r="J76" i="14"/>
  <c r="F76" i="14"/>
  <c r="J69" i="14"/>
  <c r="J77" i="14" s="1"/>
  <c r="J79" i="14" s="1"/>
  <c r="F69" i="14"/>
  <c r="F77" i="14" s="1"/>
  <c r="F79" i="14" s="1"/>
  <c r="F81" i="14" l="1"/>
  <c r="F85" i="14" s="1"/>
  <c r="F96" i="14" s="1"/>
  <c r="K15" i="3" s="1"/>
  <c r="O15" i="3" s="1"/>
  <c r="S15" i="3" s="1"/>
  <c r="E9" i="16"/>
  <c r="J81" i="14"/>
  <c r="J85" i="14" s="1"/>
  <c r="J96" i="14" s="1"/>
  <c r="I9" i="16"/>
  <c r="F98" i="14" l="1"/>
  <c r="F101" i="14"/>
  <c r="F103" i="14" s="1"/>
  <c r="F108" i="14"/>
  <c r="K11" i="4"/>
  <c r="M11" i="4" s="1"/>
  <c r="J101" i="14"/>
  <c r="J103" i="14" s="1"/>
  <c r="J98" i="14"/>
  <c r="J46" i="14" l="1"/>
  <c r="J43" i="14"/>
  <c r="O21" i="3"/>
  <c r="S21" i="3" s="1"/>
  <c r="F52" i="11"/>
  <c r="J59" i="11"/>
  <c r="M16" i="4"/>
  <c r="J51" i="11"/>
  <c r="J17" i="11"/>
  <c r="J28" i="11"/>
  <c r="J48" i="14" l="1"/>
  <c r="J87" i="11"/>
  <c r="J89" i="11" s="1"/>
  <c r="J52" i="11"/>
  <c r="J29" i="11"/>
  <c r="J30" i="11" s="1"/>
  <c r="J18" i="11"/>
  <c r="F87" i="11"/>
  <c r="F89" i="11" s="1"/>
  <c r="E25" i="16" l="1"/>
  <c r="E42" i="16" s="1"/>
  <c r="E46" i="16" s="1"/>
  <c r="E72" i="16" s="1"/>
  <c r="E74" i="16" s="1"/>
  <c r="I25" i="16"/>
  <c r="I42" i="16" s="1"/>
  <c r="I46" i="16" s="1"/>
  <c r="I72" i="16" s="1"/>
  <c r="I74" i="16" s="1"/>
  <c r="G20" i="4"/>
  <c r="E20" i="4"/>
  <c r="I19" i="4"/>
  <c r="I20" i="4" s="1"/>
  <c r="G19" i="4"/>
  <c r="E19" i="4"/>
  <c r="C19" i="4"/>
  <c r="C20" i="4" s="1"/>
  <c r="M18" i="4"/>
  <c r="E14" i="4" l="1"/>
  <c r="C14" i="4"/>
  <c r="K13" i="4"/>
  <c r="I13" i="4"/>
  <c r="I14" i="4" s="1"/>
  <c r="G13" i="4"/>
  <c r="G14" i="4" s="1"/>
  <c r="E13" i="4"/>
  <c r="J63" i="11"/>
  <c r="J64" i="11" s="1"/>
  <c r="J90" i="11" s="1"/>
  <c r="F63" i="11"/>
  <c r="F64" i="11" s="1"/>
  <c r="F90" i="11" s="1"/>
  <c r="F29" i="11"/>
  <c r="F18" i="11"/>
  <c r="K14" i="4" l="1"/>
  <c r="M13" i="4"/>
  <c r="M14" i="4"/>
  <c r="F30" i="11"/>
  <c r="F91" i="11"/>
  <c r="J91" i="11"/>
  <c r="I18" i="3" l="1"/>
  <c r="E18" i="3"/>
  <c r="G18" i="3"/>
  <c r="C18" i="3"/>
  <c r="J29" i="14"/>
  <c r="F29" i="14"/>
  <c r="J14" i="14" l="1"/>
  <c r="F21" i="14"/>
  <c r="F14" i="14"/>
  <c r="M17" i="3"/>
  <c r="M18" i="3" s="1"/>
  <c r="J21" i="14"/>
  <c r="J22" i="14" l="1"/>
  <c r="J24" i="14" s="1"/>
  <c r="F22" i="14"/>
  <c r="F24" i="14" s="1"/>
  <c r="F26" i="14" l="1"/>
  <c r="F30" i="14" s="1"/>
  <c r="F41" i="14" s="1"/>
  <c r="J26" i="14"/>
  <c r="J30" i="14" s="1"/>
  <c r="O23" i="3"/>
  <c r="S23" i="3" s="1"/>
  <c r="C24" i="3"/>
  <c r="C25" i="3" s="1"/>
  <c r="E24" i="3"/>
  <c r="E25" i="3" s="1"/>
  <c r="G24" i="3"/>
  <c r="G25" i="3" s="1"/>
  <c r="I24" i="3"/>
  <c r="I25" i="3" s="1"/>
  <c r="M24" i="3"/>
  <c r="M25" i="3" s="1"/>
  <c r="Q17" i="3"/>
  <c r="Q18" i="3" s="1"/>
  <c r="F53" i="14" l="1"/>
  <c r="F46" i="14"/>
  <c r="F48" i="14" s="1"/>
  <c r="D29" i="14" l="1"/>
  <c r="H29" i="14"/>
  <c r="N27" i="3" l="1"/>
  <c r="L27" i="3"/>
  <c r="S17" i="3" l="1"/>
  <c r="S18" i="3" s="1"/>
  <c r="F43" i="14"/>
  <c r="K17" i="3"/>
  <c r="K18" i="3" s="1"/>
  <c r="O17" i="3" l="1"/>
  <c r="O18" i="3" s="1"/>
  <c r="D80" i="11" l="1"/>
  <c r="C27" i="3" l="1"/>
  <c r="D86" i="11"/>
  <c r="M27" i="3" l="1"/>
  <c r="D42" i="14" l="1"/>
  <c r="D97" i="14"/>
  <c r="Q22" i="3" s="1"/>
  <c r="Q24" i="3" l="1"/>
  <c r="Q25" i="3" s="1"/>
  <c r="Q27" i="3" s="1"/>
  <c r="D47" i="14"/>
  <c r="D102" i="14"/>
  <c r="H78" i="11" l="1"/>
  <c r="H21" i="11" l="1"/>
  <c r="H11" i="14" l="1"/>
  <c r="H60" i="11"/>
  <c r="H82" i="11"/>
  <c r="H80" i="11"/>
  <c r="H12" i="14"/>
  <c r="H81" i="11"/>
  <c r="H84" i="11"/>
  <c r="H16" i="11"/>
  <c r="G22" i="4" l="1"/>
  <c r="C22" i="4"/>
  <c r="E22" i="4"/>
  <c r="I22" i="4"/>
  <c r="H19" i="14"/>
  <c r="H15" i="11"/>
  <c r="H14" i="11"/>
  <c r="H62" i="11"/>
  <c r="H66" i="14"/>
  <c r="H27" i="11"/>
  <c r="H58" i="11"/>
  <c r="H57" i="11"/>
  <c r="H48" i="11" l="1"/>
  <c r="D15" i="11"/>
  <c r="D16" i="11"/>
  <c r="D12" i="14"/>
  <c r="D67" i="14"/>
  <c r="D11" i="14"/>
  <c r="D66" i="14"/>
  <c r="D23" i="14"/>
  <c r="D78" i="14"/>
  <c r="H67" i="14"/>
  <c r="H10" i="14"/>
  <c r="H13" i="14"/>
  <c r="H16" i="14"/>
  <c r="H23" i="14"/>
  <c r="H24" i="11"/>
  <c r="H61" i="11"/>
  <c r="H25" i="11"/>
  <c r="H71" i="14"/>
  <c r="H12" i="11"/>
  <c r="H59" i="11"/>
  <c r="H74" i="14"/>
  <c r="H49" i="11"/>
  <c r="H43" i="11"/>
  <c r="H17" i="11"/>
  <c r="H44" i="11"/>
  <c r="H11" i="11"/>
  <c r="D57" i="11" l="1"/>
  <c r="D27" i="11"/>
  <c r="D14" i="11"/>
  <c r="D48" i="11"/>
  <c r="D61" i="11"/>
  <c r="D84" i="11"/>
  <c r="D82" i="11"/>
  <c r="D18" i="14"/>
  <c r="D73" i="14"/>
  <c r="D19" i="14"/>
  <c r="D74" i="14"/>
  <c r="H14" i="14"/>
  <c r="H63" i="11"/>
  <c r="H22" i="11"/>
  <c r="H18" i="14"/>
  <c r="H21" i="14" s="1"/>
  <c r="H65" i="14"/>
  <c r="H51" i="11"/>
  <c r="H68" i="14"/>
  <c r="H20" i="11"/>
  <c r="H78" i="14"/>
  <c r="H23" i="11"/>
  <c r="H50" i="11"/>
  <c r="D12" i="11" l="1"/>
  <c r="D17" i="11"/>
  <c r="D49" i="11"/>
  <c r="D25" i="11"/>
  <c r="D24" i="11"/>
  <c r="D62" i="11"/>
  <c r="D59" i="11"/>
  <c r="D60" i="11"/>
  <c r="I27" i="3"/>
  <c r="D81" i="11"/>
  <c r="G27" i="3"/>
  <c r="H22" i="14"/>
  <c r="H24" i="14" s="1"/>
  <c r="H26" i="14" s="1"/>
  <c r="H30" i="14" s="1"/>
  <c r="H41" i="14" s="1"/>
  <c r="H46" i="14" s="1"/>
  <c r="H48" i="14" s="1"/>
  <c r="H29" i="11"/>
  <c r="H69" i="14"/>
  <c r="H52" i="11"/>
  <c r="G71" i="16"/>
  <c r="H73" i="14"/>
  <c r="D22" i="11" l="1"/>
  <c r="D58" i="11"/>
  <c r="D63" i="11" s="1"/>
  <c r="D51" i="11"/>
  <c r="D23" i="11"/>
  <c r="E27" i="3"/>
  <c r="D43" i="11"/>
  <c r="D13" i="14"/>
  <c r="D68" i="14"/>
  <c r="H64" i="11"/>
  <c r="H43" i="14"/>
  <c r="H76" i="14"/>
  <c r="H77" i="14" s="1"/>
  <c r="H79" i="14" s="1"/>
  <c r="D50" i="11" l="1"/>
  <c r="G64" i="16"/>
  <c r="H81" i="14"/>
  <c r="H85" i="14" s="1"/>
  <c r="H96" i="14" s="1"/>
  <c r="H108" i="14" s="1"/>
  <c r="G9" i="16"/>
  <c r="G25" i="16" s="1"/>
  <c r="H13" i="11"/>
  <c r="K17" i="4" l="1"/>
  <c r="H98" i="14"/>
  <c r="H101" i="14"/>
  <c r="H18" i="11"/>
  <c r="D20" i="11" l="1"/>
  <c r="C64" i="16"/>
  <c r="H30" i="11"/>
  <c r="H103" i="14"/>
  <c r="K19" i="4"/>
  <c r="M17" i="4"/>
  <c r="D29" i="11" l="1"/>
  <c r="D11" i="11"/>
  <c r="K20" i="4"/>
  <c r="M19" i="4"/>
  <c r="G42" i="16"/>
  <c r="G46" i="16" s="1"/>
  <c r="G72" i="16" s="1"/>
  <c r="G74" i="16" s="1"/>
  <c r="G75" i="16" s="1"/>
  <c r="D10" i="14" l="1"/>
  <c r="D14" i="14" s="1"/>
  <c r="D16" i="14"/>
  <c r="D21" i="14" s="1"/>
  <c r="C71" i="16"/>
  <c r="D71" i="14"/>
  <c r="D44" i="11"/>
  <c r="D65" i="14"/>
  <c r="D52" i="11" l="1"/>
  <c r="D69" i="14"/>
  <c r="D76" i="14"/>
  <c r="D22" i="14"/>
  <c r="D24" i="14" s="1"/>
  <c r="D26" i="14" s="1"/>
  <c r="D30" i="14" s="1"/>
  <c r="H87" i="11"/>
  <c r="K22" i="4"/>
  <c r="D64" i="11" l="1"/>
  <c r="D53" i="14"/>
  <c r="D43" i="14"/>
  <c r="D46" i="14"/>
  <c r="D48" i="14" s="1"/>
  <c r="D13" i="11"/>
  <c r="D77" i="14"/>
  <c r="D79" i="14" s="1"/>
  <c r="H89" i="11"/>
  <c r="D81" i="14" l="1"/>
  <c r="D85" i="14" s="1"/>
  <c r="D96" i="14" s="1"/>
  <c r="C9" i="16"/>
  <c r="C25" i="16" s="1"/>
  <c r="D18" i="11"/>
  <c r="M22" i="4"/>
  <c r="H90" i="11"/>
  <c r="D30" i="11" l="1"/>
  <c r="D87" i="11"/>
  <c r="D89" i="11" s="1"/>
  <c r="D98" i="14"/>
  <c r="D101" i="14"/>
  <c r="D108" i="14"/>
  <c r="H91" i="11"/>
  <c r="D103" i="14" l="1"/>
  <c r="K22" i="3"/>
  <c r="C42" i="16"/>
  <c r="C46" i="16" s="1"/>
  <c r="C72" i="16" s="1"/>
  <c r="C74" i="16" s="1"/>
  <c r="C75" i="16" s="1"/>
  <c r="D90" i="11" l="1"/>
  <c r="O22" i="3"/>
  <c r="S22" i="3" s="1"/>
  <c r="S24" i="3" s="1"/>
  <c r="S25" i="3" s="1"/>
  <c r="S27" i="3" s="1"/>
  <c r="K24" i="3"/>
  <c r="O24" i="3" l="1"/>
  <c r="O25" i="3" s="1"/>
  <c r="O27" i="3" s="1"/>
  <c r="K25" i="3"/>
  <c r="K27" i="3" s="1"/>
  <c r="D91" i="11"/>
</calcChain>
</file>

<file path=xl/sharedStrings.xml><?xml version="1.0" encoding="utf-8"?>
<sst xmlns="http://schemas.openxmlformats.org/spreadsheetml/2006/main" count="375" uniqueCount="220">
  <si>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</si>
  <si>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</si>
  <si>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</si>
  <si>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</si>
  <si>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</si>
  <si>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</si>
  <si>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</si>
  <si>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</si>
  <si>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</si>
  <si>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</si>
  <si>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</si>
  <si>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</si>
  <si>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</si>
  <si>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</si>
  <si>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</si>
  <si>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</si>
  <si>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</si>
  <si>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</si>
  <si>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</si>
  <si>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</si>
  <si>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</si>
  <si>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</si>
  <si>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</si>
  <si>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</si>
  <si>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</si>
  <si>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</si>
  <si>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</si>
  <si>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</si>
  <si>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</si>
  <si>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</si>
  <si>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</si>
  <si>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</si>
  <si>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</si>
  <si>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</si>
  <si>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</si>
  <si>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</si>
  <si>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</si>
  <si>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</si>
  <si>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</si>
  <si>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</si>
  <si>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</si>
  <si>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</si>
  <si>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</si>
  <si>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</si>
  <si>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</si>
  <si>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</si>
  <si>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</si>
  <si>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</si>
  <si>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</si>
  <si>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</si>
  <si>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</si>
  <si>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</si>
  <si>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</si>
  <si>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</si>
  <si>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</si>
  <si>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</si>
  <si>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</si>
  <si>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</si>
  <si>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</si>
  <si>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</si>
  <si>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</si>
  <si>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</si>
  <si>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</si>
  <si>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</si>
  <si>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</si>
  <si>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</si>
  <si>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</si>
  <si>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</si>
  <si>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</si>
  <si>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</si>
  <si>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</si>
  <si>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</si>
  <si>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</si>
  <si>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</si>
  <si>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</si>
  <si>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</si>
  <si>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</si>
  <si>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</si>
  <si>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</si>
  <si>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</si>
  <si>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</si>
  <si>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</si>
  <si>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</si>
  <si>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</si>
  <si>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</si>
  <si>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</si>
  <si>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</si>
  <si>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</si>
  <si>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</si>
  <si>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</si>
  <si>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</si>
  <si>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</si>
  <si>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</si>
  <si>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</si>
  <si>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</si>
  <si>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</si>
  <si>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</si>
  <si>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</si>
  <si>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</si>
  <si>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</si>
  <si>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</si>
  <si>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</si>
  <si>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</si>
  <si>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</si>
  <si>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</si>
  <si>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</si>
  <si>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</si>
  <si>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</si>
  <si>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</si>
  <si>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</si>
  <si>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</si>
  <si>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</si>
  <si>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</si>
  <si>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</si>
  <si>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</si>
  <si>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</si>
  <si>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</si>
  <si>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</si>
  <si>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</si>
  <si>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</si>
  <si>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</si>
  <si>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</si>
  <si>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</si>
  <si>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</si>
  <si>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</si>
  <si>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</si>
  <si>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</si>
  <si>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</si>
  <si>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</si>
  <si>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</si>
  <si>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</si>
  <si>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</si>
  <si>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</si>
  <si>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</si>
  <si>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</si>
  <si>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</si>
  <si>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</si>
  <si>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</si>
  <si>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</si>
  <si>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</si>
  <si>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</si>
  <si>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</si>
  <si>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</si>
  <si>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</si>
  <si>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</si>
  <si>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</si>
  <si>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</si>
  <si>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</si>
  <si>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</si>
  <si>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</si>
  <si>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</si>
  <si>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</si>
  <si>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</si>
  <si>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</si>
  <si>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</si>
  <si>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</si>
  <si>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</si>
  <si>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ยอดคงเหลือ ณ วันที่ 1 มกราคม 2566</t>
  </si>
  <si>
    <t xml:space="preserve">   โอนอสังหาริมทรัพย์เพื่อการลงทุนเป็นที่ดิน อาคารและอุปกรณ์</t>
  </si>
  <si>
    <t xml:space="preserve">   กำไรจากการจำหน่ายและตัดจำหน่ายอุปกรณ์</t>
  </si>
  <si>
    <t>จ่ายต้นทุนทางการเงิน</t>
  </si>
  <si>
    <t>ขาดทุนสำหรับงวด</t>
  </si>
  <si>
    <t xml:space="preserve">กำไรต่อหุ้น </t>
  </si>
  <si>
    <t>ตามกฏหมาย</t>
  </si>
  <si>
    <t>สำรอง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</si>
  <si>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</si>
  <si>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</si>
  <si>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</si>
  <si>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</si>
  <si>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สำรองตามกฎหมาย</t>
  </si>
  <si>
    <t>ส่วนทุนจาก</t>
  </si>
  <si>
    <t>การจ่ายโดยใช้</t>
  </si>
  <si>
    <t>องค์ประกอบอื่นของ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</si>
  <si>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</si>
  <si>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</si>
  <si>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</si>
  <si>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</si>
  <si>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ยอดคงเหลือ ณ วันที่ 1 มกราคม 2567</t>
  </si>
  <si>
    <t>31 ธันวาคม 2566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</si>
  <si>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</si>
  <si>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</si>
  <si>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</si>
  <si>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</si>
  <si>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</si>
  <si>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</si>
  <si>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</si>
  <si>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</si>
  <si>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</si>
  <si>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</si>
  <si>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</si>
  <si>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</si>
  <si>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</si>
  <si>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</si>
  <si>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</si>
  <si>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</si>
  <si>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</si>
  <si>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</si>
  <si>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</si>
  <si>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</si>
  <si>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เงินสดจ่ายส่วนปรับปรุงรอการพัฒนา</t>
  </si>
  <si>
    <t>เงินสดจ่ายเพื่อการได้มาซึ่งสินทรัพย์สิทธิการใช้</t>
  </si>
  <si>
    <t>เงินสดรับจากการจำหน่ายสินทรัพย์</t>
  </si>
  <si>
    <t xml:space="preserve">   โอนที่ดิน อาคารและอุปกรณ์เป็นอสังหาริมทรัพย์เพื่อการลงทุน</t>
  </si>
  <si>
    <t xml:space="preserve">   เจ้าหนี้ค่าซื้ออุปกรณ์เพิ่มขึ้น (ลดลง)</t>
  </si>
  <si>
    <t xml:space="preserve">   เจ้าหนี้ค่าซื้ออสังหาริมทรัพย์เพื่อการลงทุนเพิ่มขึ้น (ลดลง)</t>
  </si>
  <si>
    <t xml:space="preserve">   หนี้สินตามสัญญาเช่าเพิ่มขึ้น</t>
  </si>
  <si>
    <t xml:space="preserve">   โอนจ่ายล่วงหน้าซื้อทรัพย์สินเป็นอุปกรณ์</t>
  </si>
  <si>
    <t xml:space="preserve">   ขาดทุนจากการตัดจำหน่ายสินทรัพย์ไม่หมุนเวียน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</si>
  <si>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</si>
  <si>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</si>
  <si>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รายได้ (ค่าใช้จ่าย) ภาษีเงินได้</t>
  </si>
  <si>
    <t xml:space="preserve">   โอนที่ดิน อาคารและอุปกรณ์เป็นค่าใช้จ่ายจ่ายล่วงหน้า</t>
  </si>
  <si>
    <t>การแบ่งปันขาดทุน</t>
  </si>
  <si>
    <t xml:space="preserve">ปรับกระทบขาดทุนก่อนภาษีเงินได้เป็นเงินสดรับ (จ่าย) </t>
  </si>
  <si>
    <t>เงินสดสุทธิจาก (ใช้ไปใน) กิจกรรมจัดหาเงิน</t>
  </si>
  <si>
    <t>กำไร (ขาดทุน) ก่อนค่าใช้จ่ายทางการเงินและภาษีเงินได้</t>
  </si>
  <si>
    <t>ขาดทุนก่อนภาษีเงินได้</t>
  </si>
  <si>
    <t>กำไร (ขาดทุน) ก่อนภาษีเงินได้</t>
  </si>
  <si>
    <t>รายได้ภาษีเงินได้</t>
  </si>
  <si>
    <t xml:space="preserve">   ขาดทุนจากการตัดจำหน่ายภาษีเงินได้ถูกหัก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</si>
</sst>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  <numFmt numFmtId="187" formatCode="#,##0.0000;\-#,##0.0000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7" fillId="0" borderId="5" xfId="1" applyNumberFormat="1" applyFont="1" applyFill="1" applyBorder="1" applyAlignment="1">
      <alignment horizontal="center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" fontId="39" fillId="0" borderId="0" xfId="1" applyNumberFormat="1" applyFont="1" applyFill="1" applyBorder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185" fontId="38" fillId="0" borderId="7" xfId="1" applyNumberFormat="1" applyFont="1" applyFill="1" applyBorder="1" applyAlignment="1"/>
    <xf numFmtId="185" fontId="38" fillId="0" borderId="8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38" fillId="0" borderId="0" xfId="0" applyNumberFormat="1" applyFont="1" applyAlignment="1">
      <alignment horizontal="centerContinuous"/>
    </xf>
    <xf numFmtId="37" fontId="38" fillId="0" borderId="0" xfId="0" applyNumberFormat="1" applyFont="1"/>
    <xf numFmtId="37" fontId="38" fillId="0" borderId="0" xfId="0" applyNumberFormat="1" applyFont="1" applyAlignment="1">
      <alignment horizontal="center"/>
    </xf>
    <xf numFmtId="37" fontId="39" fillId="0" borderId="0" xfId="0" applyNumberFormat="1" applyFont="1"/>
    <xf numFmtId="37" fontId="39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center"/>
    </xf>
    <xf numFmtId="41" fontId="38" fillId="0" borderId="0" xfId="0" applyNumberFormat="1" applyFont="1"/>
    <xf numFmtId="37" fontId="37" fillId="0" borderId="0" xfId="0" applyNumberFormat="1" applyFont="1"/>
    <xf numFmtId="0" fontId="38" fillId="0" borderId="0" xfId="0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/>
    </xf>
    <xf numFmtId="170" fontId="38" fillId="0" borderId="0" xfId="0" applyNumberFormat="1" applyFont="1"/>
    <xf numFmtId="37" fontId="38" fillId="0" borderId="0" xfId="0" applyNumberFormat="1" applyFont="1" applyAlignment="1">
      <alignment horizontal="right"/>
    </xf>
    <xf numFmtId="37" fontId="37" fillId="0" borderId="0" xfId="0" applyNumberFormat="1" applyFont="1" applyAlignment="1">
      <alignment horizontal="center"/>
    </xf>
    <xf numFmtId="170" fontId="37" fillId="0" borderId="0" xfId="0" applyNumberFormat="1" applyFont="1"/>
    <xf numFmtId="37" fontId="39" fillId="0" borderId="0" xfId="0" applyNumberFormat="1" applyFont="1" applyAlignment="1">
      <alignment horizontal="center"/>
    </xf>
    <xf numFmtId="37" fontId="40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left"/>
    </xf>
    <xf numFmtId="37" fontId="38" fillId="0" borderId="9" xfId="0" applyNumberFormat="1" applyFont="1" applyBorder="1"/>
    <xf numFmtId="41" fontId="38" fillId="0" borderId="5" xfId="0" applyNumberFormat="1" applyFont="1" applyBorder="1" applyAlignment="1">
      <alignment horizontal="right" vertical="center"/>
    </xf>
    <xf numFmtId="41" fontId="38" fillId="0" borderId="5" xfId="0" applyNumberFormat="1" applyFont="1" applyBorder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185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0" xfId="0" applyNumberFormat="1" applyFont="1" applyAlignment="1">
      <alignment horizontal="distributed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7" xfId="0" applyNumberFormat="1" applyFont="1" applyBorder="1" applyAlignment="1">
      <alignment horizontal="center" vertical="center"/>
    </xf>
    <xf numFmtId="41" fontId="38" fillId="0" borderId="6" xfId="0" applyNumberFormat="1" applyFont="1" applyBorder="1" applyAlignment="1">
      <alignment vertical="center"/>
    </xf>
    <xf numFmtId="41" fontId="43" fillId="0" borderId="0" xfId="0" applyNumberFormat="1" applyFont="1" applyAlignment="1">
      <alignment vertical="center"/>
    </xf>
    <xf numFmtId="37" fontId="45" fillId="0" borderId="0" xfId="0" applyNumberFormat="1" applyFont="1" applyAlignment="1">
      <alignment horizontal="center"/>
    </xf>
    <xf numFmtId="37" fontId="40" fillId="0" borderId="0" xfId="0" quotePrefix="1" applyNumberFormat="1" applyFont="1" applyAlignment="1">
      <alignment horizontal="center"/>
    </xf>
    <xf numFmtId="170" fontId="40" fillId="0" borderId="0" xfId="0" applyNumberFormat="1" applyFont="1" applyAlignment="1">
      <alignment horizontal="center"/>
    </xf>
    <xf numFmtId="41" fontId="38" fillId="0" borderId="7" xfId="0" applyNumberFormat="1" applyFont="1" applyBorder="1" applyAlignment="1">
      <alignment vertical="center"/>
    </xf>
    <xf numFmtId="185" fontId="38" fillId="0" borderId="0" xfId="1" applyNumberFormat="1" applyFont="1" applyFill="1" applyAlignment="1">
      <alignment horizontal="center"/>
    </xf>
    <xf numFmtId="37" fontId="46" fillId="0" borderId="0" xfId="0" applyNumberFormat="1" applyFont="1" applyAlignment="1">
      <alignment horizontal="centerContinuous"/>
    </xf>
    <xf numFmtId="37" fontId="46" fillId="0" borderId="0" xfId="0" applyNumberFormat="1" applyFont="1"/>
    <xf numFmtId="3" fontId="47" fillId="0" borderId="0" xfId="1" applyNumberFormat="1" applyFont="1" applyFill="1" applyBorder="1" applyAlignment="1">
      <alignment horizontal="center"/>
    </xf>
    <xf numFmtId="37" fontId="46" fillId="0" borderId="0" xfId="0" applyNumberFormat="1" applyFont="1" applyAlignment="1">
      <alignment horizontal="center"/>
    </xf>
    <xf numFmtId="43" fontId="46" fillId="0" borderId="0" xfId="1" applyNumberFormat="1" applyFont="1" applyFill="1" applyAlignment="1"/>
    <xf numFmtId="185" fontId="46" fillId="0" borderId="0" xfId="1" applyNumberFormat="1" applyFont="1" applyFill="1" applyAlignment="1"/>
    <xf numFmtId="185" fontId="46" fillId="0" borderId="7" xfId="1" applyNumberFormat="1" applyFont="1" applyFill="1" applyBorder="1" applyAlignment="1"/>
    <xf numFmtId="43" fontId="46" fillId="0" borderId="0" xfId="1" applyNumberFormat="1" applyFont="1" applyFill="1" applyAlignment="1">
      <alignment horizontal="center"/>
    </xf>
    <xf numFmtId="185" fontId="46" fillId="0" borderId="8" xfId="1" applyNumberFormat="1" applyFont="1" applyFill="1" applyBorder="1" applyAlignment="1"/>
    <xf numFmtId="3" fontId="46" fillId="0" borderId="0" xfId="1" applyNumberFormat="1" applyFont="1" applyFill="1" applyAlignment="1"/>
    <xf numFmtId="43" fontId="46" fillId="0" borderId="0" xfId="1" applyNumberFormat="1" applyFont="1" applyFill="1" applyBorder="1" applyAlignment="1"/>
    <xf numFmtId="185" fontId="46" fillId="0" borderId="5" xfId="1" applyNumberFormat="1" applyFont="1" applyFill="1" applyBorder="1" applyAlignment="1"/>
    <xf numFmtId="185" fontId="46" fillId="0" borderId="0" xfId="1" applyNumberFormat="1" applyFont="1" applyFill="1" applyBorder="1" applyAlignment="1">
      <alignment horizontal="right"/>
    </xf>
    <xf numFmtId="37" fontId="38" fillId="0" borderId="0" xfId="0" applyNumberFormat="1" applyFont="1" applyAlignment="1">
      <alignment vertical="center"/>
    </xf>
    <xf numFmtId="41" fontId="46" fillId="0" borderId="0" xfId="0" applyNumberFormat="1" applyFont="1"/>
    <xf numFmtId="37" fontId="37" fillId="0" borderId="5" xfId="0" applyNumberFormat="1" applyFont="1" applyBorder="1" applyAlignment="1">
      <alignment horizontal="center"/>
    </xf>
    <xf numFmtId="41" fontId="46" fillId="0" borderId="5" xfId="0" applyNumberFormat="1" applyFont="1" applyBorder="1"/>
    <xf numFmtId="41" fontId="38" fillId="0" borderId="5" xfId="0" applyNumberFormat="1" applyFont="1" applyBorder="1"/>
    <xf numFmtId="37" fontId="38" fillId="0" borderId="0" xfId="79" applyNumberFormat="1" applyFont="1"/>
    <xf numFmtId="0" fontId="38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7" fillId="0" borderId="5" xfId="0" applyNumberFormat="1" applyFont="1" applyBorder="1"/>
    <xf numFmtId="0" fontId="39" fillId="0" borderId="0" xfId="0" applyFont="1" applyAlignment="1">
      <alignment horizontal="center"/>
    </xf>
    <xf numFmtId="0" fontId="39" fillId="0" borderId="0" xfId="0" applyFont="1"/>
    <xf numFmtId="41" fontId="38" fillId="0" borderId="0" xfId="0" applyNumberFormat="1" applyFont="1" applyAlignment="1">
      <alignment horizontal="right"/>
    </xf>
    <xf numFmtId="41" fontId="38" fillId="0" borderId="10" xfId="0" applyNumberFormat="1" applyFont="1" applyBorder="1" applyAlignment="1">
      <alignment horizontal="right"/>
    </xf>
    <xf numFmtId="41" fontId="38" fillId="0" borderId="6" xfId="0" applyNumberFormat="1" applyFont="1" applyBorder="1" applyAlignment="1">
      <alignment horizontal="right"/>
    </xf>
    <xf numFmtId="41" fontId="38" fillId="0" borderId="5" xfId="0" applyNumberFormat="1" applyFont="1" applyBorder="1" applyAlignment="1">
      <alignment horizontal="right"/>
    </xf>
    <xf numFmtId="41" fontId="38" fillId="0" borderId="8" xfId="0" applyNumberFormat="1" applyFont="1" applyBorder="1" applyAlignment="1">
      <alignment horizontal="right"/>
    </xf>
    <xf numFmtId="186" fontId="38" fillId="0" borderId="8" xfId="0" applyNumberFormat="1" applyFont="1" applyBorder="1" applyAlignment="1">
      <alignment horizontal="right"/>
    </xf>
    <xf numFmtId="186" fontId="38" fillId="0" borderId="0" xfId="0" applyNumberFormat="1" applyFont="1" applyAlignment="1">
      <alignment horizontal="right"/>
    </xf>
    <xf numFmtId="187" fontId="38" fillId="0" borderId="0" xfId="0" applyNumberFormat="1" applyFont="1"/>
    <xf numFmtId="39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37" fontId="38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8" fillId="0" borderId="0" xfId="82" applyNumberFormat="1" applyFont="1"/>
    <xf numFmtId="0" fontId="39" fillId="0" borderId="0" xfId="0" quotePrefix="1" applyFont="1" applyAlignment="1">
      <alignment horizontal="center" vertical="center"/>
    </xf>
    <xf numFmtId="41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41" fontId="38" fillId="0" borderId="0" xfId="1" applyNumberFormat="1" applyFont="1" applyFill="1" applyAlignment="1">
      <alignment vertical="center"/>
    </xf>
    <xf numFmtId="37" fontId="37" fillId="0" borderId="5" xfId="0" applyNumberFormat="1" applyFont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4\Q2'24\Conso%20YE-67\ESTAR_2024%20Q2'24%20CONSO.xlsx" TargetMode="External"/><Relationship Id="rId1" Type="http://schemas.openxmlformats.org/officeDocument/2006/relationships/externalLinkPath" Target="file:///X:\FS%20for%20MM\Data%20&#3591;&#3610;&#3648;&#3604;&#3637;&#3656;&#3618;&#3623;&#3649;&#3621;&#3632;&#3619;&#3623;&#3617;\Y'2024\Q2'24\Conso%20YE-67\ESTAR_2024%20Q2'24%20CONSO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4\Q2'24\Conso%20YE-67\ESTAR_2024%20Q2'24%20Lead.xlsx" TargetMode="External"/><Relationship Id="rId1" Type="http://schemas.openxmlformats.org/officeDocument/2006/relationships/externalLinkPath" Target="file:///X:\FS%20for%20MM\Data%20&#3591;&#3610;&#3648;&#3604;&#3637;&#3656;&#3618;&#3623;&#3649;&#3621;&#3632;&#3619;&#3623;&#3617;\Y'2024\Q2'24\Conso%20YE-67\ESTAR_2024%20Q2'24%20L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roux"/>
      <sheetName val="BS"/>
      <sheetName val="PL"/>
      <sheetName val="conso"/>
      <sheetName val="investment-1"/>
      <sheetName val="equity-2"/>
      <sheetName val="Take Equity bs-3"/>
      <sheetName val="Take Equity pl-4"/>
      <sheetName val="elimination-5"/>
      <sheetName val="Related "/>
      <sheetName val="aje-conso-6"/>
      <sheetName val="conso-7 up "/>
      <sheetName val="Elim ค่าเสื่อม YE'24"/>
      <sheetName val="Cal DeprePPE ซื้อESR for Consol"/>
      <sheetName val="Group "/>
      <sheetName val="Depre Sport"/>
      <sheetName val="กรอก FS Comp"/>
      <sheetName val="detail sale ssp"/>
    </sheetNames>
    <sheetDataSet>
      <sheetData sheetId="0" refreshError="1"/>
      <sheetData sheetId="1" refreshError="1">
        <row r="10">
          <cell r="D10">
            <v>247047</v>
          </cell>
        </row>
        <row r="11">
          <cell r="D11">
            <v>35663</v>
          </cell>
        </row>
        <row r="12">
          <cell r="D12">
            <v>9595</v>
          </cell>
        </row>
        <row r="13">
          <cell r="D13">
            <v>3545779</v>
          </cell>
        </row>
        <row r="14">
          <cell r="D14">
            <v>75137</v>
          </cell>
        </row>
        <row r="15">
          <cell r="D15">
            <v>48472</v>
          </cell>
        </row>
        <row r="16">
          <cell r="D16">
            <v>14348</v>
          </cell>
        </row>
        <row r="19">
          <cell r="D19">
            <v>15564</v>
          </cell>
        </row>
        <row r="22">
          <cell r="D22">
            <v>1610370</v>
          </cell>
        </row>
        <row r="23">
          <cell r="D23">
            <v>412926</v>
          </cell>
        </row>
        <row r="24">
          <cell r="D24">
            <v>23494</v>
          </cell>
        </row>
        <row r="25">
          <cell r="D25">
            <v>2568</v>
          </cell>
        </row>
        <row r="27">
          <cell r="D27">
            <v>1179094</v>
          </cell>
        </row>
        <row r="44">
          <cell r="D44">
            <v>150000</v>
          </cell>
        </row>
        <row r="46">
          <cell r="D46">
            <v>199315</v>
          </cell>
        </row>
        <row r="49">
          <cell r="D49">
            <v>7009</v>
          </cell>
        </row>
        <row r="50">
          <cell r="D50">
            <v>135426</v>
          </cell>
        </row>
        <row r="51">
          <cell r="D51">
            <v>121025</v>
          </cell>
        </row>
        <row r="53">
          <cell r="D53">
            <v>67239</v>
          </cell>
        </row>
        <row r="58">
          <cell r="D58">
            <v>17668</v>
          </cell>
        </row>
        <row r="59">
          <cell r="D59">
            <v>31242</v>
          </cell>
        </row>
        <row r="60">
          <cell r="D60">
            <v>41037</v>
          </cell>
        </row>
        <row r="61">
          <cell r="D61">
            <v>2168</v>
          </cell>
        </row>
        <row r="62">
          <cell r="D62">
            <v>13224</v>
          </cell>
        </row>
        <row r="63">
          <cell r="D63">
            <v>40722</v>
          </cell>
        </row>
        <row r="79">
          <cell r="D79">
            <v>5172246</v>
          </cell>
        </row>
        <row r="81">
          <cell r="D81">
            <v>5022246</v>
          </cell>
        </row>
        <row r="82">
          <cell r="D82">
            <v>-429265</v>
          </cell>
        </row>
        <row r="83">
          <cell r="D83">
            <v>979</v>
          </cell>
        </row>
        <row r="85">
          <cell r="D85">
            <v>85204</v>
          </cell>
        </row>
        <row r="87">
          <cell r="D87">
            <v>74131</v>
          </cell>
        </row>
      </sheetData>
      <sheetData sheetId="2" refreshError="1">
        <row r="11">
          <cell r="D11">
            <v>431493</v>
          </cell>
          <cell r="N11">
            <v>131905</v>
          </cell>
        </row>
        <row r="12">
          <cell r="D12">
            <v>40461</v>
          </cell>
          <cell r="N12">
            <v>15557</v>
          </cell>
        </row>
        <row r="13">
          <cell r="D13">
            <v>19099</v>
          </cell>
          <cell r="N13">
            <v>8263</v>
          </cell>
        </row>
        <row r="14">
          <cell r="D14">
            <v>12530</v>
          </cell>
          <cell r="N14">
            <v>5995</v>
          </cell>
        </row>
        <row r="17">
          <cell r="D17">
            <v>319914</v>
          </cell>
          <cell r="N17">
            <v>101571</v>
          </cell>
        </row>
        <row r="19">
          <cell r="D19">
            <v>13517</v>
          </cell>
          <cell r="N19">
            <v>6410</v>
          </cell>
        </row>
        <row r="20">
          <cell r="D20">
            <v>71372</v>
          </cell>
          <cell r="N20">
            <v>27972</v>
          </cell>
        </row>
        <row r="27">
          <cell r="D27">
            <v>-2796</v>
          </cell>
          <cell r="N27">
            <v>-1623</v>
          </cell>
        </row>
        <row r="50">
          <cell r="D50">
            <v>1350</v>
          </cell>
          <cell r="N50">
            <v>248</v>
          </cell>
        </row>
        <row r="55">
          <cell r="D55">
            <v>1350</v>
          </cell>
          <cell r="N55">
            <v>248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3M "/>
      <sheetName val="PL6M"/>
      <sheetName val="Take Equity bs-3"/>
      <sheetName val="Take Equity pl-4"/>
      <sheetName val="TB"/>
      <sheetName val="แปะ TB"/>
      <sheetName val="CJE_YE'24"/>
      <sheetName val="REC_YE'24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YE'24"/>
      <sheetName val="Rec รายได้ค่าเช่า"/>
      <sheetName val="Reclass BBTV+HRPro"/>
      <sheetName val="REC to Cost-SSP"/>
      <sheetName val="Rec COGS Sport"/>
      <sheetName val="VB100-SSP"/>
      <sheetName val="sumtotalmkt Ex SSP (PBC P'Oil)"/>
      <sheetName val="Sheet1"/>
      <sheetName val="write-off"/>
      <sheetName val="ค่าตอบแทนผู้บริหาร"/>
      <sheetName val="sumtotalmkt Q2'14"/>
      <sheetName val="sumtotalmkt Q3'14"/>
      <sheetName val="sumtotalmkt YE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>
            <v>244267</v>
          </cell>
        </row>
        <row r="13">
          <cell r="D13">
            <v>0</v>
          </cell>
        </row>
        <row r="14">
          <cell r="D14">
            <v>11807</v>
          </cell>
        </row>
        <row r="15">
          <cell r="D15">
            <v>3549645</v>
          </cell>
        </row>
        <row r="16">
          <cell r="D16">
            <v>75137</v>
          </cell>
        </row>
        <row r="18">
          <cell r="D18">
            <v>48472</v>
          </cell>
        </row>
        <row r="19">
          <cell r="D19">
            <v>12706</v>
          </cell>
        </row>
        <row r="22">
          <cell r="D22">
            <v>15564</v>
          </cell>
        </row>
        <row r="24">
          <cell r="D24">
            <v>505374</v>
          </cell>
        </row>
        <row r="25">
          <cell r="D25">
            <v>1645704</v>
          </cell>
        </row>
        <row r="26">
          <cell r="D26">
            <v>242578</v>
          </cell>
        </row>
        <row r="27">
          <cell r="D27">
            <v>23494</v>
          </cell>
        </row>
        <row r="28">
          <cell r="D28">
            <v>2549</v>
          </cell>
        </row>
        <row r="30">
          <cell r="D30">
            <v>1033475</v>
          </cell>
        </row>
        <row r="48">
          <cell r="D48">
            <v>150000</v>
          </cell>
        </row>
        <row r="50">
          <cell r="D50">
            <v>198987</v>
          </cell>
        </row>
        <row r="53">
          <cell r="D53">
            <v>7009</v>
          </cell>
        </row>
        <row r="54">
          <cell r="D54">
            <v>133505</v>
          </cell>
        </row>
        <row r="56">
          <cell r="D56">
            <v>121459</v>
          </cell>
        </row>
        <row r="58">
          <cell r="D58">
            <v>66466</v>
          </cell>
        </row>
        <row r="63">
          <cell r="D63">
            <v>17668</v>
          </cell>
        </row>
        <row r="64">
          <cell r="D64">
            <v>21986</v>
          </cell>
        </row>
        <row r="65">
          <cell r="D65">
            <v>41037</v>
          </cell>
        </row>
        <row r="66">
          <cell r="D66">
            <v>2168</v>
          </cell>
        </row>
        <row r="67">
          <cell r="D67">
            <v>13224</v>
          </cell>
        </row>
        <row r="68">
          <cell r="D68">
            <v>40716</v>
          </cell>
        </row>
        <row r="84">
          <cell r="D84">
            <v>5172246</v>
          </cell>
        </row>
        <row r="86">
          <cell r="D86">
            <v>5022246</v>
          </cell>
        </row>
        <row r="87">
          <cell r="D87">
            <v>-429265</v>
          </cell>
        </row>
        <row r="88">
          <cell r="D88">
            <v>979</v>
          </cell>
        </row>
        <row r="90">
          <cell r="D90">
            <v>85204</v>
          </cell>
        </row>
        <row r="92">
          <cell r="D92">
            <v>0</v>
          </cell>
        </row>
      </sheetData>
      <sheetData sheetId="11"/>
      <sheetData sheetId="12">
        <row r="10">
          <cell r="D10">
            <v>131905</v>
          </cell>
        </row>
        <row r="11">
          <cell r="D11">
            <v>2556</v>
          </cell>
        </row>
        <row r="12">
          <cell r="D12">
            <v>8258</v>
          </cell>
        </row>
        <row r="13">
          <cell r="D13">
            <v>6810</v>
          </cell>
        </row>
        <row r="16">
          <cell r="D16">
            <v>101571</v>
          </cell>
        </row>
        <row r="18">
          <cell r="D18">
            <v>6666</v>
          </cell>
        </row>
        <row r="19">
          <cell r="D19">
            <v>28022</v>
          </cell>
        </row>
        <row r="26">
          <cell r="D26">
            <v>-1623</v>
          </cell>
        </row>
        <row r="40">
          <cell r="D40">
            <v>0</v>
          </cell>
        </row>
        <row r="45">
          <cell r="D45">
            <v>0</v>
          </cell>
        </row>
      </sheetData>
      <sheetData sheetId="13">
        <row r="10">
          <cell r="D10">
            <v>431493</v>
          </cell>
        </row>
        <row r="11">
          <cell r="D11">
            <v>5353</v>
          </cell>
        </row>
        <row r="12">
          <cell r="D12">
            <v>19089</v>
          </cell>
        </row>
        <row r="13">
          <cell r="D13">
            <v>14497</v>
          </cell>
        </row>
        <row r="16">
          <cell r="D16">
            <v>319914</v>
          </cell>
        </row>
        <row r="18">
          <cell r="D18">
            <v>14028</v>
          </cell>
        </row>
        <row r="19">
          <cell r="D19">
            <v>70070</v>
          </cell>
        </row>
        <row r="26">
          <cell r="D26">
            <v>-2796</v>
          </cell>
        </row>
        <row r="40">
          <cell r="D40">
            <v>0</v>
          </cell>
        </row>
        <row r="45">
          <cell r="D4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showGridLines="0" tabSelected="1" view="pageBreakPreview" topLeftCell="A97" zoomScale="85" zoomScaleNormal="80" zoomScaleSheetLayoutView="85" workbookViewId="0">
      <selection activeCell="H14" sqref="H14"/>
    </sheetView>
  </sheetViews>
  <sheetFormatPr defaultColWidth="9.42578125" defaultRowHeight="22.5" customHeight="1"/>
  <cols>
    <col min="1" max="1" width="38.42578125" style="35" customWidth="1"/>
    <col min="2" max="2" width="6.5703125" style="35" customWidth="1"/>
    <col min="3" max="3" width="1.42578125" style="35" customWidth="1"/>
    <col min="4" max="4" width="15.5703125" style="9" customWidth="1"/>
    <col min="5" max="5" width="1.42578125" style="35" customWidth="1"/>
    <col min="6" max="6" width="15.5703125" style="35" customWidth="1"/>
    <col min="7" max="7" width="1.42578125" style="35" customWidth="1"/>
    <col min="8" max="8" width="15.5703125" style="77" customWidth="1"/>
    <col min="9" max="9" width="1.42578125" style="35" customWidth="1"/>
    <col min="10" max="10" width="15.5703125" style="35" customWidth="1"/>
    <col min="11" max="11" width="9" style="35" customWidth="1"/>
    <col min="12" max="12" width="13.85546875" style="46" customWidth="1"/>
    <col min="13" max="13" width="13.85546875" style="35" customWidth="1"/>
    <col min="14" max="14" width="16.140625" style="35" customWidth="1"/>
    <col min="15" max="17" width="9.42578125" style="35"/>
    <col min="18" max="18" width="13.85546875" style="35" bestFit="1" customWidth="1"/>
    <col min="19" max="19" width="10.140625" style="35" bestFit="1" customWidth="1"/>
    <col min="20" max="16384" width="9.42578125" style="35"/>
  </cols>
  <sheetData>
    <row r="1" spans="1:16" ht="22.5" customHeight="1">
      <c r="A1" s="45" t="s">
        <v>0</v>
      </c>
      <c r="B1" s="34"/>
      <c r="C1" s="34"/>
      <c r="D1" s="1"/>
      <c r="E1" s="34"/>
      <c r="F1" s="34"/>
      <c r="G1" s="34"/>
      <c r="H1" s="76"/>
      <c r="I1" s="34"/>
      <c r="J1" s="34"/>
    </row>
    <row r="2" spans="1:16" ht="22.5" customHeight="1">
      <c r="A2" s="45" t="s">
        <v>184</v>
      </c>
      <c r="B2" s="34"/>
      <c r="C2" s="34"/>
      <c r="D2" s="1"/>
      <c r="E2" s="34"/>
      <c r="F2" s="34"/>
      <c r="G2" s="34"/>
      <c r="H2" s="76"/>
      <c r="I2" s="34"/>
      <c r="J2" s="34"/>
    </row>
    <row r="3" spans="1:16" ht="22.5" customHeight="1">
      <c r="A3" s="45" t="s">
        <v>193</v>
      </c>
      <c r="B3" s="34"/>
      <c r="C3" s="34"/>
      <c r="D3" s="1"/>
      <c r="E3" s="34"/>
      <c r="F3" s="34"/>
      <c r="G3" s="34"/>
      <c r="H3" s="76"/>
      <c r="I3" s="34"/>
      <c r="J3" s="34"/>
    </row>
    <row r="4" spans="1:16" ht="22.5" customHeight="1">
      <c r="B4" s="36"/>
      <c r="C4" s="36"/>
      <c r="D4" s="8"/>
      <c r="F4" s="36"/>
      <c r="J4" s="47" t="s">
        <v>1</v>
      </c>
    </row>
    <row r="5" spans="1:16" s="41" customFormat="1" ht="22.5" customHeight="1">
      <c r="B5" s="48"/>
      <c r="C5" s="48"/>
      <c r="D5" s="126" t="s">
        <v>2</v>
      </c>
      <c r="E5" s="126"/>
      <c r="F5" s="126"/>
      <c r="H5" s="126" t="s">
        <v>3</v>
      </c>
      <c r="I5" s="126"/>
      <c r="J5" s="126"/>
      <c r="L5" s="49"/>
    </row>
    <row r="6" spans="1:16" s="41" customFormat="1" ht="22.5" customHeight="1">
      <c r="B6" s="50" t="s">
        <v>4</v>
      </c>
      <c r="C6" s="48"/>
      <c r="D6" s="10" t="s">
        <v>194</v>
      </c>
      <c r="E6" s="37"/>
      <c r="F6" s="38" t="s">
        <v>178</v>
      </c>
      <c r="G6" s="37"/>
      <c r="H6" s="78" t="s">
        <v>194</v>
      </c>
      <c r="I6" s="37"/>
      <c r="J6" s="38" t="s">
        <v>178</v>
      </c>
      <c r="L6" s="49"/>
    </row>
    <row r="7" spans="1:16" ht="22.5" customHeight="1">
      <c r="D7" s="8" t="s">
        <v>5</v>
      </c>
      <c r="E7" s="39"/>
      <c r="F7" s="39" t="s">
        <v>6</v>
      </c>
      <c r="G7" s="39"/>
      <c r="H7" s="79" t="s">
        <v>5</v>
      </c>
      <c r="I7" s="39"/>
      <c r="J7" s="39" t="s">
        <v>6</v>
      </c>
      <c r="M7" s="41"/>
      <c r="N7" s="41"/>
      <c r="O7" s="41"/>
      <c r="P7" s="41"/>
    </row>
    <row r="8" spans="1:16" ht="22.5" customHeight="1">
      <c r="D8" s="8" t="s">
        <v>7</v>
      </c>
      <c r="E8" s="39"/>
      <c r="F8" s="39"/>
      <c r="G8" s="39"/>
      <c r="H8" s="79" t="s">
        <v>7</v>
      </c>
      <c r="I8" s="39"/>
      <c r="J8" s="39"/>
      <c r="M8" s="41"/>
      <c r="N8" s="41"/>
      <c r="O8" s="41"/>
      <c r="P8" s="41"/>
    </row>
    <row r="9" spans="1:16" ht="22.5" customHeight="1">
      <c r="A9" s="41" t="s">
        <v>8</v>
      </c>
      <c r="D9" s="11"/>
      <c r="E9" s="11"/>
      <c r="F9" s="11"/>
      <c r="G9" s="11"/>
      <c r="H9" s="80"/>
      <c r="I9" s="11"/>
      <c r="J9" s="11"/>
      <c r="L9" s="35"/>
      <c r="M9" s="41"/>
      <c r="N9" s="41"/>
      <c r="O9" s="41"/>
      <c r="P9" s="41"/>
    </row>
    <row r="10" spans="1:16" ht="22.5" customHeight="1">
      <c r="A10" s="41" t="s">
        <v>9</v>
      </c>
      <c r="B10" s="36"/>
      <c r="C10" s="36"/>
      <c r="D10" s="12"/>
      <c r="E10" s="11"/>
      <c r="F10" s="12"/>
      <c r="G10" s="11"/>
      <c r="H10" s="80"/>
      <c r="I10" s="11"/>
      <c r="J10" s="11"/>
      <c r="L10" s="35"/>
      <c r="M10" s="41"/>
      <c r="N10" s="41"/>
      <c r="O10" s="41"/>
      <c r="P10" s="41"/>
    </row>
    <row r="11" spans="1:16" ht="22.5" customHeight="1">
      <c r="A11" s="35" t="s">
        <v>10</v>
      </c>
      <c r="B11" s="51"/>
      <c r="C11" s="36"/>
      <c r="D11" s="13">
        <f>+[3]BS!$D$10</f>
        <v>247047</v>
      </c>
      <c r="E11" s="13"/>
      <c r="F11" s="13">
        <v>307453</v>
      </c>
      <c r="G11" s="13"/>
      <c r="H11" s="81">
        <f>[4]BS!$D$11</f>
        <v>244267</v>
      </c>
      <c r="I11" s="13"/>
      <c r="J11" s="13">
        <v>300345</v>
      </c>
      <c r="L11" s="35"/>
      <c r="N11" s="41"/>
      <c r="O11" s="41"/>
      <c r="P11" s="41"/>
    </row>
    <row r="12" spans="1:16" ht="22.5" customHeight="1">
      <c r="A12" s="35" t="s">
        <v>11</v>
      </c>
      <c r="B12" s="51"/>
      <c r="C12" s="36"/>
      <c r="D12" s="13">
        <f>+[3]BS!$D$11</f>
        <v>35663</v>
      </c>
      <c r="E12" s="13"/>
      <c r="F12" s="13">
        <v>30311</v>
      </c>
      <c r="G12" s="13"/>
      <c r="H12" s="90">
        <f>[4]BS!$D$13</f>
        <v>0</v>
      </c>
      <c r="I12" s="13"/>
      <c r="J12" s="40">
        <v>0</v>
      </c>
      <c r="L12" s="35"/>
      <c r="N12" s="41"/>
      <c r="O12" s="41"/>
      <c r="P12" s="41"/>
    </row>
    <row r="13" spans="1:16" ht="22.5" customHeight="1">
      <c r="A13" s="35" t="s">
        <v>12</v>
      </c>
      <c r="B13" s="51">
        <v>3</v>
      </c>
      <c r="C13" s="36"/>
      <c r="D13" s="13">
        <f>+[3]BS!$D$12</f>
        <v>9595</v>
      </c>
      <c r="E13" s="14"/>
      <c r="F13" s="13">
        <v>8871</v>
      </c>
      <c r="G13" s="13"/>
      <c r="H13" s="81">
        <f>[4]BS!$D$14</f>
        <v>11807</v>
      </c>
      <c r="I13" s="13"/>
      <c r="J13" s="13">
        <v>12012</v>
      </c>
      <c r="L13" s="35"/>
      <c r="N13" s="41"/>
    </row>
    <row r="14" spans="1:16" ht="22.5" customHeight="1">
      <c r="A14" s="35" t="s">
        <v>13</v>
      </c>
      <c r="B14" s="51">
        <v>4</v>
      </c>
      <c r="C14" s="36"/>
      <c r="D14" s="13">
        <f>+[3]BS!$D$13</f>
        <v>3545779</v>
      </c>
      <c r="E14" s="13"/>
      <c r="F14" s="13">
        <v>2970505</v>
      </c>
      <c r="G14" s="13"/>
      <c r="H14" s="81">
        <f>[4]BS!$D$15</f>
        <v>3549645</v>
      </c>
      <c r="I14" s="13"/>
      <c r="J14" s="13">
        <v>2974322</v>
      </c>
      <c r="L14" s="35"/>
      <c r="N14" s="41"/>
    </row>
    <row r="15" spans="1:16" ht="22.5" customHeight="1">
      <c r="A15" s="35" t="s">
        <v>14</v>
      </c>
      <c r="B15" s="51"/>
      <c r="C15" s="36"/>
      <c r="D15" s="13">
        <f>+[3]BS!$D$14</f>
        <v>75137</v>
      </c>
      <c r="E15" s="13"/>
      <c r="F15" s="13">
        <v>127913</v>
      </c>
      <c r="G15" s="13"/>
      <c r="H15" s="81">
        <f>[4]BS!$D$16</f>
        <v>75137</v>
      </c>
      <c r="I15" s="13"/>
      <c r="J15" s="13">
        <v>127913</v>
      </c>
      <c r="L15" s="35"/>
      <c r="N15" s="41"/>
    </row>
    <row r="16" spans="1:16" ht="22.5" customHeight="1">
      <c r="A16" s="35" t="s">
        <v>15</v>
      </c>
      <c r="B16" s="51"/>
      <c r="C16" s="36"/>
      <c r="D16" s="13">
        <f>+[3]BS!$D$15</f>
        <v>48472</v>
      </c>
      <c r="E16" s="13"/>
      <c r="F16" s="13">
        <v>41825</v>
      </c>
      <c r="G16" s="13"/>
      <c r="H16" s="81">
        <f>[4]BS!$D$18</f>
        <v>48472</v>
      </c>
      <c r="I16" s="13"/>
      <c r="J16" s="13">
        <v>41825</v>
      </c>
      <c r="L16" s="35"/>
      <c r="N16" s="41"/>
    </row>
    <row r="17" spans="1:14" ht="22.5" customHeight="1">
      <c r="A17" s="35" t="s">
        <v>16</v>
      </c>
      <c r="B17" s="36"/>
      <c r="C17" s="36"/>
      <c r="D17" s="13">
        <f>+[3]BS!$D$16</f>
        <v>14348</v>
      </c>
      <c r="E17" s="13"/>
      <c r="F17" s="13">
        <v>11901</v>
      </c>
      <c r="G17" s="13"/>
      <c r="H17" s="81">
        <f>[4]BS!$D$19</f>
        <v>12706</v>
      </c>
      <c r="I17" s="13"/>
      <c r="J17" s="13">
        <f>9807+1</f>
        <v>9808</v>
      </c>
      <c r="L17" s="35"/>
      <c r="N17" s="41"/>
    </row>
    <row r="18" spans="1:14" ht="22.5" customHeight="1">
      <c r="A18" s="41" t="s">
        <v>17</v>
      </c>
      <c r="B18" s="36"/>
      <c r="C18" s="36"/>
      <c r="D18" s="31">
        <f>SUM(D11:D17)</f>
        <v>3976041</v>
      </c>
      <c r="E18" s="13"/>
      <c r="F18" s="31">
        <f>SUM(F11:F17)</f>
        <v>3498779</v>
      </c>
      <c r="G18" s="13"/>
      <c r="H18" s="82">
        <f>SUM(H11:H17)</f>
        <v>3942034</v>
      </c>
      <c r="I18" s="13"/>
      <c r="J18" s="31">
        <f>SUM(J11:J17)</f>
        <v>3466225</v>
      </c>
      <c r="L18" s="35"/>
      <c r="N18" s="41"/>
    </row>
    <row r="19" spans="1:14" ht="22.5" customHeight="1">
      <c r="A19" s="41" t="s">
        <v>18</v>
      </c>
      <c r="B19" s="36"/>
      <c r="C19" s="36"/>
      <c r="D19" s="15"/>
      <c r="E19" s="11"/>
      <c r="F19" s="15"/>
      <c r="G19" s="11"/>
      <c r="H19" s="83"/>
      <c r="I19" s="11"/>
      <c r="J19" s="12"/>
      <c r="L19" s="35"/>
      <c r="N19" s="41"/>
    </row>
    <row r="20" spans="1:14" ht="22.5" customHeight="1">
      <c r="A20" s="35" t="s">
        <v>19</v>
      </c>
      <c r="B20" s="72"/>
      <c r="C20" s="36"/>
      <c r="D20" s="16">
        <f>+[3]BS!$D$19</f>
        <v>15564</v>
      </c>
      <c r="E20" s="14"/>
      <c r="F20" s="16">
        <v>17676</v>
      </c>
      <c r="G20" s="13"/>
      <c r="H20" s="81">
        <f>[4]BS!$D$22</f>
        <v>15564</v>
      </c>
      <c r="I20" s="13"/>
      <c r="J20" s="13">
        <v>17676</v>
      </c>
      <c r="L20" s="35"/>
      <c r="N20" s="41"/>
    </row>
    <row r="21" spans="1:14" ht="22.5" customHeight="1">
      <c r="A21" s="35" t="s">
        <v>20</v>
      </c>
      <c r="B21" s="51"/>
      <c r="C21" s="36"/>
      <c r="D21" s="40">
        <v>0</v>
      </c>
      <c r="E21" s="14"/>
      <c r="F21" s="40">
        <v>0</v>
      </c>
      <c r="G21" s="13"/>
      <c r="H21" s="90">
        <f>[4]BS!$D$24</f>
        <v>505374</v>
      </c>
      <c r="I21" s="13"/>
      <c r="J21" s="40">
        <v>505374</v>
      </c>
      <c r="L21" s="35"/>
      <c r="N21" s="41"/>
    </row>
    <row r="22" spans="1:14" ht="22.5" customHeight="1">
      <c r="A22" s="35" t="s">
        <v>21</v>
      </c>
      <c r="B22" s="51">
        <v>5</v>
      </c>
      <c r="C22" s="36"/>
      <c r="D22" s="14">
        <f>+[3]BS!$D$22</f>
        <v>1610370</v>
      </c>
      <c r="E22" s="14"/>
      <c r="F22" s="14">
        <v>1606660</v>
      </c>
      <c r="G22" s="13"/>
      <c r="H22" s="81">
        <f>[4]BS!$D$25</f>
        <v>1645704</v>
      </c>
      <c r="I22" s="13"/>
      <c r="J22" s="13">
        <v>1642504</v>
      </c>
      <c r="L22" s="35"/>
      <c r="N22" s="41"/>
    </row>
    <row r="23" spans="1:14" ht="22.5" customHeight="1">
      <c r="A23" s="35" t="s">
        <v>22</v>
      </c>
      <c r="B23" s="51">
        <v>6</v>
      </c>
      <c r="C23" s="36"/>
      <c r="D23" s="16">
        <f>+[3]BS!$D$23</f>
        <v>412926</v>
      </c>
      <c r="E23" s="13"/>
      <c r="F23" s="16">
        <v>416757</v>
      </c>
      <c r="G23" s="13"/>
      <c r="H23" s="81">
        <f>[4]BS!$D$26</f>
        <v>242578</v>
      </c>
      <c r="I23" s="13"/>
      <c r="J23" s="13">
        <v>249895</v>
      </c>
      <c r="L23" s="35"/>
      <c r="N23" s="41"/>
    </row>
    <row r="24" spans="1:14" ht="22.5" customHeight="1">
      <c r="A24" s="35" t="s">
        <v>23</v>
      </c>
      <c r="B24" s="51"/>
      <c r="C24" s="36"/>
      <c r="D24" s="16">
        <f>+[3]BS!$D$24</f>
        <v>23494</v>
      </c>
      <c r="E24" s="14"/>
      <c r="F24" s="16">
        <v>26666</v>
      </c>
      <c r="G24" s="13"/>
      <c r="H24" s="81">
        <f>[4]BS!$D$27</f>
        <v>23494</v>
      </c>
      <c r="I24" s="13"/>
      <c r="J24" s="13">
        <v>26666</v>
      </c>
      <c r="L24" s="35"/>
      <c r="N24" s="41"/>
    </row>
    <row r="25" spans="1:14" ht="22.5" customHeight="1">
      <c r="A25" s="35" t="s">
        <v>24</v>
      </c>
      <c r="B25" s="51"/>
      <c r="C25" s="36"/>
      <c r="D25" s="16">
        <f>+[3]BS!$D$25</f>
        <v>2568</v>
      </c>
      <c r="E25" s="14"/>
      <c r="F25" s="16">
        <v>3214</v>
      </c>
      <c r="G25" s="13"/>
      <c r="H25" s="81">
        <f>[4]BS!$D$28</f>
        <v>2549</v>
      </c>
      <c r="I25" s="13"/>
      <c r="J25" s="13">
        <v>3193</v>
      </c>
      <c r="L25" s="35"/>
      <c r="N25" s="41"/>
    </row>
    <row r="26" spans="1:14" ht="22.5" customHeight="1">
      <c r="A26" s="35" t="s">
        <v>25</v>
      </c>
      <c r="B26" s="51"/>
      <c r="C26" s="36"/>
      <c r="D26" s="16">
        <v>42637</v>
      </c>
      <c r="E26" s="14"/>
      <c r="F26" s="16">
        <v>31813</v>
      </c>
      <c r="G26" s="13"/>
      <c r="H26" s="81">
        <v>40977</v>
      </c>
      <c r="I26" s="13"/>
      <c r="J26" s="13">
        <v>30279</v>
      </c>
      <c r="L26" s="35"/>
      <c r="N26" s="41"/>
    </row>
    <row r="27" spans="1:14" ht="22.5" customHeight="1">
      <c r="A27" s="35" t="s">
        <v>26</v>
      </c>
      <c r="B27" s="51">
        <v>7</v>
      </c>
      <c r="C27" s="36"/>
      <c r="D27" s="13">
        <f>+[3]BS!$D$27</f>
        <v>1179094</v>
      </c>
      <c r="E27" s="14"/>
      <c r="F27" s="13">
        <v>1200505</v>
      </c>
      <c r="G27" s="13"/>
      <c r="H27" s="81">
        <f>[4]BS!$D$30</f>
        <v>1033475</v>
      </c>
      <c r="I27" s="13"/>
      <c r="J27" s="13">
        <v>1054886</v>
      </c>
      <c r="L27" s="35"/>
      <c r="N27" s="41"/>
    </row>
    <row r="28" spans="1:14" ht="22.5" customHeight="1">
      <c r="A28" s="35" t="s">
        <v>27</v>
      </c>
      <c r="B28" s="51"/>
      <c r="C28" s="36"/>
      <c r="D28" s="13">
        <v>70900</v>
      </c>
      <c r="E28" s="13"/>
      <c r="F28" s="13">
        <v>65896</v>
      </c>
      <c r="G28" s="13"/>
      <c r="H28" s="81">
        <v>66331</v>
      </c>
      <c r="I28" s="13"/>
      <c r="J28" s="13">
        <f>61338+1</f>
        <v>61339</v>
      </c>
      <c r="L28" s="35"/>
      <c r="N28" s="41"/>
    </row>
    <row r="29" spans="1:14" ht="22.5" customHeight="1">
      <c r="A29" s="41" t="s">
        <v>28</v>
      </c>
      <c r="B29" s="51"/>
      <c r="C29" s="36"/>
      <c r="D29" s="31">
        <f>SUM(D20:D28)</f>
        <v>3357553</v>
      </c>
      <c r="E29" s="14"/>
      <c r="F29" s="31">
        <f>SUM(F20:F28)</f>
        <v>3369187</v>
      </c>
      <c r="G29" s="14"/>
      <c r="H29" s="82">
        <f>SUM(H20:H28)</f>
        <v>3576046</v>
      </c>
      <c r="I29" s="14"/>
      <c r="J29" s="31">
        <f>SUM(J20:J28)</f>
        <v>3591812</v>
      </c>
      <c r="L29" s="35"/>
      <c r="N29" s="41"/>
    </row>
    <row r="30" spans="1:14" ht="22.5" customHeight="1" thickBot="1">
      <c r="A30" s="41" t="s">
        <v>29</v>
      </c>
      <c r="B30" s="36"/>
      <c r="C30" s="36"/>
      <c r="D30" s="32">
        <f>SUM(D29,D18)</f>
        <v>7333594</v>
      </c>
      <c r="E30" s="13"/>
      <c r="F30" s="32">
        <f>SUM(F29,F18)</f>
        <v>6867966</v>
      </c>
      <c r="G30" s="13"/>
      <c r="H30" s="84">
        <f>SUM(H29,H18)</f>
        <v>7518080</v>
      </c>
      <c r="I30" s="13"/>
      <c r="J30" s="32">
        <f>SUM(J29,J18)</f>
        <v>7058037</v>
      </c>
      <c r="L30" s="35"/>
      <c r="N30" s="41"/>
    </row>
    <row r="31" spans="1:14" ht="22.5" customHeight="1" thickTop="1">
      <c r="A31" s="41"/>
      <c r="B31" s="36"/>
      <c r="C31" s="36"/>
      <c r="D31" s="40"/>
      <c r="E31" s="40"/>
      <c r="G31" s="40"/>
      <c r="H31" s="90"/>
      <c r="I31" s="40"/>
      <c r="L31" s="35"/>
      <c r="N31" s="41"/>
    </row>
    <row r="32" spans="1:14" ht="22.5" customHeight="1">
      <c r="A32" s="35" t="s">
        <v>30</v>
      </c>
      <c r="B32" s="36"/>
      <c r="C32" s="36"/>
      <c r="D32" s="8"/>
      <c r="F32" s="36"/>
      <c r="J32" s="36"/>
      <c r="L32" s="35"/>
      <c r="N32" s="41"/>
    </row>
    <row r="33" spans="1:14" ht="22.5" customHeight="1">
      <c r="A33" s="45" t="s">
        <v>0</v>
      </c>
      <c r="B33" s="34"/>
      <c r="C33" s="34"/>
      <c r="D33" s="1"/>
      <c r="E33" s="34"/>
      <c r="F33" s="34"/>
      <c r="G33" s="34"/>
      <c r="H33" s="76"/>
      <c r="I33" s="34"/>
      <c r="J33" s="34"/>
      <c r="L33" s="35"/>
      <c r="N33" s="41"/>
    </row>
    <row r="34" spans="1:14" ht="22.5" customHeight="1">
      <c r="A34" s="45" t="s">
        <v>185</v>
      </c>
      <c r="B34" s="34"/>
      <c r="C34" s="34"/>
      <c r="D34" s="1"/>
      <c r="E34" s="34"/>
      <c r="F34" s="34"/>
      <c r="G34" s="34"/>
      <c r="H34" s="76"/>
      <c r="I34" s="34"/>
      <c r="J34" s="34"/>
      <c r="L34" s="35"/>
      <c r="N34" s="41"/>
    </row>
    <row r="35" spans="1:14" ht="22.5" customHeight="1">
      <c r="A35" s="45" t="s">
        <v>193</v>
      </c>
      <c r="B35" s="34"/>
      <c r="C35" s="34"/>
      <c r="D35" s="1"/>
      <c r="E35" s="34"/>
      <c r="F35" s="34"/>
      <c r="G35" s="34"/>
      <c r="H35" s="76"/>
      <c r="I35" s="34"/>
      <c r="J35" s="34"/>
      <c r="L35" s="35"/>
      <c r="N35" s="41"/>
    </row>
    <row r="36" spans="1:14" ht="22.5" customHeight="1">
      <c r="B36" s="36"/>
      <c r="C36" s="36"/>
      <c r="D36" s="8"/>
      <c r="F36" s="36"/>
      <c r="J36" s="47" t="s">
        <v>1</v>
      </c>
      <c r="L36" s="35"/>
      <c r="N36" s="41"/>
    </row>
    <row r="37" spans="1:14" s="41" customFormat="1" ht="22.5" customHeight="1">
      <c r="B37" s="48"/>
      <c r="C37" s="48"/>
      <c r="D37" s="126" t="s">
        <v>2</v>
      </c>
      <c r="E37" s="126"/>
      <c r="F37" s="126"/>
      <c r="H37" s="126" t="s">
        <v>3</v>
      </c>
      <c r="I37" s="126"/>
      <c r="J37" s="126"/>
      <c r="K37" s="35"/>
      <c r="L37" s="35"/>
      <c r="M37" s="35"/>
    </row>
    <row r="38" spans="1:14" s="41" customFormat="1" ht="22.5" customHeight="1">
      <c r="B38" s="50" t="s">
        <v>4</v>
      </c>
      <c r="C38" s="48"/>
      <c r="D38" s="10" t="s">
        <v>194</v>
      </c>
      <c r="E38" s="37"/>
      <c r="F38" s="38" t="s">
        <v>178</v>
      </c>
      <c r="G38" s="37"/>
      <c r="H38" s="78" t="s">
        <v>194</v>
      </c>
      <c r="I38" s="37"/>
      <c r="J38" s="38" t="s">
        <v>178</v>
      </c>
      <c r="K38" s="35"/>
      <c r="L38" s="35"/>
      <c r="M38" s="35"/>
    </row>
    <row r="39" spans="1:14" ht="22.5" customHeight="1">
      <c r="D39" s="8" t="s">
        <v>5</v>
      </c>
      <c r="E39" s="39"/>
      <c r="F39" s="39" t="s">
        <v>6</v>
      </c>
      <c r="G39" s="39"/>
      <c r="H39" s="79" t="s">
        <v>5</v>
      </c>
      <c r="I39" s="39"/>
      <c r="J39" s="39" t="s">
        <v>6</v>
      </c>
      <c r="L39" s="35"/>
      <c r="N39" s="41"/>
    </row>
    <row r="40" spans="1:14" ht="22.5" customHeight="1">
      <c r="D40" s="8" t="s">
        <v>7</v>
      </c>
      <c r="E40" s="39"/>
      <c r="F40" s="39"/>
      <c r="G40" s="39"/>
      <c r="H40" s="79" t="s">
        <v>7</v>
      </c>
      <c r="I40" s="39"/>
      <c r="J40" s="39"/>
      <c r="L40" s="35"/>
      <c r="N40" s="41"/>
    </row>
    <row r="41" spans="1:14" ht="22.5" customHeight="1">
      <c r="A41" s="41" t="s">
        <v>31</v>
      </c>
      <c r="B41" s="50"/>
      <c r="D41" s="12"/>
      <c r="E41" s="11"/>
      <c r="F41" s="12"/>
      <c r="G41" s="11"/>
      <c r="H41" s="80"/>
      <c r="I41" s="11"/>
      <c r="J41" s="12"/>
      <c r="L41" s="35"/>
      <c r="N41" s="41"/>
    </row>
    <row r="42" spans="1:14" ht="22.5" customHeight="1">
      <c r="A42" s="41" t="s">
        <v>32</v>
      </c>
      <c r="B42" s="36"/>
      <c r="C42" s="36"/>
      <c r="D42" s="12"/>
      <c r="E42" s="11"/>
      <c r="H42" s="83"/>
      <c r="L42" s="35"/>
      <c r="N42" s="41"/>
    </row>
    <row r="43" spans="1:14" ht="22.5" customHeight="1">
      <c r="A43" s="35" t="s">
        <v>179</v>
      </c>
      <c r="B43" s="51">
        <v>8</v>
      </c>
      <c r="C43" s="36"/>
      <c r="D43" s="75">
        <f>+[3]BS!$D$44</f>
        <v>150000</v>
      </c>
      <c r="E43" s="11"/>
      <c r="F43" s="35">
        <v>70000</v>
      </c>
      <c r="H43" s="81">
        <f>[4]BS!$D$48</f>
        <v>150000</v>
      </c>
      <c r="J43" s="35">
        <v>70000</v>
      </c>
      <c r="L43" s="35"/>
      <c r="N43" s="41"/>
    </row>
    <row r="44" spans="1:14" ht="22.5" customHeight="1">
      <c r="A44" s="35" t="s">
        <v>33</v>
      </c>
      <c r="B44" s="51"/>
      <c r="C44" s="36"/>
      <c r="D44" s="13">
        <f>+[3]BS!$D$46</f>
        <v>199315</v>
      </c>
      <c r="E44" s="11"/>
      <c r="F44" s="13">
        <v>134720</v>
      </c>
      <c r="H44" s="81">
        <f>[4]BS!$D$50</f>
        <v>198987</v>
      </c>
      <c r="J44" s="13">
        <v>132940</v>
      </c>
      <c r="L44" s="35"/>
      <c r="N44" s="41"/>
    </row>
    <row r="45" spans="1:14" ht="22.5" customHeight="1">
      <c r="A45" s="35" t="s">
        <v>34</v>
      </c>
      <c r="B45" s="51"/>
      <c r="C45" s="36"/>
      <c r="D45" s="13"/>
      <c r="E45" s="13"/>
      <c r="F45" s="13"/>
      <c r="G45" s="13"/>
      <c r="H45" s="81"/>
      <c r="I45" s="13"/>
      <c r="J45" s="13"/>
      <c r="L45" s="35"/>
      <c r="N45" s="41"/>
    </row>
    <row r="46" spans="1:14" ht="22.5" customHeight="1">
      <c r="A46" s="35" t="s">
        <v>35</v>
      </c>
      <c r="B46" s="51">
        <v>9</v>
      </c>
      <c r="C46" s="36"/>
      <c r="D46" s="13">
        <v>562503</v>
      </c>
      <c r="E46" s="13"/>
      <c r="F46" s="13">
        <v>29670</v>
      </c>
      <c r="G46" s="13"/>
      <c r="H46" s="13">
        <v>562503</v>
      </c>
      <c r="I46" s="13"/>
      <c r="J46" s="13">
        <v>29670</v>
      </c>
      <c r="L46" s="35"/>
      <c r="N46" s="41"/>
    </row>
    <row r="47" spans="1:14" ht="22.5" customHeight="1">
      <c r="A47" s="35" t="s">
        <v>36</v>
      </c>
      <c r="B47" s="51"/>
      <c r="C47" s="36"/>
      <c r="E47" s="13"/>
      <c r="F47" s="9"/>
      <c r="G47" s="13"/>
      <c r="H47" s="85"/>
      <c r="I47" s="13"/>
      <c r="J47" s="13"/>
      <c r="L47" s="35"/>
      <c r="N47" s="41"/>
    </row>
    <row r="48" spans="1:14" ht="22.5" customHeight="1">
      <c r="A48" s="35" t="s">
        <v>37</v>
      </c>
      <c r="B48" s="51"/>
      <c r="C48" s="36"/>
      <c r="D48" s="13">
        <f>+[3]BS!$D$49</f>
        <v>7009</v>
      </c>
      <c r="E48" s="13"/>
      <c r="F48" s="13">
        <v>6839</v>
      </c>
      <c r="G48" s="13"/>
      <c r="H48" s="81">
        <f>[4]BS!$D$53</f>
        <v>7009</v>
      </c>
      <c r="I48" s="13"/>
      <c r="J48" s="13">
        <v>6839</v>
      </c>
      <c r="L48" s="35"/>
      <c r="N48" s="41"/>
    </row>
    <row r="49" spans="1:18" ht="22.5" customHeight="1">
      <c r="A49" s="35" t="s">
        <v>38</v>
      </c>
      <c r="B49" s="51"/>
      <c r="C49" s="36"/>
      <c r="D49" s="13">
        <f>+[3]BS!$D$50</f>
        <v>135426</v>
      </c>
      <c r="E49" s="13"/>
      <c r="F49" s="13">
        <v>108359</v>
      </c>
      <c r="G49" s="13"/>
      <c r="H49" s="81">
        <f>[4]BS!$D$54</f>
        <v>133505</v>
      </c>
      <c r="I49" s="13"/>
      <c r="J49" s="13">
        <v>107213</v>
      </c>
      <c r="L49" s="35"/>
      <c r="N49" s="41"/>
    </row>
    <row r="50" spans="1:18" ht="22.5" customHeight="1">
      <c r="A50" s="35" t="s">
        <v>39</v>
      </c>
      <c r="B50" s="51"/>
      <c r="C50" s="36"/>
      <c r="D50" s="40">
        <f>+[3]BS!$D$51</f>
        <v>121025</v>
      </c>
      <c r="E50" s="13"/>
      <c r="F50" s="40">
        <v>128271</v>
      </c>
      <c r="G50" s="13"/>
      <c r="H50" s="90">
        <f>[4]BS!$D$56</f>
        <v>121459</v>
      </c>
      <c r="I50" s="13"/>
      <c r="J50" s="13">
        <v>127296</v>
      </c>
      <c r="L50" s="35"/>
      <c r="N50" s="41"/>
    </row>
    <row r="51" spans="1:18" ht="22.5" customHeight="1">
      <c r="A51" s="52" t="s">
        <v>40</v>
      </c>
      <c r="B51" s="51"/>
      <c r="C51" s="36"/>
      <c r="D51" s="13">
        <f>+[3]BS!$D$53</f>
        <v>67239</v>
      </c>
      <c r="E51" s="14"/>
      <c r="F51" s="13">
        <v>65357</v>
      </c>
      <c r="G51" s="13"/>
      <c r="H51" s="81">
        <f>[4]BS!$D$58</f>
        <v>66466</v>
      </c>
      <c r="I51" s="13"/>
      <c r="J51" s="13">
        <f>63953+1</f>
        <v>63954</v>
      </c>
      <c r="L51" s="35"/>
      <c r="N51" s="41"/>
    </row>
    <row r="52" spans="1:18" ht="22.5" customHeight="1">
      <c r="A52" s="41" t="s">
        <v>41</v>
      </c>
      <c r="B52" s="36"/>
      <c r="C52" s="36"/>
      <c r="D52" s="31">
        <f>SUM(D43:D51)</f>
        <v>1242517</v>
      </c>
      <c r="E52" s="13"/>
      <c r="F52" s="31">
        <f>SUM(F43:F51)</f>
        <v>543216</v>
      </c>
      <c r="G52" s="13"/>
      <c r="H52" s="82">
        <f>SUM(H43:H51)</f>
        <v>1239929</v>
      </c>
      <c r="I52" s="13"/>
      <c r="J52" s="31">
        <f>SUM(J43:J51)</f>
        <v>537912</v>
      </c>
      <c r="L52" s="35"/>
      <c r="N52" s="41"/>
    </row>
    <row r="53" spans="1:18" ht="22.5" customHeight="1">
      <c r="A53" s="41" t="s">
        <v>42</v>
      </c>
      <c r="B53" s="36"/>
      <c r="C53" s="36"/>
      <c r="D53" s="17"/>
      <c r="E53" s="13"/>
      <c r="F53" s="17"/>
      <c r="G53" s="13"/>
      <c r="H53" s="86"/>
      <c r="I53" s="13"/>
      <c r="J53" s="17"/>
      <c r="L53" s="35"/>
      <c r="N53" s="41"/>
      <c r="Q53" s="41"/>
      <c r="R53" s="41"/>
    </row>
    <row r="54" spans="1:18" ht="22.5" customHeight="1">
      <c r="A54" s="35" t="s">
        <v>43</v>
      </c>
      <c r="B54" s="36"/>
      <c r="C54" s="36"/>
      <c r="D54" s="17"/>
      <c r="E54" s="11"/>
      <c r="F54" s="17"/>
      <c r="G54" s="11"/>
      <c r="H54" s="86"/>
      <c r="I54" s="11"/>
      <c r="J54" s="17"/>
      <c r="L54" s="35"/>
      <c r="N54" s="41"/>
    </row>
    <row r="55" spans="1:18" ht="22.5" customHeight="1">
      <c r="A55" s="35" t="s">
        <v>35</v>
      </c>
      <c r="B55" s="51">
        <v>9</v>
      </c>
      <c r="C55" s="36"/>
      <c r="D55" s="13">
        <v>994640</v>
      </c>
      <c r="E55" s="11"/>
      <c r="F55" s="13">
        <v>1225179</v>
      </c>
      <c r="G55" s="11"/>
      <c r="H55" s="13">
        <v>994640</v>
      </c>
      <c r="I55" s="11"/>
      <c r="J55" s="13">
        <v>1225179</v>
      </c>
      <c r="L55" s="35"/>
      <c r="N55" s="41"/>
    </row>
    <row r="56" spans="1:18" ht="22.5" customHeight="1">
      <c r="A56" s="35" t="s">
        <v>44</v>
      </c>
      <c r="B56" s="51"/>
      <c r="C56" s="36"/>
      <c r="D56" s="13"/>
      <c r="E56" s="11"/>
      <c r="F56" s="13"/>
      <c r="G56" s="11"/>
      <c r="H56" s="81"/>
      <c r="I56" s="11"/>
      <c r="L56" s="35"/>
      <c r="N56" s="41"/>
    </row>
    <row r="57" spans="1:18" ht="22.5" customHeight="1">
      <c r="A57" s="35" t="s">
        <v>35</v>
      </c>
      <c r="B57" s="51"/>
      <c r="C57" s="36"/>
      <c r="D57" s="13">
        <f>+[3]BS!$D$58</f>
        <v>17668</v>
      </c>
      <c r="E57" s="11"/>
      <c r="F57" s="13">
        <v>21216</v>
      </c>
      <c r="G57" s="11"/>
      <c r="H57" s="81">
        <f>[4]BS!$D$63</f>
        <v>17668</v>
      </c>
      <c r="I57" s="11"/>
      <c r="J57" s="13">
        <v>21216</v>
      </c>
      <c r="L57" s="35"/>
      <c r="N57" s="41"/>
    </row>
    <row r="58" spans="1:18" ht="22.5" customHeight="1">
      <c r="A58" s="35" t="s">
        <v>45</v>
      </c>
      <c r="B58" s="51"/>
      <c r="C58" s="36"/>
      <c r="D58" s="13">
        <f>+[3]BS!$D$59</f>
        <v>31242</v>
      </c>
      <c r="E58" s="11"/>
      <c r="F58" s="13">
        <v>28631</v>
      </c>
      <c r="G58" s="11"/>
      <c r="H58" s="81">
        <f>[4]BS!$D$64</f>
        <v>21986</v>
      </c>
      <c r="I58" s="11"/>
      <c r="J58" s="13">
        <v>19997</v>
      </c>
      <c r="L58" s="35"/>
      <c r="N58" s="41"/>
    </row>
    <row r="59" spans="1:18" ht="22.5" customHeight="1">
      <c r="A59" s="35" t="s">
        <v>46</v>
      </c>
      <c r="B59" s="51"/>
      <c r="C59" s="36"/>
      <c r="D59" s="13">
        <f>+[3]BS!$D$60</f>
        <v>41037</v>
      </c>
      <c r="E59" s="13"/>
      <c r="F59" s="13">
        <v>18919</v>
      </c>
      <c r="G59" s="13"/>
      <c r="H59" s="81">
        <f>[4]BS!$D$65</f>
        <v>41037</v>
      </c>
      <c r="I59" s="13"/>
      <c r="J59" s="13">
        <f>18919</f>
        <v>18919</v>
      </c>
      <c r="L59" s="35"/>
      <c r="N59" s="41"/>
    </row>
    <row r="60" spans="1:18" ht="22.5" customHeight="1">
      <c r="A60" s="35" t="s">
        <v>47</v>
      </c>
      <c r="B60" s="73"/>
      <c r="C60" s="36"/>
      <c r="D60" s="13">
        <f>+[3]BS!$D$61</f>
        <v>2168</v>
      </c>
      <c r="E60" s="13"/>
      <c r="F60" s="13">
        <v>1783</v>
      </c>
      <c r="G60" s="13"/>
      <c r="H60" s="81">
        <f>[4]BS!$D$66</f>
        <v>2168</v>
      </c>
      <c r="I60" s="13"/>
      <c r="J60" s="13">
        <v>1783</v>
      </c>
      <c r="L60" s="35"/>
      <c r="N60" s="41"/>
    </row>
    <row r="61" spans="1:18" ht="22.5" customHeight="1">
      <c r="A61" s="35" t="s">
        <v>48</v>
      </c>
      <c r="B61" s="51"/>
      <c r="C61" s="36"/>
      <c r="D61" s="13">
        <f>+[3]BS!$D$62</f>
        <v>13224</v>
      </c>
      <c r="E61" s="13"/>
      <c r="F61" s="13">
        <v>12310</v>
      </c>
      <c r="G61" s="13"/>
      <c r="H61" s="81">
        <f>[4]BS!$D$67</f>
        <v>13224</v>
      </c>
      <c r="I61" s="13"/>
      <c r="J61" s="13">
        <v>12310</v>
      </c>
      <c r="L61" s="35"/>
      <c r="N61" s="41"/>
    </row>
    <row r="62" spans="1:18" ht="22.5" customHeight="1">
      <c r="A62" s="35" t="s">
        <v>49</v>
      </c>
      <c r="B62" s="51"/>
      <c r="C62" s="36"/>
      <c r="D62" s="13">
        <f>+[3]BS!$D$63</f>
        <v>40722</v>
      </c>
      <c r="E62" s="13">
        <v>41537</v>
      </c>
      <c r="F62" s="13">
        <v>35485</v>
      </c>
      <c r="G62" s="13"/>
      <c r="H62" s="81">
        <f>[4]BS!$D$68</f>
        <v>40716</v>
      </c>
      <c r="I62" s="13"/>
      <c r="J62" s="13">
        <v>35479</v>
      </c>
      <c r="L62" s="35"/>
      <c r="N62" s="41"/>
    </row>
    <row r="63" spans="1:18" ht="22.5" customHeight="1">
      <c r="A63" s="41" t="s">
        <v>50</v>
      </c>
      <c r="B63" s="51"/>
      <c r="C63" s="36"/>
      <c r="D63" s="31">
        <f>SUM(D55:D62)</f>
        <v>1140701</v>
      </c>
      <c r="E63" s="13"/>
      <c r="F63" s="31">
        <f>SUM(F55:F62)</f>
        <v>1343523</v>
      </c>
      <c r="G63" s="13"/>
      <c r="H63" s="82">
        <f>SUM(H55:H62)</f>
        <v>1131439</v>
      </c>
      <c r="I63" s="13"/>
      <c r="J63" s="31">
        <f>SUM(J55:J62)</f>
        <v>1334883</v>
      </c>
      <c r="L63" s="35"/>
      <c r="N63" s="41"/>
    </row>
    <row r="64" spans="1:18" ht="22.5" customHeight="1">
      <c r="A64" s="41" t="s">
        <v>51</v>
      </c>
      <c r="B64" s="51"/>
      <c r="C64" s="36"/>
      <c r="D64" s="33">
        <f>SUM(D52,D63)</f>
        <v>2383218</v>
      </c>
      <c r="E64" s="13"/>
      <c r="F64" s="33">
        <f>SUM(F52,F63)</f>
        <v>1886739</v>
      </c>
      <c r="G64" s="13"/>
      <c r="H64" s="87">
        <f>SUM(H52,H63)</f>
        <v>2371368</v>
      </c>
      <c r="I64" s="13"/>
      <c r="J64" s="33">
        <f>SUM(J52,J63)</f>
        <v>1872795</v>
      </c>
      <c r="L64" s="35"/>
      <c r="N64" s="41"/>
    </row>
    <row r="65" spans="1:14" ht="22.5" customHeight="1">
      <c r="A65" s="41"/>
      <c r="B65" s="51"/>
      <c r="C65" s="36"/>
      <c r="D65" s="40"/>
      <c r="E65" s="40"/>
      <c r="F65" s="40"/>
      <c r="G65" s="40"/>
      <c r="H65" s="90"/>
      <c r="I65" s="40"/>
      <c r="J65" s="40"/>
      <c r="L65" s="35"/>
      <c r="N65" s="41"/>
    </row>
    <row r="66" spans="1:14" ht="22.5" customHeight="1">
      <c r="A66" s="35" t="s">
        <v>30</v>
      </c>
      <c r="B66" s="36"/>
      <c r="C66" s="36"/>
      <c r="D66" s="8"/>
      <c r="F66" s="36"/>
      <c r="J66" s="36"/>
      <c r="L66" s="35"/>
      <c r="N66" s="41"/>
    </row>
    <row r="67" spans="1:14" ht="22.5" customHeight="1">
      <c r="A67" s="45" t="s">
        <v>0</v>
      </c>
      <c r="B67" s="34"/>
      <c r="C67" s="34"/>
      <c r="D67" s="1"/>
      <c r="E67" s="34"/>
      <c r="F67" s="34"/>
      <c r="G67" s="34"/>
      <c r="H67" s="76"/>
      <c r="I67" s="34"/>
      <c r="J67" s="34"/>
      <c r="L67" s="35"/>
      <c r="N67" s="41"/>
    </row>
    <row r="68" spans="1:14" ht="22.5" customHeight="1">
      <c r="A68" s="45" t="s">
        <v>185</v>
      </c>
      <c r="B68" s="34"/>
      <c r="C68" s="34"/>
      <c r="D68" s="1"/>
      <c r="E68" s="34"/>
      <c r="F68" s="34"/>
      <c r="G68" s="34"/>
      <c r="H68" s="76"/>
      <c r="I68" s="34"/>
      <c r="J68" s="34"/>
      <c r="L68" s="35"/>
      <c r="N68" s="41"/>
    </row>
    <row r="69" spans="1:14" ht="22.5" customHeight="1">
      <c r="A69" s="45" t="s">
        <v>193</v>
      </c>
      <c r="B69" s="34"/>
      <c r="C69" s="34"/>
      <c r="D69" s="1"/>
      <c r="E69" s="34"/>
      <c r="F69" s="34"/>
      <c r="G69" s="34"/>
      <c r="H69" s="76"/>
      <c r="I69" s="34"/>
      <c r="J69" s="34"/>
      <c r="L69" s="35"/>
      <c r="N69" s="41"/>
    </row>
    <row r="70" spans="1:14" ht="22.5" customHeight="1">
      <c r="B70" s="36"/>
      <c r="C70" s="36"/>
      <c r="D70" s="8"/>
      <c r="F70" s="36"/>
      <c r="J70" s="47" t="s">
        <v>1</v>
      </c>
      <c r="L70" s="35"/>
      <c r="N70" s="41"/>
    </row>
    <row r="71" spans="1:14" s="41" customFormat="1" ht="22.5" customHeight="1">
      <c r="B71" s="48"/>
      <c r="C71" s="48"/>
      <c r="D71" s="126" t="s">
        <v>2</v>
      </c>
      <c r="E71" s="126"/>
      <c r="F71" s="126"/>
      <c r="H71" s="126" t="s">
        <v>3</v>
      </c>
      <c r="I71" s="126"/>
      <c r="J71" s="126"/>
      <c r="L71" s="35"/>
      <c r="M71" s="35"/>
    </row>
    <row r="72" spans="1:14" s="41" customFormat="1" ht="22.5" customHeight="1">
      <c r="B72" s="50"/>
      <c r="C72" s="48"/>
      <c r="D72" s="10" t="s">
        <v>194</v>
      </c>
      <c r="E72" s="37"/>
      <c r="F72" s="38" t="s">
        <v>178</v>
      </c>
      <c r="G72" s="37"/>
      <c r="H72" s="78" t="s">
        <v>194</v>
      </c>
      <c r="I72" s="37"/>
      <c r="J72" s="38" t="s">
        <v>178</v>
      </c>
      <c r="L72" s="35"/>
      <c r="M72" s="35"/>
    </row>
    <row r="73" spans="1:14" ht="22.5" customHeight="1">
      <c r="D73" s="8" t="s">
        <v>5</v>
      </c>
      <c r="E73" s="39"/>
      <c r="F73" s="39" t="s">
        <v>6</v>
      </c>
      <c r="G73" s="39"/>
      <c r="H73" s="79" t="s">
        <v>5</v>
      </c>
      <c r="I73" s="39"/>
      <c r="J73" s="39" t="s">
        <v>6</v>
      </c>
      <c r="L73" s="35"/>
      <c r="N73" s="41"/>
    </row>
    <row r="74" spans="1:14" ht="22.5" customHeight="1">
      <c r="B74" s="36"/>
      <c r="D74" s="8" t="s">
        <v>7</v>
      </c>
      <c r="E74" s="39"/>
      <c r="F74" s="39"/>
      <c r="G74" s="39"/>
      <c r="H74" s="79" t="s">
        <v>7</v>
      </c>
      <c r="I74" s="39"/>
      <c r="J74" s="39"/>
      <c r="L74" s="35"/>
      <c r="N74" s="41"/>
    </row>
    <row r="75" spans="1:14" ht="22.5" customHeight="1">
      <c r="A75" s="41" t="s">
        <v>52</v>
      </c>
      <c r="B75" s="36"/>
      <c r="C75" s="36"/>
      <c r="D75" s="11"/>
      <c r="E75" s="11"/>
      <c r="F75" s="11"/>
      <c r="G75" s="11"/>
      <c r="H75" s="80"/>
      <c r="I75" s="11"/>
      <c r="J75" s="11"/>
      <c r="L75" s="35"/>
      <c r="N75" s="41"/>
    </row>
    <row r="76" spans="1:14" ht="22.5" customHeight="1">
      <c r="A76" s="35" t="s">
        <v>53</v>
      </c>
      <c r="B76" s="36"/>
      <c r="C76" s="36"/>
      <c r="D76" s="11"/>
      <c r="E76" s="11"/>
      <c r="F76" s="11"/>
      <c r="G76" s="11"/>
      <c r="H76" s="80"/>
      <c r="I76" s="11"/>
      <c r="J76" s="11"/>
      <c r="L76" s="35"/>
      <c r="N76" s="41"/>
    </row>
    <row r="77" spans="1:14" ht="22.5" customHeight="1">
      <c r="A77" s="35" t="s">
        <v>54</v>
      </c>
      <c r="B77" s="51"/>
      <c r="C77" s="36"/>
      <c r="D77" s="11"/>
      <c r="E77" s="11"/>
      <c r="F77" s="11"/>
      <c r="G77" s="11"/>
      <c r="H77" s="80"/>
      <c r="I77" s="11"/>
      <c r="J77" s="11"/>
      <c r="L77" s="35"/>
      <c r="N77" s="41"/>
    </row>
    <row r="78" spans="1:14" ht="22.5" customHeight="1" thickBot="1">
      <c r="A78" s="52" t="s">
        <v>55</v>
      </c>
      <c r="B78" s="51"/>
      <c r="C78" s="36"/>
      <c r="D78" s="32">
        <f>+[3]BS!$D$79</f>
        <v>5172246</v>
      </c>
      <c r="E78" s="13"/>
      <c r="F78" s="32">
        <v>5172246</v>
      </c>
      <c r="G78" s="13"/>
      <c r="H78" s="84">
        <f>[4]BS!$D$84</f>
        <v>5172246</v>
      </c>
      <c r="I78" s="13"/>
      <c r="J78" s="32">
        <v>5172246</v>
      </c>
      <c r="L78" s="35"/>
      <c r="N78" s="41"/>
    </row>
    <row r="79" spans="1:14" ht="22.5" customHeight="1" thickTop="1">
      <c r="A79" s="35" t="s">
        <v>56</v>
      </c>
      <c r="B79" s="36"/>
      <c r="C79" s="36"/>
      <c r="D79" s="16"/>
      <c r="E79" s="16"/>
      <c r="F79" s="16"/>
      <c r="G79" s="16"/>
      <c r="H79" s="88"/>
      <c r="I79" s="16"/>
      <c r="J79" s="16"/>
      <c r="L79" s="35"/>
      <c r="N79" s="41"/>
    </row>
    <row r="80" spans="1:14" ht="22.5" customHeight="1">
      <c r="A80" s="52" t="s">
        <v>57</v>
      </c>
      <c r="B80" s="36"/>
      <c r="C80" s="36"/>
      <c r="D80" s="16">
        <f>+[3]BS!$D$81</f>
        <v>5022246</v>
      </c>
      <c r="E80" s="16"/>
      <c r="F80" s="16">
        <v>5022246</v>
      </c>
      <c r="G80" s="16"/>
      <c r="H80" s="88">
        <f>[4]BS!$D$86</f>
        <v>5022246</v>
      </c>
      <c r="I80" s="16"/>
      <c r="J80" s="16">
        <v>5022246</v>
      </c>
      <c r="L80" s="35"/>
      <c r="N80" s="41"/>
    </row>
    <row r="81" spans="1:14" ht="22.5" customHeight="1">
      <c r="A81" s="35" t="s">
        <v>58</v>
      </c>
      <c r="B81" s="51"/>
      <c r="C81" s="36"/>
      <c r="D81" s="16">
        <f>+[3]BS!$D$82</f>
        <v>-429265</v>
      </c>
      <c r="E81" s="16"/>
      <c r="F81" s="16">
        <v>-429265</v>
      </c>
      <c r="G81" s="16"/>
      <c r="H81" s="88">
        <f>[4]BS!$D$87</f>
        <v>-429265</v>
      </c>
      <c r="I81" s="16"/>
      <c r="J81" s="16">
        <v>-429265</v>
      </c>
      <c r="L81" s="35"/>
      <c r="N81" s="41"/>
    </row>
    <row r="82" spans="1:14" ht="22.5" customHeight="1">
      <c r="A82" s="35" t="s">
        <v>59</v>
      </c>
      <c r="B82" s="51"/>
      <c r="C82" s="36"/>
      <c r="D82" s="16">
        <f>+[3]BS!$D$83</f>
        <v>979</v>
      </c>
      <c r="E82" s="16"/>
      <c r="F82" s="16">
        <v>979</v>
      </c>
      <c r="G82" s="16"/>
      <c r="H82" s="88">
        <f>[4]BS!$D$88</f>
        <v>979</v>
      </c>
      <c r="I82" s="16"/>
      <c r="J82" s="16">
        <v>979</v>
      </c>
      <c r="L82" s="35"/>
      <c r="N82" s="41"/>
    </row>
    <row r="83" spans="1:14" ht="22.5" customHeight="1">
      <c r="A83" s="35" t="s">
        <v>60</v>
      </c>
      <c r="B83" s="36"/>
      <c r="C83" s="36"/>
      <c r="D83" s="16"/>
      <c r="E83" s="16"/>
      <c r="F83" s="16"/>
      <c r="G83" s="16"/>
      <c r="H83" s="88"/>
      <c r="I83" s="16"/>
      <c r="J83" s="16"/>
      <c r="L83" s="35"/>
      <c r="N83" s="41"/>
    </row>
    <row r="84" spans="1:14" ht="22.5" customHeight="1">
      <c r="A84" s="35" t="s">
        <v>61</v>
      </c>
      <c r="B84" s="71"/>
      <c r="C84" s="36"/>
      <c r="D84" s="16">
        <f>+[3]BS!$D$85</f>
        <v>85204</v>
      </c>
      <c r="E84" s="16"/>
      <c r="F84" s="16">
        <v>85204</v>
      </c>
      <c r="G84" s="16"/>
      <c r="H84" s="88">
        <f>[4]BS!$D$90</f>
        <v>85204</v>
      </c>
      <c r="I84" s="16"/>
      <c r="J84" s="16">
        <v>85204</v>
      </c>
      <c r="L84" s="35"/>
      <c r="N84" s="41"/>
    </row>
    <row r="85" spans="1:14" ht="22.5" customHeight="1">
      <c r="A85" s="35" t="s">
        <v>62</v>
      </c>
      <c r="B85" s="36"/>
      <c r="C85" s="36"/>
      <c r="D85" s="13">
        <v>81333</v>
      </c>
      <c r="E85" s="16"/>
      <c r="F85" s="13">
        <v>113534</v>
      </c>
      <c r="G85" s="16"/>
      <c r="H85" s="88">
        <v>467548</v>
      </c>
      <c r="I85" s="16"/>
      <c r="J85" s="16">
        <v>506078</v>
      </c>
      <c r="L85" s="35"/>
      <c r="N85" s="41"/>
    </row>
    <row r="86" spans="1:14" ht="22.5" customHeight="1">
      <c r="A86" s="35" t="s">
        <v>63</v>
      </c>
      <c r="B86" s="51"/>
      <c r="C86" s="36"/>
      <c r="D86" s="33">
        <f>+[3]BS!$D$87</f>
        <v>74131</v>
      </c>
      <c r="E86" s="16"/>
      <c r="F86" s="33">
        <v>74131</v>
      </c>
      <c r="G86" s="16"/>
      <c r="H86" s="92">
        <f>[4]BS!$D$92</f>
        <v>0</v>
      </c>
      <c r="I86" s="16"/>
      <c r="J86" s="93">
        <v>0</v>
      </c>
      <c r="L86" s="35"/>
      <c r="N86" s="41"/>
    </row>
    <row r="87" spans="1:14" ht="22.5" customHeight="1">
      <c r="A87" s="35" t="s">
        <v>64</v>
      </c>
      <c r="B87" s="51"/>
      <c r="C87" s="36"/>
      <c r="D87" s="16">
        <f>SUM(D80:D86)</f>
        <v>4834628</v>
      </c>
      <c r="E87" s="14"/>
      <c r="F87" s="16">
        <f>SUM(F80:F86)</f>
        <v>4866829</v>
      </c>
      <c r="G87" s="14"/>
      <c r="H87" s="88">
        <f>SUM(H80:H86)</f>
        <v>5146712</v>
      </c>
      <c r="I87" s="14"/>
      <c r="J87" s="16">
        <f>SUM(J80:J86)</f>
        <v>5185242</v>
      </c>
      <c r="L87" s="35"/>
      <c r="N87" s="41"/>
    </row>
    <row r="88" spans="1:14" ht="22.5" customHeight="1">
      <c r="A88" s="35" t="s">
        <v>65</v>
      </c>
      <c r="B88" s="51"/>
      <c r="C88" s="36"/>
      <c r="D88" s="33">
        <v>115748</v>
      </c>
      <c r="E88" s="16"/>
      <c r="F88" s="33">
        <v>114398</v>
      </c>
      <c r="G88" s="16"/>
      <c r="H88" s="92">
        <v>0</v>
      </c>
      <c r="I88" s="16"/>
      <c r="J88" s="93">
        <v>0</v>
      </c>
      <c r="L88" s="35"/>
      <c r="N88" s="41"/>
    </row>
    <row r="89" spans="1:14" ht="22.5" customHeight="1">
      <c r="A89" s="41" t="s">
        <v>66</v>
      </c>
      <c r="B89" s="36"/>
      <c r="C89" s="36"/>
      <c r="D89" s="33">
        <f>SUM(D87:D88)</f>
        <v>4950376</v>
      </c>
      <c r="E89" s="13"/>
      <c r="F89" s="33">
        <f>SUM(F87:F88)</f>
        <v>4981227</v>
      </c>
      <c r="G89" s="13"/>
      <c r="H89" s="87">
        <f>SUM(H87:H88)</f>
        <v>5146712</v>
      </c>
      <c r="I89" s="13"/>
      <c r="J89" s="33">
        <f>SUM(J87:J88)</f>
        <v>5185242</v>
      </c>
      <c r="L89" s="35"/>
      <c r="N89" s="41"/>
    </row>
    <row r="90" spans="1:14" ht="22.5" customHeight="1" thickBot="1">
      <c r="A90" s="41" t="s">
        <v>67</v>
      </c>
      <c r="B90" s="36"/>
      <c r="C90" s="36"/>
      <c r="D90" s="32">
        <f>SUM(D89,D64)</f>
        <v>7333594</v>
      </c>
      <c r="E90" s="13"/>
      <c r="F90" s="32">
        <f>SUM(F89,F64)</f>
        <v>6867966</v>
      </c>
      <c r="G90" s="13"/>
      <c r="H90" s="84">
        <f>SUM(H89,H64)</f>
        <v>7518080</v>
      </c>
      <c r="I90" s="13"/>
      <c r="J90" s="32">
        <f>SUM(J89,J64)</f>
        <v>7058037</v>
      </c>
      <c r="L90" s="35"/>
      <c r="N90" s="41"/>
    </row>
    <row r="91" spans="1:14" ht="16.5" customHeight="1" thickTop="1">
      <c r="B91" s="36"/>
      <c r="C91" s="40"/>
      <c r="D91" s="13">
        <f>D90-D30</f>
        <v>0</v>
      </c>
      <c r="E91" s="11"/>
      <c r="F91" s="13">
        <f>F90-F30</f>
        <v>0</v>
      </c>
      <c r="G91" s="11"/>
      <c r="H91" s="81">
        <f>H90-H30</f>
        <v>0</v>
      </c>
      <c r="I91" s="11"/>
      <c r="J91" s="13">
        <f>J90-J30</f>
        <v>0</v>
      </c>
      <c r="L91" s="35"/>
      <c r="N91" s="41"/>
    </row>
    <row r="92" spans="1:14" ht="22.5" customHeight="1">
      <c r="A92" s="35" t="s">
        <v>30</v>
      </c>
      <c r="B92" s="36"/>
      <c r="C92" s="36"/>
      <c r="D92" s="94"/>
      <c r="E92" s="40"/>
      <c r="G92" s="40"/>
      <c r="H92" s="90"/>
      <c r="I92" s="40"/>
      <c r="N92" s="41"/>
    </row>
    <row r="93" spans="1:14" ht="22.5" customHeight="1">
      <c r="B93" s="36"/>
      <c r="C93" s="36"/>
      <c r="D93" s="94"/>
      <c r="E93" s="40"/>
      <c r="G93" s="40"/>
      <c r="H93" s="90"/>
      <c r="I93" s="40"/>
    </row>
    <row r="94" spans="1:14" ht="22.5" customHeight="1">
      <c r="A94" s="53"/>
      <c r="B94" s="36"/>
      <c r="C94" s="36"/>
      <c r="E94" s="95"/>
      <c r="F94" s="95"/>
      <c r="G94" s="95"/>
      <c r="I94" s="95"/>
      <c r="J94" s="95"/>
    </row>
    <row r="95" spans="1:14" ht="22.5" customHeight="1">
      <c r="B95" s="36"/>
      <c r="C95" s="36"/>
      <c r="E95" s="95"/>
      <c r="F95" s="95"/>
      <c r="G95" s="95"/>
      <c r="I95" s="95"/>
      <c r="J95" s="95"/>
    </row>
    <row r="96" spans="1:14" ht="22.5" customHeight="1">
      <c r="B96" s="36" t="s">
        <v>68</v>
      </c>
      <c r="C96" s="36"/>
      <c r="D96" s="8"/>
      <c r="F96" s="36"/>
      <c r="J96" s="36"/>
    </row>
    <row r="97" spans="1:10" ht="22.5" customHeight="1">
      <c r="A97" s="53"/>
      <c r="B97" s="36"/>
      <c r="C97" s="36"/>
      <c r="D97" s="8"/>
      <c r="F97" s="36"/>
      <c r="J97" s="36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showGridLines="0" view="pageBreakPreview" topLeftCell="A34" zoomScale="85" zoomScaleNormal="100" zoomScaleSheetLayoutView="85" workbookViewId="0">
      <selection activeCell="J42" sqref="J42"/>
    </sheetView>
  </sheetViews>
  <sheetFormatPr defaultColWidth="9.42578125" defaultRowHeight="22.5" customHeight="1"/>
  <cols>
    <col min="1" max="1" width="52.42578125" style="35" customWidth="1"/>
    <col min="2" max="2" width="6.5703125" style="35" customWidth="1"/>
    <col min="3" max="3" width="5.5703125" style="35" customWidth="1"/>
    <col min="4" max="4" width="13" style="9" customWidth="1"/>
    <col min="5" max="5" width="2.42578125" style="35" customWidth="1"/>
    <col min="6" max="6" width="13" style="35" customWidth="1"/>
    <col min="7" max="7" width="2.42578125" style="35" customWidth="1"/>
    <col min="8" max="8" width="13" style="9" customWidth="1"/>
    <col min="9" max="9" width="2.42578125" style="35" customWidth="1"/>
    <col min="10" max="10" width="13" style="35" customWidth="1"/>
    <col min="11" max="11" width="1.42578125" style="35" customWidth="1"/>
    <col min="12" max="12" width="9.5703125" style="35" bestFit="1" customWidth="1"/>
    <col min="13" max="13" width="9.42578125" style="35"/>
    <col min="14" max="14" width="9.42578125" style="35" customWidth="1"/>
    <col min="15" max="16384" width="9.42578125" style="35"/>
  </cols>
  <sheetData>
    <row r="1" spans="1:10" ht="22.5" customHeight="1">
      <c r="A1" s="95"/>
      <c r="B1" s="34"/>
      <c r="C1" s="96"/>
      <c r="D1" s="1"/>
      <c r="E1" s="34"/>
      <c r="F1" s="34"/>
      <c r="G1" s="34"/>
      <c r="H1" s="1"/>
      <c r="I1" s="34"/>
      <c r="J1" s="47" t="s">
        <v>69</v>
      </c>
    </row>
    <row r="2" spans="1:10" ht="22.5" customHeight="1">
      <c r="A2" s="45" t="s">
        <v>0</v>
      </c>
      <c r="B2" s="34"/>
      <c r="C2" s="96"/>
      <c r="D2" s="1"/>
      <c r="E2" s="34"/>
      <c r="F2" s="34"/>
      <c r="G2" s="34"/>
      <c r="H2" s="1"/>
      <c r="I2" s="34"/>
    </row>
    <row r="3" spans="1:10" ht="22.5" customHeight="1">
      <c r="A3" s="45" t="s">
        <v>70</v>
      </c>
      <c r="B3" s="34"/>
      <c r="C3" s="96"/>
      <c r="D3" s="1"/>
      <c r="E3" s="34"/>
      <c r="F3" s="34"/>
      <c r="G3" s="34"/>
      <c r="H3" s="1"/>
      <c r="I3" s="34"/>
      <c r="J3" s="34"/>
    </row>
    <row r="4" spans="1:10" ht="22.5" customHeight="1">
      <c r="A4" s="45" t="s">
        <v>195</v>
      </c>
      <c r="B4" s="34"/>
      <c r="C4" s="96"/>
      <c r="D4" s="1"/>
      <c r="E4" s="34"/>
      <c r="F4" s="34"/>
      <c r="G4" s="34"/>
      <c r="H4" s="1"/>
      <c r="I4" s="34"/>
      <c r="J4" s="34"/>
    </row>
    <row r="5" spans="1:10" ht="22.5" customHeight="1">
      <c r="A5" s="34"/>
      <c r="B5" s="34"/>
      <c r="C5" s="96"/>
      <c r="D5" s="1"/>
      <c r="E5" s="34"/>
      <c r="F5" s="34"/>
      <c r="G5" s="34"/>
      <c r="H5" s="1"/>
      <c r="I5" s="34"/>
      <c r="J5" s="47" t="s">
        <v>1</v>
      </c>
    </row>
    <row r="6" spans="1:10" s="36" customFormat="1" ht="22.5" customHeight="1">
      <c r="C6" s="97"/>
      <c r="D6" s="2"/>
      <c r="E6" s="91" t="s">
        <v>2</v>
      </c>
      <c r="F6" s="91"/>
      <c r="G6" s="41"/>
      <c r="H6" s="2"/>
      <c r="I6" s="91" t="s">
        <v>3</v>
      </c>
      <c r="J6" s="98"/>
    </row>
    <row r="7" spans="1:10" s="36" customFormat="1" ht="22.5" customHeight="1">
      <c r="B7" s="50" t="s">
        <v>4</v>
      </c>
      <c r="C7" s="97"/>
      <c r="D7" s="99">
        <v>2567</v>
      </c>
      <c r="E7" s="100"/>
      <c r="F7" s="99">
        <v>2566</v>
      </c>
      <c r="G7" s="99"/>
      <c r="H7" s="99">
        <v>2567</v>
      </c>
      <c r="I7" s="100"/>
      <c r="J7" s="99">
        <v>2566</v>
      </c>
    </row>
    <row r="8" spans="1:10" s="36" customFormat="1" ht="22.5" customHeight="1">
      <c r="A8" s="45" t="s">
        <v>71</v>
      </c>
      <c r="B8" s="50"/>
      <c r="C8" s="97"/>
      <c r="D8" s="39"/>
      <c r="E8" s="95"/>
      <c r="F8" s="39"/>
      <c r="G8" s="99"/>
      <c r="H8" s="39"/>
      <c r="I8" s="95"/>
      <c r="J8" s="39"/>
    </row>
    <row r="9" spans="1:10" ht="22.5" customHeight="1">
      <c r="A9" s="41" t="s">
        <v>72</v>
      </c>
      <c r="B9" s="36"/>
      <c r="C9" s="97"/>
      <c r="D9" s="3"/>
      <c r="E9" s="36"/>
      <c r="F9" s="4"/>
      <c r="H9" s="3"/>
    </row>
    <row r="10" spans="1:10" ht="22.5" customHeight="1">
      <c r="A10" s="35" t="s">
        <v>73</v>
      </c>
      <c r="B10" s="51"/>
      <c r="C10" s="97"/>
      <c r="D10" s="4">
        <f>+[3]PL!$N$11</f>
        <v>131905</v>
      </c>
      <c r="E10" s="101"/>
      <c r="F10" s="4">
        <v>325934</v>
      </c>
      <c r="G10" s="101"/>
      <c r="H10" s="4">
        <f>+'[4]PL3M '!$D$10</f>
        <v>131905</v>
      </c>
      <c r="I10" s="101"/>
      <c r="J10" s="4">
        <v>325934</v>
      </c>
    </row>
    <row r="11" spans="1:10" ht="22.5" customHeight="1">
      <c r="A11" s="35" t="s">
        <v>74</v>
      </c>
      <c r="B11" s="51"/>
      <c r="C11" s="97"/>
      <c r="D11" s="4">
        <f>+[3]PL!$N$12</f>
        <v>15557</v>
      </c>
      <c r="E11" s="101"/>
      <c r="F11" s="4">
        <v>13436</v>
      </c>
      <c r="G11" s="101"/>
      <c r="H11" s="4">
        <f>+'[4]PL3M '!$D$11</f>
        <v>2556</v>
      </c>
      <c r="I11" s="101"/>
      <c r="J11" s="4">
        <v>2149</v>
      </c>
    </row>
    <row r="12" spans="1:10" ht="22.35" customHeight="1">
      <c r="A12" s="35" t="s">
        <v>75</v>
      </c>
      <c r="B12" s="51"/>
      <c r="C12" s="97"/>
      <c r="D12" s="4">
        <f>+[3]PL!$N$13</f>
        <v>8263</v>
      </c>
      <c r="E12" s="101"/>
      <c r="F12" s="4">
        <v>7244</v>
      </c>
      <c r="G12" s="101"/>
      <c r="H12" s="4">
        <f>+'[4]PL3M '!$D$12</f>
        <v>8258</v>
      </c>
      <c r="I12" s="101"/>
      <c r="J12" s="4">
        <v>7250</v>
      </c>
    </row>
    <row r="13" spans="1:10" ht="22.5" customHeight="1">
      <c r="A13" s="35" t="s">
        <v>76</v>
      </c>
      <c r="B13" s="51"/>
      <c r="C13" s="97"/>
      <c r="D13" s="29">
        <f>+[3]PL!$N$14</f>
        <v>5995</v>
      </c>
      <c r="E13" s="101"/>
      <c r="F13" s="29">
        <v>9598</v>
      </c>
      <c r="G13" s="101"/>
      <c r="H13" s="29">
        <f>+'[4]PL3M '!$D$13</f>
        <v>6810</v>
      </c>
      <c r="I13" s="101"/>
      <c r="J13" s="29">
        <v>10713</v>
      </c>
    </row>
    <row r="14" spans="1:10" ht="22.5" customHeight="1">
      <c r="A14" s="41" t="s">
        <v>77</v>
      </c>
      <c r="B14" s="36"/>
      <c r="C14" s="97"/>
      <c r="D14" s="30">
        <f>SUM(D10:D13)</f>
        <v>161720</v>
      </c>
      <c r="E14" s="101"/>
      <c r="F14" s="30">
        <f>SUM(F10:F13)</f>
        <v>356212</v>
      </c>
      <c r="G14" s="101"/>
      <c r="H14" s="30">
        <f>SUM(H10:H13)</f>
        <v>149529</v>
      </c>
      <c r="I14" s="101"/>
      <c r="J14" s="30">
        <f>SUM(J10:J13)</f>
        <v>346046</v>
      </c>
    </row>
    <row r="15" spans="1:10" ht="22.5" customHeight="1">
      <c r="A15" s="41" t="s">
        <v>78</v>
      </c>
      <c r="B15" s="36"/>
      <c r="C15" s="97"/>
      <c r="D15" s="4"/>
      <c r="E15" s="101"/>
      <c r="F15" s="4"/>
      <c r="G15" s="101"/>
      <c r="H15" s="4"/>
      <c r="I15" s="101"/>
      <c r="J15" s="4"/>
    </row>
    <row r="16" spans="1:10" ht="22.5" customHeight="1">
      <c r="A16" s="35" t="s">
        <v>79</v>
      </c>
      <c r="B16" s="51"/>
      <c r="C16" s="97"/>
      <c r="D16" s="4">
        <f>+[3]PL!$N$17</f>
        <v>101571</v>
      </c>
      <c r="E16" s="101"/>
      <c r="F16" s="4">
        <v>231797</v>
      </c>
      <c r="G16" s="101"/>
      <c r="H16" s="4">
        <f>+'[4]PL3M '!$D$16</f>
        <v>101571</v>
      </c>
      <c r="I16" s="101"/>
      <c r="J16" s="4">
        <v>231797</v>
      </c>
    </row>
    <row r="17" spans="1:10" ht="22.5" customHeight="1">
      <c r="A17" s="35" t="s">
        <v>80</v>
      </c>
      <c r="B17" s="51"/>
      <c r="C17" s="97"/>
      <c r="D17" s="4">
        <v>8478</v>
      </c>
      <c r="E17" s="101"/>
      <c r="F17" s="4">
        <v>7876</v>
      </c>
      <c r="G17" s="101"/>
      <c r="H17" s="4">
        <v>1988</v>
      </c>
      <c r="I17" s="101"/>
      <c r="J17" s="4">
        <v>924</v>
      </c>
    </row>
    <row r="18" spans="1:10" ht="22.5" customHeight="1">
      <c r="A18" s="35" t="s">
        <v>81</v>
      </c>
      <c r="B18" s="51"/>
      <c r="C18" s="97"/>
      <c r="D18" s="4">
        <f>+[3]PL!$N$19</f>
        <v>6410</v>
      </c>
      <c r="E18" s="101"/>
      <c r="F18" s="4">
        <v>6234</v>
      </c>
      <c r="G18" s="101"/>
      <c r="H18" s="4">
        <f>+'[4]PL3M '!$D$18</f>
        <v>6666</v>
      </c>
      <c r="I18" s="101"/>
      <c r="J18" s="4">
        <v>6489</v>
      </c>
    </row>
    <row r="19" spans="1:10" ht="22.5" customHeight="1">
      <c r="A19" s="35" t="s">
        <v>82</v>
      </c>
      <c r="B19" s="51"/>
      <c r="C19" s="97"/>
      <c r="D19" s="4">
        <f>+[3]PL!$N$20</f>
        <v>27972</v>
      </c>
      <c r="E19" s="101"/>
      <c r="F19" s="4">
        <v>43964</v>
      </c>
      <c r="G19" s="101"/>
      <c r="H19" s="4">
        <f>+'[4]PL3M '!$D$19</f>
        <v>28022</v>
      </c>
      <c r="I19" s="101"/>
      <c r="J19" s="4">
        <v>43557</v>
      </c>
    </row>
    <row r="20" spans="1:10" ht="22.5" customHeight="1">
      <c r="A20" s="35" t="s">
        <v>83</v>
      </c>
      <c r="B20" s="51"/>
      <c r="C20" s="97"/>
      <c r="D20" s="30">
        <v>62673</v>
      </c>
      <c r="E20" s="101"/>
      <c r="F20" s="30">
        <v>64732</v>
      </c>
      <c r="G20" s="101"/>
      <c r="H20" s="30">
        <v>58162</v>
      </c>
      <c r="I20" s="101"/>
      <c r="J20" s="30">
        <v>60284</v>
      </c>
    </row>
    <row r="21" spans="1:10" ht="22.5" customHeight="1">
      <c r="A21" s="41" t="s">
        <v>84</v>
      </c>
      <c r="B21" s="36"/>
      <c r="C21" s="97"/>
      <c r="D21" s="30">
        <f>SUM(D16:D20)</f>
        <v>207104</v>
      </c>
      <c r="E21" s="101"/>
      <c r="F21" s="30">
        <f>SUM(F16:F20)</f>
        <v>354603</v>
      </c>
      <c r="G21" s="101"/>
      <c r="H21" s="30">
        <f>SUM(H16:H20)</f>
        <v>196409</v>
      </c>
      <c r="I21" s="101"/>
      <c r="J21" s="30">
        <f>SUM(J16:J20)</f>
        <v>343051</v>
      </c>
    </row>
    <row r="22" spans="1:10" ht="22.5" customHeight="1">
      <c r="A22" s="41" t="s">
        <v>215</v>
      </c>
      <c r="B22" s="36"/>
      <c r="C22" s="97"/>
      <c r="D22" s="102">
        <f>D14-D21</f>
        <v>-45384</v>
      </c>
      <c r="E22" s="101"/>
      <c r="F22" s="102">
        <f>F14-F21</f>
        <v>1609</v>
      </c>
      <c r="G22" s="101"/>
      <c r="H22" s="102">
        <f>H14-H21</f>
        <v>-46880</v>
      </c>
      <c r="I22" s="101"/>
      <c r="J22" s="102">
        <f>J14-J21</f>
        <v>2995</v>
      </c>
    </row>
    <row r="23" spans="1:10" ht="22.5" customHeight="1">
      <c r="A23" s="35" t="s">
        <v>85</v>
      </c>
      <c r="B23" s="36"/>
      <c r="C23" s="97"/>
      <c r="D23" s="4">
        <f>+[3]PL!$N$27</f>
        <v>-1623</v>
      </c>
      <c r="E23" s="101"/>
      <c r="F23" s="4">
        <v>-728</v>
      </c>
      <c r="G23" s="101"/>
      <c r="H23" s="4">
        <f>'[4]PL3M '!$D$26</f>
        <v>-1623</v>
      </c>
      <c r="I23" s="101"/>
      <c r="J23" s="4">
        <v>-728</v>
      </c>
    </row>
    <row r="24" spans="1:10" ht="22.5" customHeight="1">
      <c r="A24" s="41" t="s">
        <v>217</v>
      </c>
      <c r="B24" s="51"/>
      <c r="C24" s="97"/>
      <c r="D24" s="102">
        <f>SUM(D22:D23)</f>
        <v>-47007</v>
      </c>
      <c r="E24" s="101"/>
      <c r="F24" s="102">
        <f>SUM(F22:F23)</f>
        <v>881</v>
      </c>
      <c r="G24" s="101"/>
      <c r="H24" s="102">
        <f>SUM(H22:H23)</f>
        <v>-48503</v>
      </c>
      <c r="I24" s="101"/>
      <c r="J24" s="102">
        <f>SUM(J22:J23)</f>
        <v>2267</v>
      </c>
    </row>
    <row r="25" spans="1:10" ht="22.5" customHeight="1">
      <c r="A25" s="35" t="s">
        <v>210</v>
      </c>
      <c r="B25" s="51">
        <v>10</v>
      </c>
      <c r="C25" s="97"/>
      <c r="D25" s="4">
        <v>9444</v>
      </c>
      <c r="E25" s="101"/>
      <c r="F25" s="4">
        <v>-918</v>
      </c>
      <c r="G25" s="101"/>
      <c r="H25" s="4">
        <v>9381</v>
      </c>
      <c r="I25" s="101"/>
      <c r="J25" s="4">
        <v>-993</v>
      </c>
    </row>
    <row r="26" spans="1:10" ht="22.5" customHeight="1" thickBot="1">
      <c r="A26" s="41" t="s">
        <v>192</v>
      </c>
      <c r="B26" s="51"/>
      <c r="C26" s="97"/>
      <c r="D26" s="103">
        <f>SUM(D24:D25)</f>
        <v>-37563</v>
      </c>
      <c r="E26" s="101"/>
      <c r="F26" s="103">
        <f>SUM(F24:F25)</f>
        <v>-37</v>
      </c>
      <c r="G26" s="101"/>
      <c r="H26" s="103">
        <f>SUM(H24:H25)</f>
        <v>-39122</v>
      </c>
      <c r="I26" s="101"/>
      <c r="J26" s="103">
        <f>SUM(J24:J25)</f>
        <v>1274</v>
      </c>
    </row>
    <row r="27" spans="1:10" ht="20.25" customHeight="1" thickTop="1">
      <c r="A27" s="41"/>
      <c r="B27" s="51"/>
      <c r="C27" s="97"/>
      <c r="D27" s="101"/>
      <c r="E27" s="101"/>
      <c r="F27" s="101"/>
      <c r="G27" s="101"/>
      <c r="H27" s="101"/>
      <c r="I27" s="101"/>
      <c r="J27" s="101"/>
    </row>
    <row r="28" spans="1:10" ht="22.5" customHeight="1">
      <c r="A28" s="41" t="s">
        <v>86</v>
      </c>
      <c r="B28" s="51"/>
      <c r="C28" s="97"/>
      <c r="D28" s="101"/>
      <c r="E28" s="101"/>
      <c r="F28" s="101"/>
      <c r="G28" s="101"/>
      <c r="H28" s="101"/>
      <c r="I28" s="101"/>
      <c r="J28" s="101"/>
    </row>
    <row r="29" spans="1:10" ht="22.5" customHeight="1">
      <c r="A29" s="41" t="s">
        <v>87</v>
      </c>
      <c r="B29" s="51"/>
      <c r="C29" s="97"/>
      <c r="D29" s="104">
        <f>SUM(D28:D28)</f>
        <v>0</v>
      </c>
      <c r="E29" s="101"/>
      <c r="F29" s="104">
        <f>SUM(F28:F28)</f>
        <v>0</v>
      </c>
      <c r="G29" s="101"/>
      <c r="H29" s="104">
        <f>SUM(H28:H28)</f>
        <v>0</v>
      </c>
      <c r="I29" s="101"/>
      <c r="J29" s="104">
        <f>SUM(J28:J28)</f>
        <v>0</v>
      </c>
    </row>
    <row r="30" spans="1:10" ht="22.5" customHeight="1" thickBot="1">
      <c r="A30" s="41" t="s">
        <v>88</v>
      </c>
      <c r="B30" s="51"/>
      <c r="C30" s="97"/>
      <c r="D30" s="105">
        <f>SUM(D26,D29)</f>
        <v>-37563</v>
      </c>
      <c r="E30" s="101"/>
      <c r="F30" s="105">
        <f>SUM(F26,F29)</f>
        <v>-37</v>
      </c>
      <c r="G30" s="101"/>
      <c r="H30" s="105">
        <f>SUM(H26,H29)</f>
        <v>-39122</v>
      </c>
      <c r="I30" s="101"/>
      <c r="J30" s="105">
        <f>SUM(J26,J29)</f>
        <v>1274</v>
      </c>
    </row>
    <row r="31" spans="1:10" ht="20.25" customHeight="1" thickTop="1">
      <c r="A31" s="41"/>
      <c r="B31" s="51"/>
      <c r="C31" s="97"/>
      <c r="D31" s="101"/>
      <c r="E31" s="101"/>
      <c r="F31" s="101"/>
      <c r="G31" s="101"/>
      <c r="H31" s="101"/>
      <c r="I31" s="101"/>
      <c r="J31" s="101"/>
    </row>
    <row r="32" spans="1:10" ht="20.25" customHeight="1">
      <c r="A32" s="35" t="s">
        <v>30</v>
      </c>
      <c r="B32" s="51"/>
      <c r="C32" s="97"/>
      <c r="D32" s="101"/>
      <c r="E32" s="101"/>
      <c r="F32" s="101"/>
      <c r="G32" s="101"/>
      <c r="H32" s="101"/>
      <c r="I32" s="101"/>
      <c r="J32" s="101"/>
    </row>
    <row r="33" spans="1:10" ht="22.5" customHeight="1">
      <c r="A33" s="95"/>
      <c r="B33" s="34"/>
      <c r="C33" s="96"/>
      <c r="D33" s="1"/>
      <c r="E33" s="34"/>
      <c r="F33" s="34"/>
      <c r="G33" s="34"/>
      <c r="H33" s="1"/>
      <c r="I33" s="34"/>
      <c r="J33" s="47" t="s">
        <v>69</v>
      </c>
    </row>
    <row r="34" spans="1:10" ht="22.5" customHeight="1">
      <c r="A34" s="45" t="s">
        <v>0</v>
      </c>
      <c r="B34" s="34"/>
      <c r="C34" s="96"/>
      <c r="D34" s="1"/>
      <c r="E34" s="34"/>
      <c r="F34" s="34"/>
      <c r="G34" s="34"/>
      <c r="H34" s="1"/>
      <c r="I34" s="34"/>
    </row>
    <row r="35" spans="1:10" ht="22.5" customHeight="1">
      <c r="A35" s="45" t="s">
        <v>89</v>
      </c>
      <c r="B35" s="34"/>
      <c r="C35" s="96"/>
      <c r="D35" s="1"/>
      <c r="E35" s="34"/>
      <c r="F35" s="34"/>
      <c r="G35" s="34"/>
      <c r="H35" s="1"/>
      <c r="I35" s="34"/>
      <c r="J35" s="34"/>
    </row>
    <row r="36" spans="1:10" ht="22.5" customHeight="1">
      <c r="A36" s="45" t="s">
        <v>195</v>
      </c>
      <c r="B36" s="34"/>
      <c r="C36" s="96"/>
      <c r="D36" s="1"/>
      <c r="E36" s="34"/>
      <c r="F36" s="34"/>
      <c r="G36" s="34"/>
      <c r="H36" s="1"/>
      <c r="I36" s="34"/>
      <c r="J36" s="34"/>
    </row>
    <row r="37" spans="1:10" ht="22.5" customHeight="1">
      <c r="A37" s="34"/>
      <c r="B37" s="34"/>
      <c r="C37" s="96"/>
      <c r="D37" s="1"/>
      <c r="E37" s="34"/>
      <c r="F37" s="34"/>
      <c r="G37" s="34"/>
      <c r="H37" s="1"/>
      <c r="I37" s="34"/>
      <c r="J37" s="47" t="s">
        <v>1</v>
      </c>
    </row>
    <row r="38" spans="1:10" s="36" customFormat="1" ht="22.5" customHeight="1">
      <c r="C38" s="97"/>
      <c r="D38" s="2"/>
      <c r="E38" s="91" t="s">
        <v>2</v>
      </c>
      <c r="F38" s="91"/>
      <c r="G38" s="41"/>
      <c r="H38" s="2"/>
      <c r="I38" s="91" t="s">
        <v>3</v>
      </c>
      <c r="J38" s="98"/>
    </row>
    <row r="39" spans="1:10" s="36" customFormat="1" ht="22.5" customHeight="1">
      <c r="B39" s="50"/>
      <c r="C39" s="97"/>
      <c r="D39" s="99">
        <v>2567</v>
      </c>
      <c r="E39" s="100"/>
      <c r="F39" s="99">
        <v>2566</v>
      </c>
      <c r="G39" s="99"/>
      <c r="H39" s="99">
        <v>2567</v>
      </c>
      <c r="I39" s="100"/>
      <c r="J39" s="99">
        <v>2566</v>
      </c>
    </row>
    <row r="40" spans="1:10" ht="22.5" customHeight="1">
      <c r="A40" s="41" t="s">
        <v>90</v>
      </c>
      <c r="B40" s="51"/>
      <c r="C40" s="97"/>
      <c r="D40" s="101"/>
      <c r="E40" s="101"/>
      <c r="F40" s="101"/>
      <c r="G40" s="101"/>
      <c r="H40" s="101"/>
      <c r="I40" s="101"/>
      <c r="J40" s="101"/>
    </row>
    <row r="41" spans="1:10" ht="22.5" customHeight="1">
      <c r="A41" s="35" t="s">
        <v>91</v>
      </c>
      <c r="B41" s="51"/>
      <c r="C41" s="97"/>
      <c r="D41" s="101">
        <f>D30-D42</f>
        <v>-37811</v>
      </c>
      <c r="E41" s="101"/>
      <c r="F41" s="101">
        <f>F30-F42</f>
        <v>257</v>
      </c>
      <c r="G41" s="101"/>
      <c r="H41" s="101">
        <f>H30-H42</f>
        <v>-39122</v>
      </c>
      <c r="I41" s="101"/>
      <c r="J41" s="101">
        <v>1274</v>
      </c>
    </row>
    <row r="42" spans="1:10" ht="22.5" customHeight="1">
      <c r="A42" s="35" t="s">
        <v>92</v>
      </c>
      <c r="B42" s="51"/>
      <c r="C42" s="97"/>
      <c r="D42" s="104">
        <f>+[3]PL!$N$50</f>
        <v>248</v>
      </c>
      <c r="E42" s="101"/>
      <c r="F42" s="104">
        <v>-294</v>
      </c>
      <c r="G42" s="101"/>
      <c r="H42" s="104">
        <f>+'[4]PL3M '!$D$40</f>
        <v>0</v>
      </c>
      <c r="I42" s="101"/>
      <c r="J42" s="104">
        <v>0</v>
      </c>
    </row>
    <row r="43" spans="1:10" ht="22.5" customHeight="1" thickBot="1">
      <c r="A43" s="41"/>
      <c r="B43" s="51"/>
      <c r="C43" s="97"/>
      <c r="D43" s="103">
        <f>SUM(D41:D42)</f>
        <v>-37563</v>
      </c>
      <c r="E43" s="101"/>
      <c r="F43" s="103">
        <f>SUM(F41:F42)</f>
        <v>-37</v>
      </c>
      <c r="G43" s="101"/>
      <c r="H43" s="103">
        <f>SUM(H41:H42)</f>
        <v>-39122</v>
      </c>
      <c r="I43" s="101"/>
      <c r="J43" s="103">
        <f>SUM(J41:J42)</f>
        <v>1274</v>
      </c>
    </row>
    <row r="44" spans="1:10" ht="20.25" customHeight="1" thickTop="1">
      <c r="A44" s="41"/>
      <c r="B44" s="51"/>
      <c r="C44" s="97"/>
      <c r="D44" s="101"/>
      <c r="E44" s="101"/>
      <c r="F44" s="101"/>
      <c r="G44" s="101"/>
      <c r="H44" s="101"/>
      <c r="I44" s="101"/>
      <c r="J44" s="101"/>
    </row>
    <row r="45" spans="1:10" ht="22.5" customHeight="1">
      <c r="A45" s="41" t="s">
        <v>93</v>
      </c>
      <c r="B45" s="51"/>
      <c r="C45" s="97"/>
      <c r="D45" s="101"/>
      <c r="E45" s="101"/>
      <c r="F45" s="101"/>
      <c r="G45" s="101"/>
      <c r="H45" s="101"/>
      <c r="I45" s="101"/>
      <c r="J45" s="101"/>
    </row>
    <row r="46" spans="1:10" ht="22.5" customHeight="1">
      <c r="A46" s="35" t="s">
        <v>91</v>
      </c>
      <c r="B46" s="51"/>
      <c r="C46" s="97"/>
      <c r="D46" s="101">
        <f>D41</f>
        <v>-37811</v>
      </c>
      <c r="E46" s="5"/>
      <c r="F46" s="101">
        <f>F41</f>
        <v>257</v>
      </c>
      <c r="G46" s="5"/>
      <c r="H46" s="101">
        <f>H41</f>
        <v>-39122</v>
      </c>
      <c r="I46" s="5"/>
      <c r="J46" s="101">
        <f>J41</f>
        <v>1274</v>
      </c>
    </row>
    <row r="47" spans="1:10" ht="22.5" customHeight="1">
      <c r="A47" s="35" t="s">
        <v>92</v>
      </c>
      <c r="B47" s="51"/>
      <c r="C47" s="97"/>
      <c r="D47" s="104">
        <f>+[3]PL!$N$55</f>
        <v>248</v>
      </c>
      <c r="E47" s="101"/>
      <c r="F47" s="104">
        <v>-294</v>
      </c>
      <c r="G47" s="101"/>
      <c r="H47" s="104">
        <f>+'[4]PL3M '!$D$45</f>
        <v>0</v>
      </c>
      <c r="I47" s="101"/>
      <c r="J47" s="104">
        <v>0</v>
      </c>
    </row>
    <row r="48" spans="1:10" ht="22.5" customHeight="1" thickBot="1">
      <c r="A48" s="41"/>
      <c r="B48" s="51"/>
      <c r="C48" s="97"/>
      <c r="D48" s="103">
        <f>SUM(D46:D47)</f>
        <v>-37563</v>
      </c>
      <c r="E48" s="101"/>
      <c r="F48" s="103">
        <f>SUM(F46:F47)</f>
        <v>-37</v>
      </c>
      <c r="G48" s="101"/>
      <c r="H48" s="103">
        <f>SUM(H46:H47)</f>
        <v>-39122</v>
      </c>
      <c r="I48" s="101"/>
      <c r="J48" s="103">
        <f>SUM(J46:J47)</f>
        <v>1274</v>
      </c>
    </row>
    <row r="49" spans="1:13" ht="22.5" customHeight="1" thickTop="1">
      <c r="A49" s="41"/>
      <c r="B49" s="51"/>
      <c r="C49" s="97"/>
      <c r="D49" s="101"/>
      <c r="E49" s="101"/>
      <c r="F49" s="101"/>
      <c r="G49" s="101"/>
      <c r="H49" s="101"/>
      <c r="I49" s="101"/>
      <c r="J49" s="101"/>
    </row>
    <row r="50" spans="1:13" ht="22.5" customHeight="1">
      <c r="A50" s="41"/>
      <c r="B50" s="36"/>
      <c r="C50" s="97"/>
      <c r="D50" s="6"/>
      <c r="E50" s="36"/>
      <c r="F50" s="6"/>
      <c r="H50" s="6"/>
      <c r="J50" s="47" t="s">
        <v>94</v>
      </c>
    </row>
    <row r="51" spans="1:13" ht="22.5" customHeight="1">
      <c r="A51" s="41" t="s">
        <v>162</v>
      </c>
      <c r="B51" s="51"/>
      <c r="C51" s="97"/>
      <c r="D51" s="7"/>
      <c r="E51" s="36"/>
      <c r="F51" s="7"/>
      <c r="H51" s="7"/>
      <c r="J51" s="7"/>
    </row>
    <row r="52" spans="1:13" ht="22.5" customHeight="1">
      <c r="A52" s="52" t="s">
        <v>190</v>
      </c>
      <c r="B52" s="51"/>
      <c r="C52" s="97"/>
      <c r="D52" s="3"/>
      <c r="E52" s="36"/>
      <c r="F52" s="3"/>
      <c r="H52" s="3"/>
      <c r="J52" s="3"/>
    </row>
    <row r="53" spans="1:13" ht="22.5" customHeight="1" thickBot="1">
      <c r="A53" s="35" t="s">
        <v>191</v>
      </c>
      <c r="B53" s="36"/>
      <c r="C53" s="97"/>
      <c r="D53" s="106">
        <f>D41/5022246</f>
        <v>-7.5287032933074169E-3</v>
      </c>
      <c r="E53" s="107"/>
      <c r="F53" s="106">
        <f>F41/5022246</f>
        <v>5.117232409563371E-5</v>
      </c>
      <c r="G53" s="107"/>
      <c r="H53" s="106">
        <v>-7.7999999999999996E-3</v>
      </c>
      <c r="I53" s="107"/>
      <c r="J53" s="106">
        <v>2.9999999999999997E-4</v>
      </c>
      <c r="L53" s="108"/>
      <c r="M53" s="108"/>
    </row>
    <row r="54" spans="1:13" ht="24" customHeight="1" thickTop="1">
      <c r="A54" s="52"/>
      <c r="B54" s="36"/>
      <c r="C54" s="97"/>
      <c r="D54" s="3"/>
      <c r="E54" s="109"/>
      <c r="F54" s="110"/>
      <c r="G54" s="109"/>
      <c r="H54" s="3"/>
      <c r="I54" s="109"/>
      <c r="J54" s="110"/>
    </row>
    <row r="55" spans="1:13" ht="22.5" customHeight="1">
      <c r="A55" s="35" t="s">
        <v>30</v>
      </c>
      <c r="B55" s="36"/>
      <c r="C55" s="97"/>
      <c r="D55" s="8"/>
      <c r="E55" s="36"/>
      <c r="F55" s="36"/>
      <c r="H55" s="8"/>
    </row>
    <row r="56" spans="1:13" ht="22.5" customHeight="1">
      <c r="A56" s="95"/>
      <c r="B56" s="34"/>
      <c r="C56" s="96"/>
      <c r="D56" s="1"/>
      <c r="E56" s="34"/>
      <c r="F56" s="34"/>
      <c r="G56" s="34"/>
      <c r="H56" s="1"/>
      <c r="I56" s="34"/>
      <c r="J56" s="47" t="s">
        <v>69</v>
      </c>
    </row>
    <row r="57" spans="1:13" ht="22.5" customHeight="1">
      <c r="A57" s="45" t="s">
        <v>0</v>
      </c>
      <c r="B57" s="34"/>
      <c r="C57" s="96"/>
      <c r="D57" s="1"/>
      <c r="E57" s="34"/>
      <c r="F57" s="34"/>
      <c r="G57" s="34"/>
      <c r="H57" s="1"/>
      <c r="I57" s="34"/>
    </row>
    <row r="58" spans="1:13" ht="22.5" customHeight="1">
      <c r="A58" s="45" t="s">
        <v>70</v>
      </c>
      <c r="B58" s="34"/>
      <c r="C58" s="96"/>
      <c r="D58" s="1"/>
      <c r="E58" s="34"/>
      <c r="F58" s="34"/>
      <c r="G58" s="34"/>
      <c r="H58" s="1"/>
      <c r="I58" s="34"/>
      <c r="J58" s="34"/>
    </row>
    <row r="59" spans="1:13" ht="22.5" customHeight="1">
      <c r="A59" s="45" t="s">
        <v>198</v>
      </c>
      <c r="B59" s="34"/>
      <c r="C59" s="96"/>
      <c r="D59" s="1"/>
      <c r="E59" s="34"/>
      <c r="F59" s="34"/>
      <c r="G59" s="34"/>
      <c r="H59" s="1"/>
      <c r="I59" s="34"/>
      <c r="J59" s="34"/>
    </row>
    <row r="60" spans="1:13" ht="22.5" customHeight="1">
      <c r="A60" s="34"/>
      <c r="B60" s="34"/>
      <c r="C60" s="96"/>
      <c r="D60" s="1"/>
      <c r="E60" s="34"/>
      <c r="F60" s="34"/>
      <c r="G60" s="34"/>
      <c r="H60" s="1"/>
      <c r="I60" s="34"/>
      <c r="J60" s="47" t="s">
        <v>1</v>
      </c>
    </row>
    <row r="61" spans="1:13" s="36" customFormat="1" ht="22.5" customHeight="1">
      <c r="C61" s="97"/>
      <c r="D61" s="2"/>
      <c r="E61" s="91" t="s">
        <v>2</v>
      </c>
      <c r="F61" s="91"/>
      <c r="G61" s="41"/>
      <c r="H61" s="2"/>
      <c r="I61" s="91" t="s">
        <v>3</v>
      </c>
      <c r="J61" s="98"/>
    </row>
    <row r="62" spans="1:13" s="36" customFormat="1" ht="22.5" customHeight="1">
      <c r="B62" s="50" t="s">
        <v>4</v>
      </c>
      <c r="C62" s="97"/>
      <c r="D62" s="99">
        <v>2567</v>
      </c>
      <c r="E62" s="100"/>
      <c r="F62" s="99">
        <v>2566</v>
      </c>
      <c r="G62" s="99"/>
      <c r="H62" s="99">
        <v>2567</v>
      </c>
      <c r="I62" s="100"/>
      <c r="J62" s="99">
        <v>2566</v>
      </c>
    </row>
    <row r="63" spans="1:13" s="36" customFormat="1" ht="22.5" customHeight="1">
      <c r="A63" s="45" t="s">
        <v>71</v>
      </c>
      <c r="B63" s="50"/>
      <c r="C63" s="97"/>
      <c r="D63" s="39"/>
      <c r="E63" s="95"/>
      <c r="F63" s="39"/>
      <c r="G63" s="99"/>
      <c r="H63" s="39"/>
      <c r="I63" s="95"/>
      <c r="J63" s="39"/>
    </row>
    <row r="64" spans="1:13" ht="22.5" customHeight="1">
      <c r="A64" s="41" t="s">
        <v>72</v>
      </c>
      <c r="B64" s="36"/>
      <c r="C64" s="97"/>
      <c r="D64" s="3"/>
      <c r="E64" s="36"/>
      <c r="F64" s="4"/>
      <c r="H64" s="3"/>
    </row>
    <row r="65" spans="1:10" ht="22.5" customHeight="1">
      <c r="A65" s="35" t="s">
        <v>73</v>
      </c>
      <c r="B65" s="51"/>
      <c r="C65" s="97"/>
      <c r="D65" s="4">
        <f>+[3]PL!$D$11</f>
        <v>431493</v>
      </c>
      <c r="E65" s="101"/>
      <c r="F65" s="4">
        <v>572012</v>
      </c>
      <c r="G65" s="101"/>
      <c r="H65" s="4">
        <f>[4]PL6M!$D$10</f>
        <v>431493</v>
      </c>
      <c r="I65" s="101"/>
      <c r="J65" s="4">
        <v>572012</v>
      </c>
    </row>
    <row r="66" spans="1:10" ht="22.5" customHeight="1">
      <c r="A66" s="35" t="s">
        <v>74</v>
      </c>
      <c r="B66" s="51"/>
      <c r="C66" s="97"/>
      <c r="D66" s="4">
        <f>+[3]PL!$D$12</f>
        <v>40461</v>
      </c>
      <c r="E66" s="101"/>
      <c r="F66" s="4">
        <v>34223</v>
      </c>
      <c r="G66" s="101"/>
      <c r="H66" s="4">
        <f>[4]PL6M!$D$11</f>
        <v>5353</v>
      </c>
      <c r="I66" s="101"/>
      <c r="J66" s="4">
        <v>4113</v>
      </c>
    </row>
    <row r="67" spans="1:10" ht="22.35" customHeight="1">
      <c r="A67" s="35" t="s">
        <v>75</v>
      </c>
      <c r="B67" s="51"/>
      <c r="C67" s="97"/>
      <c r="D67" s="4">
        <f>+[3]PL!$D$13</f>
        <v>19099</v>
      </c>
      <c r="E67" s="101"/>
      <c r="F67" s="4">
        <v>19577</v>
      </c>
      <c r="G67" s="101"/>
      <c r="H67" s="4">
        <f>[4]PL6M!$D$12</f>
        <v>19089</v>
      </c>
      <c r="I67" s="101"/>
      <c r="J67" s="4">
        <v>19580</v>
      </c>
    </row>
    <row r="68" spans="1:10" ht="22.5" customHeight="1">
      <c r="A68" s="35" t="s">
        <v>76</v>
      </c>
      <c r="B68" s="51"/>
      <c r="C68" s="97"/>
      <c r="D68" s="29">
        <f>+[3]PL!$D$14</f>
        <v>12530</v>
      </c>
      <c r="E68" s="101"/>
      <c r="F68" s="29">
        <v>21061</v>
      </c>
      <c r="G68" s="101"/>
      <c r="H68" s="29">
        <f>[4]PL6M!$D$13</f>
        <v>14497</v>
      </c>
      <c r="I68" s="101"/>
      <c r="J68" s="29">
        <v>23111</v>
      </c>
    </row>
    <row r="69" spans="1:10" ht="22.5" customHeight="1">
      <c r="A69" s="41" t="s">
        <v>77</v>
      </c>
      <c r="B69" s="36"/>
      <c r="C69" s="97"/>
      <c r="D69" s="30">
        <f>SUM(D65:D68)</f>
        <v>503583</v>
      </c>
      <c r="E69" s="101"/>
      <c r="F69" s="30">
        <f>SUM(F65:F68)</f>
        <v>646873</v>
      </c>
      <c r="G69" s="101"/>
      <c r="H69" s="30">
        <f>SUM(H65:H68)</f>
        <v>470432</v>
      </c>
      <c r="I69" s="101"/>
      <c r="J69" s="30">
        <f>SUM(J65:J68)</f>
        <v>618816</v>
      </c>
    </row>
    <row r="70" spans="1:10" ht="22.5" customHeight="1">
      <c r="A70" s="41" t="s">
        <v>78</v>
      </c>
      <c r="B70" s="36"/>
      <c r="C70" s="97"/>
      <c r="D70" s="4"/>
      <c r="E70" s="101"/>
      <c r="F70" s="4"/>
      <c r="G70" s="101"/>
      <c r="H70" s="4"/>
      <c r="I70" s="101"/>
      <c r="J70" s="4"/>
    </row>
    <row r="71" spans="1:10" ht="22.5" customHeight="1">
      <c r="A71" s="35" t="s">
        <v>79</v>
      </c>
      <c r="B71" s="51"/>
      <c r="C71" s="97"/>
      <c r="D71" s="4">
        <f>+[3]PL!$D$17</f>
        <v>319914</v>
      </c>
      <c r="E71" s="101"/>
      <c r="F71" s="4">
        <v>406126</v>
      </c>
      <c r="G71" s="101"/>
      <c r="H71" s="4">
        <f>[4]PL6M!$D$16</f>
        <v>319914</v>
      </c>
      <c r="I71" s="101"/>
      <c r="J71" s="4">
        <v>406126</v>
      </c>
    </row>
    <row r="72" spans="1:10" ht="22.5" customHeight="1">
      <c r="A72" s="35" t="s">
        <v>80</v>
      </c>
      <c r="B72" s="51"/>
      <c r="C72" s="97"/>
      <c r="D72" s="4">
        <v>20856</v>
      </c>
      <c r="E72" s="101"/>
      <c r="F72" s="4">
        <v>16968</v>
      </c>
      <c r="G72" s="101"/>
      <c r="H72" s="4">
        <v>4152</v>
      </c>
      <c r="I72" s="101"/>
      <c r="J72" s="4">
        <v>1880</v>
      </c>
    </row>
    <row r="73" spans="1:10" ht="22.5" customHeight="1">
      <c r="A73" s="35" t="s">
        <v>81</v>
      </c>
      <c r="B73" s="51"/>
      <c r="C73" s="97"/>
      <c r="D73" s="4">
        <f>+[3]PL!$D$19</f>
        <v>13517</v>
      </c>
      <c r="E73" s="101"/>
      <c r="F73" s="4">
        <v>14263</v>
      </c>
      <c r="G73" s="101"/>
      <c r="H73" s="4">
        <f>[4]PL6M!$D$18</f>
        <v>14028</v>
      </c>
      <c r="I73" s="101"/>
      <c r="J73" s="4">
        <v>14770</v>
      </c>
    </row>
    <row r="74" spans="1:10" ht="22.5" customHeight="1">
      <c r="A74" s="35" t="s">
        <v>82</v>
      </c>
      <c r="B74" s="51"/>
      <c r="C74" s="97"/>
      <c r="D74" s="4">
        <f>+[3]PL!$D$20</f>
        <v>71372</v>
      </c>
      <c r="E74" s="101"/>
      <c r="F74" s="4">
        <v>81358</v>
      </c>
      <c r="G74" s="101"/>
      <c r="H74" s="4">
        <f>[4]PL6M!$D$19</f>
        <v>70070</v>
      </c>
      <c r="I74" s="101"/>
      <c r="J74" s="4">
        <v>80704</v>
      </c>
    </row>
    <row r="75" spans="1:10" ht="22.5" customHeight="1">
      <c r="A75" s="35" t="s">
        <v>83</v>
      </c>
      <c r="B75" s="51"/>
      <c r="C75" s="97"/>
      <c r="D75" s="30">
        <v>115889</v>
      </c>
      <c r="E75" s="101"/>
      <c r="F75" s="30">
        <v>127329</v>
      </c>
      <c r="G75" s="101"/>
      <c r="H75" s="30">
        <v>107787</v>
      </c>
      <c r="I75" s="101"/>
      <c r="J75" s="30">
        <v>118982</v>
      </c>
    </row>
    <row r="76" spans="1:10" ht="22.5" customHeight="1">
      <c r="A76" s="41" t="s">
        <v>84</v>
      </c>
      <c r="B76" s="36"/>
      <c r="C76" s="97"/>
      <c r="D76" s="30">
        <f>SUM(D71:D75)</f>
        <v>541548</v>
      </c>
      <c r="E76" s="101"/>
      <c r="F76" s="30">
        <f>SUM(F71:F75)</f>
        <v>646044</v>
      </c>
      <c r="G76" s="101"/>
      <c r="H76" s="30">
        <f>SUM(H71:H75)</f>
        <v>515951</v>
      </c>
      <c r="I76" s="101"/>
      <c r="J76" s="30">
        <f>SUM(J71:J75)</f>
        <v>622462</v>
      </c>
    </row>
    <row r="77" spans="1:10" ht="22.5" customHeight="1">
      <c r="A77" s="41" t="s">
        <v>215</v>
      </c>
      <c r="B77" s="36"/>
      <c r="C77" s="97"/>
      <c r="D77" s="102">
        <f>D69-D76</f>
        <v>-37965</v>
      </c>
      <c r="E77" s="101"/>
      <c r="F77" s="102">
        <f>F69-F76</f>
        <v>829</v>
      </c>
      <c r="G77" s="101"/>
      <c r="H77" s="102">
        <f>H69-H76</f>
        <v>-45519</v>
      </c>
      <c r="I77" s="101"/>
      <c r="J77" s="102">
        <f>J69-J76</f>
        <v>-3646</v>
      </c>
    </row>
    <row r="78" spans="1:10" ht="22.5" customHeight="1">
      <c r="A78" s="35" t="s">
        <v>85</v>
      </c>
      <c r="B78" s="36"/>
      <c r="C78" s="97"/>
      <c r="D78" s="4">
        <f>+[3]PL!$D$27</f>
        <v>-2796</v>
      </c>
      <c r="E78" s="101"/>
      <c r="F78" s="4">
        <v>-1818</v>
      </c>
      <c r="G78" s="101"/>
      <c r="H78" s="4">
        <f>[4]PL6M!$D$26</f>
        <v>-2796</v>
      </c>
      <c r="I78" s="101"/>
      <c r="J78" s="4">
        <v>-1818</v>
      </c>
    </row>
    <row r="79" spans="1:10" ht="22.5" customHeight="1">
      <c r="A79" s="41" t="s">
        <v>216</v>
      </c>
      <c r="B79" s="51"/>
      <c r="C79" s="97"/>
      <c r="D79" s="102">
        <f>SUM(D77:D78)</f>
        <v>-40761</v>
      </c>
      <c r="E79" s="101"/>
      <c r="F79" s="102">
        <f>SUM(F77:F78)</f>
        <v>-989</v>
      </c>
      <c r="G79" s="101"/>
      <c r="H79" s="102">
        <f>SUM(H77:H78)</f>
        <v>-48315</v>
      </c>
      <c r="I79" s="101"/>
      <c r="J79" s="102">
        <f>SUM(J77:J78)</f>
        <v>-5464</v>
      </c>
    </row>
    <row r="80" spans="1:10" ht="22.5" customHeight="1">
      <c r="A80" s="35" t="s">
        <v>218</v>
      </c>
      <c r="B80" s="51">
        <v>10</v>
      </c>
      <c r="C80" s="97"/>
      <c r="D80" s="4">
        <v>9910</v>
      </c>
      <c r="E80" s="101"/>
      <c r="F80" s="4">
        <v>834</v>
      </c>
      <c r="G80" s="101"/>
      <c r="H80" s="4">
        <v>9785</v>
      </c>
      <c r="I80" s="101"/>
      <c r="J80" s="4">
        <v>683</v>
      </c>
    </row>
    <row r="81" spans="1:10" ht="22.5" customHeight="1" thickBot="1">
      <c r="A81" s="41" t="s">
        <v>161</v>
      </c>
      <c r="B81" s="51"/>
      <c r="C81" s="97"/>
      <c r="D81" s="103">
        <f>SUM(D79:D80)</f>
        <v>-30851</v>
      </c>
      <c r="E81" s="101"/>
      <c r="F81" s="103">
        <f>SUM(F79:F80)</f>
        <v>-155</v>
      </c>
      <c r="G81" s="101"/>
      <c r="H81" s="103">
        <f>SUM(H79:H80)</f>
        <v>-38530</v>
      </c>
      <c r="I81" s="101"/>
      <c r="J81" s="103">
        <f>SUM(J79:J80)</f>
        <v>-4781</v>
      </c>
    </row>
    <row r="82" spans="1:10" ht="20.25" customHeight="1" thickTop="1">
      <c r="A82" s="41"/>
      <c r="B82" s="51"/>
      <c r="C82" s="97"/>
      <c r="D82" s="101"/>
      <c r="E82" s="101"/>
      <c r="F82" s="101"/>
      <c r="G82" s="101"/>
      <c r="H82" s="101"/>
      <c r="I82" s="101"/>
      <c r="J82" s="101"/>
    </row>
    <row r="83" spans="1:10" ht="22.5" customHeight="1">
      <c r="A83" s="41" t="s">
        <v>86</v>
      </c>
      <c r="B83" s="51"/>
      <c r="C83" s="97"/>
      <c r="D83" s="101"/>
      <c r="E83" s="101"/>
      <c r="F83" s="101"/>
      <c r="G83" s="101"/>
      <c r="H83" s="101"/>
      <c r="I83" s="101"/>
      <c r="J83" s="101"/>
    </row>
    <row r="84" spans="1:10" ht="22.5" customHeight="1">
      <c r="A84" s="41" t="s">
        <v>87</v>
      </c>
      <c r="B84" s="51"/>
      <c r="C84" s="97"/>
      <c r="D84" s="104">
        <f>SUM(D83:D83)</f>
        <v>0</v>
      </c>
      <c r="E84" s="101"/>
      <c r="F84" s="104">
        <f>SUM(F83:F83)</f>
        <v>0</v>
      </c>
      <c r="G84" s="101"/>
      <c r="H84" s="104">
        <f>SUM(H83:H83)</f>
        <v>0</v>
      </c>
      <c r="I84" s="101"/>
      <c r="J84" s="104">
        <f>SUM(J83:J83)</f>
        <v>0</v>
      </c>
    </row>
    <row r="85" spans="1:10" ht="22.5" customHeight="1" thickBot="1">
      <c r="A85" s="41" t="s">
        <v>88</v>
      </c>
      <c r="B85" s="51"/>
      <c r="C85" s="97"/>
      <c r="D85" s="105">
        <f>SUM(D81,D84)</f>
        <v>-30851</v>
      </c>
      <c r="E85" s="101"/>
      <c r="F85" s="105">
        <f>SUM(F81,F84)</f>
        <v>-155</v>
      </c>
      <c r="G85" s="101"/>
      <c r="H85" s="105">
        <f>SUM(H81,H84)</f>
        <v>-38530</v>
      </c>
      <c r="I85" s="101"/>
      <c r="J85" s="105">
        <f>SUM(J81,J84)</f>
        <v>-4781</v>
      </c>
    </row>
    <row r="86" spans="1:10" ht="20.25" customHeight="1" thickTop="1">
      <c r="A86" s="41"/>
      <c r="B86" s="51"/>
      <c r="C86" s="97"/>
      <c r="D86" s="101"/>
      <c r="E86" s="101"/>
      <c r="F86" s="101"/>
      <c r="G86" s="101"/>
      <c r="H86" s="101"/>
      <c r="I86" s="101"/>
      <c r="J86" s="101"/>
    </row>
    <row r="87" spans="1:10" ht="20.25" customHeight="1">
      <c r="A87" s="35" t="s">
        <v>30</v>
      </c>
      <c r="B87" s="51"/>
      <c r="C87" s="97"/>
      <c r="D87" s="101"/>
      <c r="E87" s="101"/>
      <c r="F87" s="101"/>
      <c r="G87" s="101"/>
      <c r="H87" s="101"/>
      <c r="I87" s="101"/>
      <c r="J87" s="101"/>
    </row>
    <row r="88" spans="1:10" ht="22.5" customHeight="1">
      <c r="A88" s="95"/>
      <c r="B88" s="34"/>
      <c r="C88" s="96"/>
      <c r="D88" s="1"/>
      <c r="E88" s="34"/>
      <c r="F88" s="34"/>
      <c r="G88" s="34"/>
      <c r="H88" s="1"/>
      <c r="I88" s="34"/>
      <c r="J88" s="47" t="s">
        <v>69</v>
      </c>
    </row>
    <row r="89" spans="1:10" ht="22.5" customHeight="1">
      <c r="A89" s="45" t="s">
        <v>0</v>
      </c>
      <c r="B89" s="34"/>
      <c r="C89" s="96"/>
      <c r="D89" s="1"/>
      <c r="E89" s="34"/>
      <c r="F89" s="34"/>
      <c r="G89" s="34"/>
      <c r="H89" s="1"/>
      <c r="I89" s="34"/>
    </row>
    <row r="90" spans="1:10" ht="22.5" customHeight="1">
      <c r="A90" s="45" t="s">
        <v>89</v>
      </c>
      <c r="B90" s="34"/>
      <c r="C90" s="96"/>
      <c r="D90" s="1"/>
      <c r="E90" s="34"/>
      <c r="F90" s="34"/>
      <c r="G90" s="34"/>
      <c r="H90" s="1"/>
      <c r="I90" s="34"/>
      <c r="J90" s="34"/>
    </row>
    <row r="91" spans="1:10" ht="22.5" customHeight="1">
      <c r="A91" s="45" t="s">
        <v>198</v>
      </c>
      <c r="B91" s="34"/>
      <c r="C91" s="96"/>
      <c r="D91" s="1"/>
      <c r="E91" s="34"/>
      <c r="F91" s="34"/>
      <c r="G91" s="34"/>
      <c r="H91" s="1"/>
      <c r="I91" s="34"/>
      <c r="J91" s="34"/>
    </row>
    <row r="92" spans="1:10" ht="22.5" customHeight="1">
      <c r="A92" s="34"/>
      <c r="B92" s="34"/>
      <c r="C92" s="96"/>
      <c r="D92" s="1"/>
      <c r="E92" s="34"/>
      <c r="F92" s="34"/>
      <c r="G92" s="34"/>
      <c r="H92" s="1"/>
      <c r="I92" s="34"/>
      <c r="J92" s="47" t="s">
        <v>1</v>
      </c>
    </row>
    <row r="93" spans="1:10" s="36" customFormat="1" ht="22.5" customHeight="1">
      <c r="C93" s="97"/>
      <c r="D93" s="2"/>
      <c r="E93" s="91" t="s">
        <v>2</v>
      </c>
      <c r="F93" s="91"/>
      <c r="G93" s="41"/>
      <c r="H93" s="2"/>
      <c r="I93" s="91" t="s">
        <v>3</v>
      </c>
      <c r="J93" s="98"/>
    </row>
    <row r="94" spans="1:10" s="36" customFormat="1" ht="22.5" customHeight="1">
      <c r="B94" s="50"/>
      <c r="C94" s="97"/>
      <c r="D94" s="99">
        <v>2567</v>
      </c>
      <c r="E94" s="100"/>
      <c r="F94" s="99">
        <v>2566</v>
      </c>
      <c r="G94" s="99"/>
      <c r="H94" s="99">
        <v>2567</v>
      </c>
      <c r="I94" s="100"/>
      <c r="J94" s="99">
        <v>2566</v>
      </c>
    </row>
    <row r="95" spans="1:10" ht="22.5" customHeight="1">
      <c r="A95" s="41" t="s">
        <v>212</v>
      </c>
      <c r="B95" s="51"/>
      <c r="C95" s="97"/>
      <c r="D95" s="101"/>
      <c r="E95" s="101"/>
      <c r="F95" s="101"/>
      <c r="G95" s="101"/>
      <c r="H95" s="101"/>
      <c r="I95" s="101"/>
      <c r="J95" s="101"/>
    </row>
    <row r="96" spans="1:10" ht="22.5" customHeight="1">
      <c r="A96" s="35" t="s">
        <v>91</v>
      </c>
      <c r="B96" s="51"/>
      <c r="C96" s="97"/>
      <c r="D96" s="101">
        <f>D85-D97</f>
        <v>-32201</v>
      </c>
      <c r="E96" s="101"/>
      <c r="F96" s="101">
        <f>F85-F97</f>
        <v>-929</v>
      </c>
      <c r="G96" s="101"/>
      <c r="H96" s="101">
        <f>H85-H97</f>
        <v>-38530</v>
      </c>
      <c r="I96" s="101"/>
      <c r="J96" s="101">
        <f>J85-J97</f>
        <v>-4781</v>
      </c>
    </row>
    <row r="97" spans="1:13" ht="22.5" customHeight="1">
      <c r="A97" s="35" t="s">
        <v>92</v>
      </c>
      <c r="B97" s="51"/>
      <c r="C97" s="97"/>
      <c r="D97" s="104">
        <f>+[3]PL!$D$50</f>
        <v>1350</v>
      </c>
      <c r="E97" s="101"/>
      <c r="F97" s="104">
        <v>774</v>
      </c>
      <c r="G97" s="101"/>
      <c r="H97" s="104">
        <f>[4]PL6M!$D$40</f>
        <v>0</v>
      </c>
      <c r="I97" s="101"/>
      <c r="J97" s="104">
        <v>0</v>
      </c>
    </row>
    <row r="98" spans="1:13" ht="22.5" customHeight="1" thickBot="1">
      <c r="A98" s="41"/>
      <c r="B98" s="51"/>
      <c r="C98" s="97"/>
      <c r="D98" s="103">
        <f>SUM(D96:D97)</f>
        <v>-30851</v>
      </c>
      <c r="E98" s="101"/>
      <c r="F98" s="103">
        <f>SUM(F96:F97)</f>
        <v>-155</v>
      </c>
      <c r="G98" s="101"/>
      <c r="H98" s="103">
        <f>SUM(H96:H97)</f>
        <v>-38530</v>
      </c>
      <c r="I98" s="101"/>
      <c r="J98" s="103">
        <f>SUM(J96:J97)</f>
        <v>-4781</v>
      </c>
    </row>
    <row r="99" spans="1:13" ht="20.25" customHeight="1" thickTop="1">
      <c r="A99" s="41"/>
      <c r="B99" s="51"/>
      <c r="C99" s="97"/>
      <c r="D99" s="101"/>
      <c r="E99" s="101"/>
      <c r="F99" s="101"/>
      <c r="G99" s="101"/>
      <c r="H99" s="101"/>
      <c r="I99" s="101"/>
      <c r="J99" s="101"/>
    </row>
    <row r="100" spans="1:13" ht="22.5" customHeight="1">
      <c r="A100" s="41" t="s">
        <v>93</v>
      </c>
      <c r="B100" s="51"/>
      <c r="C100" s="97"/>
      <c r="D100" s="101"/>
      <c r="E100" s="101"/>
      <c r="F100" s="101"/>
      <c r="G100" s="101"/>
      <c r="H100" s="101"/>
      <c r="I100" s="101"/>
      <c r="J100" s="101"/>
    </row>
    <row r="101" spans="1:13" ht="22.5" customHeight="1">
      <c r="A101" s="35" t="s">
        <v>91</v>
      </c>
      <c r="B101" s="51"/>
      <c r="C101" s="97"/>
      <c r="D101" s="101">
        <f>D96</f>
        <v>-32201</v>
      </c>
      <c r="E101" s="5"/>
      <c r="F101" s="101">
        <f>F96</f>
        <v>-929</v>
      </c>
      <c r="G101" s="5"/>
      <c r="H101" s="101">
        <f>H96</f>
        <v>-38530</v>
      </c>
      <c r="I101" s="5"/>
      <c r="J101" s="101">
        <f>J96</f>
        <v>-4781</v>
      </c>
    </row>
    <row r="102" spans="1:13" ht="22.5" customHeight="1">
      <c r="A102" s="35" t="s">
        <v>92</v>
      </c>
      <c r="B102" s="51"/>
      <c r="C102" s="97"/>
      <c r="D102" s="104">
        <f>+[3]PL!$D$55</f>
        <v>1350</v>
      </c>
      <c r="E102" s="101"/>
      <c r="F102" s="104">
        <v>774</v>
      </c>
      <c r="G102" s="101"/>
      <c r="H102" s="104">
        <f>[4]PL6M!$D$45</f>
        <v>0</v>
      </c>
      <c r="I102" s="101"/>
      <c r="J102" s="104">
        <v>0</v>
      </c>
    </row>
    <row r="103" spans="1:13" ht="22.5" customHeight="1" thickBot="1">
      <c r="A103" s="41"/>
      <c r="B103" s="51"/>
      <c r="C103" s="97"/>
      <c r="D103" s="103">
        <f>SUM(D101:D102)</f>
        <v>-30851</v>
      </c>
      <c r="E103" s="101"/>
      <c r="F103" s="103">
        <f>SUM(F101:F102)</f>
        <v>-155</v>
      </c>
      <c r="G103" s="101"/>
      <c r="H103" s="103">
        <f>SUM(H101:H102)</f>
        <v>-38530</v>
      </c>
      <c r="I103" s="101"/>
      <c r="J103" s="103">
        <f>SUM(J101:J102)</f>
        <v>-4781</v>
      </c>
    </row>
    <row r="104" spans="1:13" ht="22.5" customHeight="1" thickTop="1">
      <c r="A104" s="41"/>
      <c r="B104" s="51"/>
      <c r="C104" s="97"/>
      <c r="D104" s="101"/>
      <c r="E104" s="101"/>
      <c r="F104" s="101"/>
      <c r="G104" s="101"/>
      <c r="H104" s="101"/>
      <c r="I104" s="101"/>
      <c r="J104" s="101"/>
    </row>
    <row r="105" spans="1:13" ht="22.5" customHeight="1">
      <c r="A105" s="41"/>
      <c r="B105" s="36"/>
      <c r="C105" s="97"/>
      <c r="D105" s="6"/>
      <c r="E105" s="36"/>
      <c r="F105" s="6"/>
      <c r="H105" s="6"/>
      <c r="J105" s="47" t="s">
        <v>94</v>
      </c>
    </row>
    <row r="106" spans="1:13" ht="22.5" customHeight="1">
      <c r="A106" s="41" t="s">
        <v>162</v>
      </c>
      <c r="B106" s="51"/>
      <c r="C106" s="97"/>
      <c r="D106" s="7"/>
      <c r="E106" s="36"/>
      <c r="F106" s="7"/>
      <c r="H106" s="7"/>
      <c r="J106" s="7"/>
    </row>
    <row r="107" spans="1:13" ht="22.5" customHeight="1">
      <c r="A107" s="52" t="s">
        <v>208</v>
      </c>
      <c r="B107" s="51"/>
      <c r="C107" s="97"/>
      <c r="D107" s="3"/>
      <c r="E107" s="36"/>
      <c r="F107" s="3"/>
      <c r="H107" s="3"/>
      <c r="J107" s="3"/>
    </row>
    <row r="108" spans="1:13" ht="22.5" customHeight="1" thickBot="1">
      <c r="A108" s="35" t="s">
        <v>209</v>
      </c>
      <c r="B108" s="36"/>
      <c r="C108" s="97"/>
      <c r="D108" s="106">
        <f>D96/5022246</f>
        <v>-6.4116731836712099E-3</v>
      </c>
      <c r="E108" s="107"/>
      <c r="F108" s="106">
        <f>F96/5022246</f>
        <v>-1.8497700033013117E-4</v>
      </c>
      <c r="G108" s="107"/>
      <c r="H108" s="106">
        <f>H96/5022246</f>
        <v>-7.6718663323142675E-3</v>
      </c>
      <c r="I108" s="107"/>
      <c r="J108" s="106">
        <v>-1E-3</v>
      </c>
      <c r="L108" s="108"/>
      <c r="M108" s="108"/>
    </row>
    <row r="109" spans="1:13" ht="24" customHeight="1" thickTop="1">
      <c r="A109" s="52"/>
      <c r="B109" s="36"/>
      <c r="C109" s="97"/>
      <c r="D109" s="3"/>
      <c r="E109" s="109"/>
      <c r="F109" s="110"/>
      <c r="G109" s="109"/>
      <c r="H109" s="3"/>
      <c r="I109" s="109"/>
      <c r="J109" s="110"/>
    </row>
    <row r="110" spans="1:13" ht="22.5" customHeight="1">
      <c r="A110" s="35" t="s">
        <v>30</v>
      </c>
      <c r="B110" s="36"/>
      <c r="C110" s="97"/>
      <c r="D110" s="8"/>
      <c r="E110" s="36"/>
      <c r="F110" s="36"/>
      <c r="H110" s="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9" man="1"/>
    <brk id="55" max="9" man="1"/>
    <brk id="87" max="9" man="1"/>
  </rowBreaks>
  <colBreaks count="1" manualBreakCount="1">
    <brk id="10" max="54" man="1"/>
  </colBreaks>
  <ignoredErrors>
    <ignoredError sqref="E80:G80 E25:G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topLeftCell="A2" zoomScale="70" zoomScaleNormal="100" zoomScaleSheetLayoutView="70" workbookViewId="0">
      <selection activeCell="C17" sqref="C17"/>
    </sheetView>
  </sheetViews>
  <sheetFormatPr defaultColWidth="9.42578125" defaultRowHeight="21.75" customHeight="1"/>
  <cols>
    <col min="1" max="1" width="30.42578125" style="42" customWidth="1"/>
    <col min="2" max="2" width="2.42578125" style="42" customWidth="1"/>
    <col min="3" max="3" width="15.5703125" style="42" customWidth="1"/>
    <col min="4" max="4" width="1.5703125" style="59" customWidth="1"/>
    <col min="5" max="5" width="14.5703125" style="42" customWidth="1"/>
    <col min="6" max="6" width="1.5703125" style="59" customWidth="1"/>
    <col min="7" max="7" width="14.5703125" style="42" customWidth="1"/>
    <col min="8" max="8" width="1.5703125" style="59" customWidth="1"/>
    <col min="9" max="9" width="13.5703125" style="42" customWidth="1"/>
    <col min="10" max="10" width="1.5703125" style="42" customWidth="1"/>
    <col min="11" max="11" width="13.5703125" style="42" customWidth="1"/>
    <col min="12" max="12" width="1.5703125" style="42" customWidth="1"/>
    <col min="13" max="13" width="16.5703125" style="42" customWidth="1"/>
    <col min="14" max="14" width="1.5703125" style="42" customWidth="1"/>
    <col min="15" max="15" width="15" style="42" customWidth="1"/>
    <col min="16" max="16" width="1.5703125" style="42" customWidth="1"/>
    <col min="17" max="17" width="15.5703125" style="42" customWidth="1"/>
    <col min="18" max="18" width="1.5703125" style="42" customWidth="1"/>
    <col min="19" max="19" width="14.42578125" style="42" customWidth="1"/>
    <col min="20" max="16384" width="9.42578125" style="42"/>
  </cols>
  <sheetData>
    <row r="1" spans="1:19" ht="21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 t="s">
        <v>69</v>
      </c>
    </row>
    <row r="2" spans="1:19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1.75" customHeight="1">
      <c r="A3" s="130" t="s">
        <v>183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ht="21.75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ht="21.75" customHeight="1">
      <c r="S5" s="58" t="s">
        <v>1</v>
      </c>
    </row>
    <row r="6" spans="1:19" ht="21.75" customHeight="1">
      <c r="C6" s="131" t="s">
        <v>2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19" ht="21.75" customHeight="1">
      <c r="C7" s="132" t="s">
        <v>174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60"/>
      <c r="Q7" s="61"/>
      <c r="R7" s="60"/>
      <c r="S7" s="60"/>
    </row>
    <row r="8" spans="1:19" ht="21.75" customHeight="1">
      <c r="C8" s="62"/>
      <c r="D8" s="62"/>
      <c r="E8" s="62"/>
      <c r="F8" s="62"/>
      <c r="G8" s="62"/>
      <c r="H8" s="62"/>
      <c r="I8" s="62"/>
      <c r="J8" s="62"/>
      <c r="K8" s="62"/>
      <c r="L8" s="62"/>
      <c r="M8" s="62" t="s">
        <v>172</v>
      </c>
      <c r="N8" s="62"/>
      <c r="O8" s="62"/>
      <c r="P8" s="60"/>
      <c r="Q8" s="61"/>
      <c r="R8" s="60"/>
      <c r="S8" s="60"/>
    </row>
    <row r="9" spans="1:19" ht="21.75" customHeight="1">
      <c r="C9" s="60"/>
      <c r="D9" s="60"/>
      <c r="E9" s="60"/>
      <c r="F9" s="60"/>
      <c r="G9" s="60"/>
      <c r="H9" s="60"/>
      <c r="I9" s="60"/>
      <c r="J9" s="60"/>
      <c r="K9" s="60"/>
      <c r="L9" s="60"/>
      <c r="M9" s="129" t="s">
        <v>52</v>
      </c>
      <c r="N9" s="129"/>
      <c r="Q9" s="61"/>
      <c r="R9" s="60"/>
      <c r="S9" s="60"/>
    </row>
    <row r="10" spans="1:19" ht="21.75" customHeight="1"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2" t="s">
        <v>95</v>
      </c>
      <c r="N10" s="62"/>
      <c r="O10" s="62"/>
      <c r="P10" s="62"/>
      <c r="Q10" s="62" t="s">
        <v>96</v>
      </c>
      <c r="R10" s="60"/>
      <c r="S10" s="60"/>
    </row>
    <row r="11" spans="1:19" s="62" customFormat="1" ht="21.75" customHeight="1">
      <c r="C11" s="62" t="s">
        <v>111</v>
      </c>
      <c r="D11" s="59"/>
      <c r="F11" s="59"/>
      <c r="G11" s="62" t="s">
        <v>170</v>
      </c>
      <c r="H11" s="59"/>
      <c r="I11" s="129" t="s">
        <v>60</v>
      </c>
      <c r="J11" s="129"/>
      <c r="K11" s="129"/>
      <c r="L11" s="42"/>
      <c r="M11" s="62" t="s">
        <v>97</v>
      </c>
      <c r="O11" s="62" t="s">
        <v>98</v>
      </c>
      <c r="Q11" s="62" t="s">
        <v>99</v>
      </c>
      <c r="R11" s="42"/>
    </row>
    <row r="12" spans="1:19" s="62" customFormat="1" ht="21.75" customHeight="1">
      <c r="C12" s="62" t="s">
        <v>176</v>
      </c>
      <c r="D12" s="59"/>
      <c r="E12" s="62" t="s">
        <v>100</v>
      </c>
      <c r="F12" s="59"/>
      <c r="G12" s="62" t="s">
        <v>171</v>
      </c>
      <c r="H12" s="59"/>
      <c r="I12" s="127" t="s">
        <v>169</v>
      </c>
      <c r="M12" s="62" t="s">
        <v>102</v>
      </c>
      <c r="O12" s="62" t="s">
        <v>103</v>
      </c>
      <c r="Q12" s="62" t="s">
        <v>104</v>
      </c>
      <c r="S12" s="62" t="s">
        <v>105</v>
      </c>
    </row>
    <row r="13" spans="1:19" s="62" customFormat="1" ht="21.75" customHeight="1">
      <c r="C13" s="63" t="s">
        <v>175</v>
      </c>
      <c r="D13" s="64"/>
      <c r="E13" s="63" t="s">
        <v>106</v>
      </c>
      <c r="F13" s="64"/>
      <c r="G13" s="63" t="s">
        <v>113</v>
      </c>
      <c r="H13" s="64"/>
      <c r="I13" s="128"/>
      <c r="K13" s="63" t="s">
        <v>101</v>
      </c>
      <c r="M13" s="63" t="s">
        <v>107</v>
      </c>
      <c r="O13" s="63" t="s">
        <v>108</v>
      </c>
      <c r="Q13" s="63" t="s">
        <v>109</v>
      </c>
      <c r="S13" s="63" t="s">
        <v>52</v>
      </c>
    </row>
    <row r="14" spans="1:19" ht="21.75" customHeight="1">
      <c r="A14" s="65" t="s">
        <v>157</v>
      </c>
      <c r="B14" s="65"/>
      <c r="C14" s="25">
        <v>5022246</v>
      </c>
      <c r="D14" s="66"/>
      <c r="E14" s="43">
        <v>-429265</v>
      </c>
      <c r="F14" s="66"/>
      <c r="G14" s="43">
        <v>979</v>
      </c>
      <c r="H14" s="66"/>
      <c r="I14" s="43">
        <v>84204</v>
      </c>
      <c r="J14" s="43"/>
      <c r="K14" s="43">
        <v>71208</v>
      </c>
      <c r="L14" s="43"/>
      <c r="M14" s="43">
        <v>74131</v>
      </c>
      <c r="N14" s="43"/>
      <c r="O14" s="25">
        <v>4823503</v>
      </c>
      <c r="P14" s="43">
        <v>0</v>
      </c>
      <c r="Q14" s="43">
        <v>111709</v>
      </c>
      <c r="R14" s="43">
        <v>0</v>
      </c>
      <c r="S14" s="43">
        <v>4935212</v>
      </c>
    </row>
    <row r="15" spans="1:19" ht="21.75" customHeight="1">
      <c r="A15" s="42" t="s">
        <v>161</v>
      </c>
      <c r="B15" s="65"/>
      <c r="C15" s="44">
        <v>0</v>
      </c>
      <c r="D15" s="66"/>
      <c r="E15" s="44">
        <v>0</v>
      </c>
      <c r="F15" s="66"/>
      <c r="G15" s="44">
        <v>0</v>
      </c>
      <c r="H15" s="66"/>
      <c r="I15" s="44">
        <v>0</v>
      </c>
      <c r="J15" s="43"/>
      <c r="K15" s="43">
        <f>SUM(PL!F96)</f>
        <v>-929</v>
      </c>
      <c r="L15" s="43"/>
      <c r="M15" s="43">
        <v>0</v>
      </c>
      <c r="N15" s="43"/>
      <c r="O15" s="43">
        <f>SUM(C15:K15,M15)</f>
        <v>-929</v>
      </c>
      <c r="P15" s="43"/>
      <c r="Q15" s="43">
        <v>774</v>
      </c>
      <c r="R15" s="43"/>
      <c r="S15" s="43">
        <f>SUM(O15:Q15)</f>
        <v>-155</v>
      </c>
    </row>
    <row r="16" spans="1:19" ht="21.75" customHeight="1">
      <c r="A16" s="42" t="s">
        <v>87</v>
      </c>
      <c r="B16" s="65"/>
      <c r="C16" s="54">
        <v>0</v>
      </c>
      <c r="D16" s="66"/>
      <c r="E16" s="54">
        <v>0</v>
      </c>
      <c r="F16" s="66"/>
      <c r="G16" s="54">
        <v>0</v>
      </c>
      <c r="H16" s="66"/>
      <c r="I16" s="54">
        <v>0</v>
      </c>
      <c r="J16" s="43"/>
      <c r="K16" s="54">
        <v>0</v>
      </c>
      <c r="L16" s="43"/>
      <c r="M16" s="54">
        <v>0</v>
      </c>
      <c r="N16" s="43"/>
      <c r="O16" s="55">
        <f>SUM(C16:K16,M16)</f>
        <v>0</v>
      </c>
      <c r="P16" s="43"/>
      <c r="Q16" s="54">
        <v>0</v>
      </c>
      <c r="R16" s="43"/>
      <c r="S16" s="55">
        <f>SUM(O16:Q16)</f>
        <v>0</v>
      </c>
    </row>
    <row r="17" spans="1:19" ht="21.75" customHeight="1">
      <c r="A17" s="42" t="s">
        <v>88</v>
      </c>
      <c r="B17" s="65"/>
      <c r="C17" s="44">
        <v>0</v>
      </c>
      <c r="D17" s="66"/>
      <c r="E17" s="44">
        <v>0</v>
      </c>
      <c r="F17" s="66"/>
      <c r="G17" s="44">
        <v>0</v>
      </c>
      <c r="H17" s="66"/>
      <c r="I17" s="44">
        <v>0</v>
      </c>
      <c r="J17" s="43"/>
      <c r="K17" s="43">
        <f>SUM(K15:K16)</f>
        <v>-929</v>
      </c>
      <c r="L17" s="43"/>
      <c r="M17" s="43">
        <f>SUM(M15:M16)</f>
        <v>0</v>
      </c>
      <c r="N17" s="43"/>
      <c r="O17" s="43">
        <f>SUM(C17:K17,M17)</f>
        <v>-929</v>
      </c>
      <c r="P17" s="43"/>
      <c r="Q17" s="43">
        <f>SUM(Q15:Q16)</f>
        <v>774</v>
      </c>
      <c r="R17" s="43"/>
      <c r="S17" s="43">
        <f>SUM(S15:S16)</f>
        <v>-155</v>
      </c>
    </row>
    <row r="18" spans="1:19" ht="21.75" customHeight="1" thickBot="1">
      <c r="A18" s="65" t="s">
        <v>196</v>
      </c>
      <c r="B18" s="65"/>
      <c r="C18" s="69">
        <f>C17+C14</f>
        <v>5022246</v>
      </c>
      <c r="D18" s="66"/>
      <c r="E18" s="69">
        <f>E17+E14</f>
        <v>-429265</v>
      </c>
      <c r="F18" s="66"/>
      <c r="G18" s="69">
        <f>G17+G14</f>
        <v>979</v>
      </c>
      <c r="H18" s="66"/>
      <c r="I18" s="69">
        <f>I17+I14</f>
        <v>84204</v>
      </c>
      <c r="J18" s="43"/>
      <c r="K18" s="69">
        <f>K17+K14</f>
        <v>70279</v>
      </c>
      <c r="L18" s="43"/>
      <c r="M18" s="69">
        <f>M17+M14</f>
        <v>74131</v>
      </c>
      <c r="N18" s="43"/>
      <c r="O18" s="69">
        <f>O17+O14</f>
        <v>4822574</v>
      </c>
      <c r="P18" s="43"/>
      <c r="Q18" s="69">
        <f>Q17+Q14</f>
        <v>112483</v>
      </c>
      <c r="R18" s="43"/>
      <c r="S18" s="69">
        <f>S17+S14</f>
        <v>4935057</v>
      </c>
    </row>
    <row r="19" spans="1:19" ht="21.75" customHeight="1" thickTop="1">
      <c r="A19" s="65"/>
      <c r="B19" s="65"/>
      <c r="C19" s="25"/>
      <c r="D19" s="66"/>
      <c r="E19" s="43"/>
      <c r="F19" s="66"/>
      <c r="G19" s="43"/>
      <c r="H19" s="66"/>
      <c r="I19" s="43"/>
      <c r="J19" s="43"/>
      <c r="K19" s="43"/>
      <c r="L19" s="43"/>
      <c r="M19" s="43"/>
      <c r="N19" s="43"/>
      <c r="O19" s="25"/>
      <c r="P19" s="43"/>
      <c r="Q19" s="43"/>
      <c r="R19" s="43"/>
      <c r="S19" s="43"/>
    </row>
    <row r="20" spans="1:19" ht="21.75" customHeight="1">
      <c r="C20" s="18"/>
      <c r="D20" s="19"/>
      <c r="E20" s="18"/>
      <c r="F20" s="19"/>
      <c r="G20" s="18"/>
      <c r="H20" s="1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ht="21.75" customHeight="1">
      <c r="A21" s="65" t="s">
        <v>177</v>
      </c>
      <c r="B21" s="65"/>
      <c r="C21" s="25">
        <v>5022246</v>
      </c>
      <c r="D21" s="66"/>
      <c r="E21" s="43">
        <v>-429265</v>
      </c>
      <c r="F21" s="66"/>
      <c r="G21" s="43">
        <v>979</v>
      </c>
      <c r="H21" s="66"/>
      <c r="I21" s="43">
        <v>85204</v>
      </c>
      <c r="J21" s="43"/>
      <c r="K21" s="43">
        <v>113534</v>
      </c>
      <c r="L21" s="43"/>
      <c r="M21" s="43">
        <v>74131</v>
      </c>
      <c r="N21" s="43"/>
      <c r="O21" s="25">
        <f>SUM(C21:M21)</f>
        <v>4866829</v>
      </c>
      <c r="P21" s="43">
        <v>0</v>
      </c>
      <c r="Q21" s="43">
        <v>114398</v>
      </c>
      <c r="R21" s="43">
        <v>0</v>
      </c>
      <c r="S21" s="43">
        <f>SUM(O21:R21)</f>
        <v>4981227</v>
      </c>
    </row>
    <row r="22" spans="1:19" ht="21.75" customHeight="1">
      <c r="A22" s="42" t="s">
        <v>161</v>
      </c>
      <c r="B22" s="65"/>
      <c r="C22" s="44">
        <v>0</v>
      </c>
      <c r="D22" s="66"/>
      <c r="E22" s="44">
        <v>0</v>
      </c>
      <c r="F22" s="66"/>
      <c r="G22" s="44">
        <v>0</v>
      </c>
      <c r="H22" s="66"/>
      <c r="I22" s="44">
        <v>0</v>
      </c>
      <c r="J22" s="43"/>
      <c r="K22" s="43">
        <f>SUM(PL!D101)</f>
        <v>-32201</v>
      </c>
      <c r="L22" s="43"/>
      <c r="M22" s="43">
        <v>0</v>
      </c>
      <c r="N22" s="43"/>
      <c r="O22" s="43">
        <f>SUM(C22:K22,M22)</f>
        <v>-32201</v>
      </c>
      <c r="P22" s="43"/>
      <c r="Q22" s="43">
        <f>PL!D97</f>
        <v>1350</v>
      </c>
      <c r="R22" s="43"/>
      <c r="S22" s="43">
        <f>SUM(O22:Q22)</f>
        <v>-30851</v>
      </c>
    </row>
    <row r="23" spans="1:19" ht="21.75" customHeight="1">
      <c r="A23" s="42" t="s">
        <v>87</v>
      </c>
      <c r="B23" s="65"/>
      <c r="C23" s="54">
        <v>0</v>
      </c>
      <c r="D23" s="66"/>
      <c r="E23" s="54">
        <v>0</v>
      </c>
      <c r="F23" s="66"/>
      <c r="G23" s="54">
        <v>0</v>
      </c>
      <c r="H23" s="66"/>
      <c r="I23" s="54">
        <v>0</v>
      </c>
      <c r="J23" s="43"/>
      <c r="K23" s="54">
        <v>0</v>
      </c>
      <c r="L23" s="43"/>
      <c r="M23" s="54">
        <v>0</v>
      </c>
      <c r="N23" s="43"/>
      <c r="O23" s="55">
        <f>SUM(C23:K23,M23)</f>
        <v>0</v>
      </c>
      <c r="P23" s="43"/>
      <c r="Q23" s="54">
        <v>0</v>
      </c>
      <c r="R23" s="43"/>
      <c r="S23" s="55">
        <f>SUM(O23:Q23)</f>
        <v>0</v>
      </c>
    </row>
    <row r="24" spans="1:19" ht="21.75" customHeight="1">
      <c r="A24" s="42" t="s">
        <v>88</v>
      </c>
      <c r="C24" s="67">
        <f>SUM(C22:C23)</f>
        <v>0</v>
      </c>
      <c r="D24" s="66"/>
      <c r="E24" s="67">
        <f>SUM(E22:E23)</f>
        <v>0</v>
      </c>
      <c r="F24" s="66"/>
      <c r="G24" s="67">
        <f>SUM(G22:G23)</f>
        <v>0</v>
      </c>
      <c r="H24" s="66"/>
      <c r="I24" s="67">
        <f>SUM(I22:I23)</f>
        <v>0</v>
      </c>
      <c r="J24" s="43"/>
      <c r="K24" s="67">
        <f>SUM(K22:K23)</f>
        <v>-32201</v>
      </c>
      <c r="L24" s="43"/>
      <c r="M24" s="67">
        <f>SUM(M22:M23)</f>
        <v>0</v>
      </c>
      <c r="N24" s="56"/>
      <c r="O24" s="56">
        <f>SUM(C24:K24,M24)</f>
        <v>-32201</v>
      </c>
      <c r="P24" s="56"/>
      <c r="Q24" s="67">
        <f>SUM(Q22:Q23)</f>
        <v>1350</v>
      </c>
      <c r="R24" s="43"/>
      <c r="S24" s="68">
        <f>SUM(S22:S23)</f>
        <v>-30851</v>
      </c>
    </row>
    <row r="25" spans="1:19" ht="21.75" customHeight="1" thickBot="1">
      <c r="A25" s="65" t="s">
        <v>197</v>
      </c>
      <c r="B25" s="65"/>
      <c r="C25" s="69">
        <f>C24+C21</f>
        <v>5022246</v>
      </c>
      <c r="D25" s="66"/>
      <c r="E25" s="69">
        <f>E24+E21</f>
        <v>-429265</v>
      </c>
      <c r="F25" s="66"/>
      <c r="G25" s="69">
        <f>G24+G21</f>
        <v>979</v>
      </c>
      <c r="H25" s="66"/>
      <c r="I25" s="69">
        <f>I24+I21</f>
        <v>85204</v>
      </c>
      <c r="J25" s="43"/>
      <c r="K25" s="69">
        <f>K24+K21</f>
        <v>81333</v>
      </c>
      <c r="L25" s="43"/>
      <c r="M25" s="69">
        <f>M24+M21</f>
        <v>74131</v>
      </c>
      <c r="N25" s="43"/>
      <c r="O25" s="69">
        <f>O24+O21</f>
        <v>4834628</v>
      </c>
      <c r="P25" s="43"/>
      <c r="Q25" s="69">
        <f>Q24+Q21</f>
        <v>115748</v>
      </c>
      <c r="R25" s="43"/>
      <c r="S25" s="69">
        <f>S24+S21</f>
        <v>4950376</v>
      </c>
    </row>
    <row r="26" spans="1:19" ht="21.75" customHeight="1" thickTop="1">
      <c r="A26" s="65"/>
      <c r="B26" s="65"/>
      <c r="C26" s="43"/>
      <c r="D26" s="66"/>
      <c r="E26" s="43"/>
      <c r="F26" s="66"/>
      <c r="G26" s="43"/>
      <c r="H26" s="66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</row>
    <row r="27" spans="1:19" ht="21.75" customHeight="1">
      <c r="C27" s="43">
        <f>C25-BS!D80</f>
        <v>0</v>
      </c>
      <c r="E27" s="43">
        <f>E25-BS!D81</f>
        <v>0</v>
      </c>
      <c r="G27" s="43">
        <f>G25-BS!D82</f>
        <v>0</v>
      </c>
      <c r="I27" s="43">
        <f>I25-BS!D84</f>
        <v>0</v>
      </c>
      <c r="K27" s="43">
        <f>K25-BS!D85</f>
        <v>0</v>
      </c>
      <c r="L27" s="43">
        <f>L25-BS!E85</f>
        <v>0</v>
      </c>
      <c r="M27" s="43">
        <f>M25-BS!D86</f>
        <v>0</v>
      </c>
      <c r="N27" s="43">
        <f>N25-BS!G85</f>
        <v>0</v>
      </c>
      <c r="O27" s="43">
        <f>O25-BS!D87</f>
        <v>0</v>
      </c>
      <c r="Q27" s="43">
        <f>Q25-BS!D88</f>
        <v>0</v>
      </c>
      <c r="S27" s="43">
        <f>S25-BS!D89</f>
        <v>0</v>
      </c>
    </row>
    <row r="28" spans="1:19" ht="21.75" customHeight="1">
      <c r="A28" s="42" t="s">
        <v>30</v>
      </c>
      <c r="K28" s="18"/>
      <c r="Q28" s="18"/>
      <c r="S28" s="70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78740157480314965" right="0.39370078740157483" top="0.78740157480314965" bottom="0.23622047244094491" header="0.19685039370078741" footer="0.19685039370078741"/>
  <pageSetup paperSize="9" scale="78" orientation="landscape" r:id="rId1"/>
  <headerFooter alignWithMargins="0"/>
  <ignoredErrors>
    <ignoredError sqref="C24:M24 K17:S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view="pageBreakPreview" zoomScale="70" zoomScaleNormal="100" zoomScaleSheetLayoutView="70" workbookViewId="0">
      <selection activeCell="E20" sqref="E20"/>
    </sheetView>
  </sheetViews>
  <sheetFormatPr defaultColWidth="9.42578125" defaultRowHeight="21.75" customHeight="1"/>
  <cols>
    <col min="1" max="1" width="32.140625" style="42" customWidth="1"/>
    <col min="2" max="2" width="2.5703125" style="42" customWidth="1"/>
    <col min="3" max="3" width="17.5703125" style="42" customWidth="1"/>
    <col min="4" max="4" width="1.5703125" style="59" customWidth="1"/>
    <col min="5" max="5" width="13" style="42" customWidth="1"/>
    <col min="6" max="6" width="1.5703125" style="59" customWidth="1"/>
    <col min="7" max="7" width="13.42578125" style="42" customWidth="1"/>
    <col min="8" max="8" width="1.5703125" style="59" customWidth="1"/>
    <col min="9" max="9" width="12.5703125" style="42" customWidth="1"/>
    <col min="10" max="10" width="1.42578125" style="42" customWidth="1"/>
    <col min="11" max="11" width="12.5703125" style="42" customWidth="1"/>
    <col min="12" max="12" width="1.5703125" style="42" customWidth="1"/>
    <col min="13" max="13" width="13" style="42" customWidth="1"/>
    <col min="14" max="14" width="11.42578125" style="42" bestFit="1" customWidth="1"/>
    <col min="15" max="16384" width="9.42578125" style="42"/>
  </cols>
  <sheetData>
    <row r="1" spans="1:15" ht="21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69</v>
      </c>
    </row>
    <row r="2" spans="1:15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5" ht="21.75" customHeight="1">
      <c r="A3" s="130" t="s">
        <v>183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5" ht="21.75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5" ht="21.75" customHeight="1">
      <c r="M5" s="58" t="s">
        <v>1</v>
      </c>
    </row>
    <row r="6" spans="1:15" ht="21.75" customHeight="1">
      <c r="C6" s="131" t="s">
        <v>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15" s="62" customFormat="1" ht="21.75" customHeight="1">
      <c r="C7" s="62" t="s">
        <v>111</v>
      </c>
      <c r="D7" s="59"/>
      <c r="E7" s="60"/>
      <c r="F7" s="59"/>
      <c r="G7" s="62" t="s">
        <v>110</v>
      </c>
      <c r="H7" s="59"/>
      <c r="I7" s="129" t="s">
        <v>60</v>
      </c>
      <c r="J7" s="129"/>
      <c r="K7" s="129"/>
      <c r="L7" s="42"/>
    </row>
    <row r="8" spans="1:15" s="62" customFormat="1" ht="21.75" customHeight="1">
      <c r="C8" s="62" t="s">
        <v>176</v>
      </c>
      <c r="D8" s="59"/>
      <c r="E8" s="62" t="s">
        <v>100</v>
      </c>
      <c r="F8" s="59"/>
      <c r="G8" s="62" t="s">
        <v>112</v>
      </c>
      <c r="H8" s="59"/>
      <c r="I8" s="62" t="s">
        <v>164</v>
      </c>
      <c r="M8" s="62" t="s">
        <v>98</v>
      </c>
    </row>
    <row r="9" spans="1:15" s="62" customFormat="1" ht="21.75" customHeight="1">
      <c r="C9" s="63" t="s">
        <v>175</v>
      </c>
      <c r="D9" s="64"/>
      <c r="E9" s="63" t="s">
        <v>106</v>
      </c>
      <c r="F9" s="59"/>
      <c r="G9" s="63" t="s">
        <v>113</v>
      </c>
      <c r="H9" s="59"/>
      <c r="I9" s="63" t="s">
        <v>163</v>
      </c>
      <c r="K9" s="63" t="s">
        <v>101</v>
      </c>
      <c r="M9" s="63" t="s">
        <v>103</v>
      </c>
    </row>
    <row r="10" spans="1:15" ht="21.75" customHeight="1">
      <c r="A10" s="65" t="s">
        <v>157</v>
      </c>
      <c r="C10" s="40">
        <v>5022246</v>
      </c>
      <c r="D10" s="66"/>
      <c r="E10" s="40">
        <v>-429265</v>
      </c>
      <c r="G10" s="40">
        <v>979</v>
      </c>
      <c r="I10" s="40">
        <v>84204</v>
      </c>
      <c r="J10" s="43">
        <v>0</v>
      </c>
      <c r="K10" s="40">
        <v>476382</v>
      </c>
      <c r="L10" s="43">
        <v>0</v>
      </c>
      <c r="M10" s="44">
        <v>5154546</v>
      </c>
    </row>
    <row r="11" spans="1:15" ht="21.75" customHeight="1">
      <c r="A11" s="42" t="s">
        <v>161</v>
      </c>
      <c r="C11" s="40">
        <v>0</v>
      </c>
      <c r="D11" s="66"/>
      <c r="E11" s="40">
        <v>0</v>
      </c>
      <c r="G11" s="40">
        <v>0</v>
      </c>
      <c r="I11" s="40">
        <v>0</v>
      </c>
      <c r="J11" s="43"/>
      <c r="K11" s="40">
        <f>SUM(PL!J96)</f>
        <v>-4781</v>
      </c>
      <c r="L11" s="43"/>
      <c r="M11" s="44">
        <f>SUM(C11:K11)</f>
        <v>-4781</v>
      </c>
    </row>
    <row r="12" spans="1:15" ht="21.75" customHeight="1">
      <c r="A12" s="42" t="s">
        <v>87</v>
      </c>
      <c r="C12" s="56">
        <v>0</v>
      </c>
      <c r="D12" s="66"/>
      <c r="E12" s="67">
        <v>0</v>
      </c>
      <c r="F12" s="66"/>
      <c r="G12" s="67">
        <v>0</v>
      </c>
      <c r="H12" s="66"/>
      <c r="I12" s="56">
        <v>0</v>
      </c>
      <c r="J12" s="43"/>
      <c r="K12" s="43">
        <v>0</v>
      </c>
      <c r="L12" s="43"/>
      <c r="M12" s="44">
        <f>SUM(C12:K12)</f>
        <v>0</v>
      </c>
    </row>
    <row r="13" spans="1:15" ht="21.75" customHeight="1">
      <c r="A13" s="42" t="s">
        <v>88</v>
      </c>
      <c r="C13" s="68">
        <f>SUM(C11:C12)</f>
        <v>0</v>
      </c>
      <c r="D13" s="66"/>
      <c r="E13" s="56">
        <f>SUM(E11:E12)</f>
        <v>0</v>
      </c>
      <c r="F13" s="66"/>
      <c r="G13" s="56">
        <f>SUM(G11:G12)</f>
        <v>0</v>
      </c>
      <c r="H13" s="66"/>
      <c r="I13" s="68">
        <f>SUM(I11:I12)</f>
        <v>0</v>
      </c>
      <c r="J13" s="43"/>
      <c r="K13" s="74">
        <f>SUM(K11:K12)</f>
        <v>-4781</v>
      </c>
      <c r="L13" s="43"/>
      <c r="M13" s="74">
        <f>SUM(C13:K13)</f>
        <v>-4781</v>
      </c>
    </row>
    <row r="14" spans="1:15" ht="21.75" customHeight="1" thickBot="1">
      <c r="A14" s="65" t="s">
        <v>196</v>
      </c>
      <c r="B14" s="65"/>
      <c r="C14" s="69">
        <f>C10+C13</f>
        <v>5022246</v>
      </c>
      <c r="D14" s="66"/>
      <c r="E14" s="69">
        <f>E10+E13</f>
        <v>-429265</v>
      </c>
      <c r="F14" s="66"/>
      <c r="G14" s="69">
        <f>G10+G13</f>
        <v>979</v>
      </c>
      <c r="H14" s="66"/>
      <c r="I14" s="69">
        <f>I10+I13</f>
        <v>84204</v>
      </c>
      <c r="J14" s="43"/>
      <c r="K14" s="69">
        <f>K10+K13</f>
        <v>471601</v>
      </c>
      <c r="L14" s="43"/>
      <c r="M14" s="69">
        <f>M10+M13</f>
        <v>5149765</v>
      </c>
      <c r="N14" s="18"/>
      <c r="O14" s="43"/>
    </row>
    <row r="15" spans="1:15" ht="21.75" customHeight="1" thickTop="1">
      <c r="A15" s="65"/>
      <c r="B15" s="65"/>
      <c r="C15" s="43"/>
      <c r="D15" s="66"/>
      <c r="F15" s="66"/>
      <c r="H15" s="66"/>
      <c r="I15" s="43"/>
      <c r="J15" s="43"/>
      <c r="K15" s="43"/>
      <c r="L15" s="43"/>
      <c r="M15" s="43"/>
    </row>
    <row r="16" spans="1:15" ht="21.75" customHeight="1">
      <c r="A16" s="65" t="s">
        <v>177</v>
      </c>
      <c r="C16" s="40">
        <v>5022246</v>
      </c>
      <c r="D16" s="66"/>
      <c r="E16" s="43">
        <v>-429265</v>
      </c>
      <c r="G16" s="43">
        <v>979</v>
      </c>
      <c r="I16" s="24">
        <v>85204</v>
      </c>
      <c r="J16" s="43">
        <v>0</v>
      </c>
      <c r="K16" s="43">
        <v>506078</v>
      </c>
      <c r="L16" s="43">
        <v>0</v>
      </c>
      <c r="M16" s="44">
        <f>SUM(C16:K16)</f>
        <v>5185242</v>
      </c>
    </row>
    <row r="17" spans="1:15" ht="21.75" customHeight="1">
      <c r="A17" s="42" t="s">
        <v>161</v>
      </c>
      <c r="C17" s="40">
        <v>0</v>
      </c>
      <c r="D17" s="66"/>
      <c r="E17" s="43">
        <v>0</v>
      </c>
      <c r="G17" s="43">
        <v>0</v>
      </c>
      <c r="I17" s="43">
        <v>0</v>
      </c>
      <c r="J17" s="43"/>
      <c r="K17" s="43">
        <f>SUM(PL!H96)</f>
        <v>-38530</v>
      </c>
      <c r="L17" s="43"/>
      <c r="M17" s="44">
        <f>SUM(C17:K17)</f>
        <v>-38530</v>
      </c>
    </row>
    <row r="18" spans="1:15" ht="21.75" customHeight="1">
      <c r="A18" s="42" t="s">
        <v>87</v>
      </c>
      <c r="C18" s="56">
        <v>0</v>
      </c>
      <c r="D18" s="66"/>
      <c r="E18" s="67">
        <v>0</v>
      </c>
      <c r="F18" s="66"/>
      <c r="G18" s="67">
        <v>0</v>
      </c>
      <c r="H18" s="66"/>
      <c r="I18" s="56">
        <v>0</v>
      </c>
      <c r="J18" s="43"/>
      <c r="K18" s="43">
        <v>0</v>
      </c>
      <c r="L18" s="43"/>
      <c r="M18" s="43">
        <f>SUM(C18:K18)</f>
        <v>0</v>
      </c>
    </row>
    <row r="19" spans="1:15" ht="21.75" customHeight="1">
      <c r="A19" s="42" t="s">
        <v>88</v>
      </c>
      <c r="C19" s="68">
        <f>SUM(C17:C18)</f>
        <v>0</v>
      </c>
      <c r="D19" s="66"/>
      <c r="E19" s="56">
        <f>SUM(E17:E18)</f>
        <v>0</v>
      </c>
      <c r="F19" s="66"/>
      <c r="G19" s="56">
        <f>SUM(G17:G18)</f>
        <v>0</v>
      </c>
      <c r="H19" s="66"/>
      <c r="I19" s="68">
        <f>SUM(I17:I18)</f>
        <v>0</v>
      </c>
      <c r="J19" s="43"/>
      <c r="K19" s="74">
        <f>SUM(K17:K18)</f>
        <v>-38530</v>
      </c>
      <c r="L19" s="43"/>
      <c r="M19" s="74">
        <f>SUM(C19:K19)</f>
        <v>-38530</v>
      </c>
    </row>
    <row r="20" spans="1:15" ht="21.75" customHeight="1" thickBot="1">
      <c r="A20" s="65" t="s">
        <v>197</v>
      </c>
      <c r="B20" s="65"/>
      <c r="C20" s="69">
        <f>C16+C19</f>
        <v>5022246</v>
      </c>
      <c r="D20" s="66"/>
      <c r="E20" s="69">
        <f>E16+E19</f>
        <v>-429265</v>
      </c>
      <c r="F20" s="66"/>
      <c r="G20" s="69">
        <f>G16+G19</f>
        <v>979</v>
      </c>
      <c r="H20" s="66"/>
      <c r="I20" s="69">
        <f>I16+I19</f>
        <v>85204</v>
      </c>
      <c r="J20" s="43"/>
      <c r="K20" s="69">
        <f>K16+K19</f>
        <v>467548</v>
      </c>
      <c r="L20" s="43"/>
      <c r="M20" s="69">
        <f>M16+M19</f>
        <v>5146712</v>
      </c>
      <c r="N20" s="18"/>
      <c r="O20" s="43"/>
    </row>
    <row r="21" spans="1:15" ht="21.75" customHeight="1" thickTop="1">
      <c r="C21" s="43"/>
      <c r="E21" s="43"/>
      <c r="F21" s="66"/>
      <c r="G21" s="43"/>
      <c r="H21" s="66"/>
      <c r="I21" s="43"/>
      <c r="K21" s="43"/>
      <c r="M21" s="43"/>
    </row>
    <row r="22" spans="1:15" ht="21.75" customHeight="1">
      <c r="C22" s="43">
        <f>C20-BS!H80</f>
        <v>0</v>
      </c>
      <c r="E22" s="43">
        <f>E20-BS!H81</f>
        <v>0</v>
      </c>
      <c r="F22" s="66"/>
      <c r="G22" s="43">
        <f>G20-BS!H82</f>
        <v>0</v>
      </c>
      <c r="H22" s="66"/>
      <c r="I22" s="43">
        <f>I20-BS!H84</f>
        <v>0</v>
      </c>
      <c r="K22" s="43">
        <f>K20-BS!H85</f>
        <v>0</v>
      </c>
      <c r="M22" s="43">
        <f>M20-BS!H89</f>
        <v>0</v>
      </c>
    </row>
    <row r="23" spans="1:15" ht="21.75" customHeight="1">
      <c r="A23" s="42" t="s">
        <v>30</v>
      </c>
      <c r="F23" s="66"/>
      <c r="H23" s="66"/>
      <c r="M23" s="43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C13:I13 C19:I19 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showGridLines="0" view="pageBreakPreview" topLeftCell="A50" zoomScale="70" zoomScaleNormal="70" zoomScaleSheetLayoutView="70" workbookViewId="0">
      <selection activeCell="A26" sqref="A26"/>
    </sheetView>
  </sheetViews>
  <sheetFormatPr defaultColWidth="9.42578125" defaultRowHeight="22.5" customHeight="1"/>
  <cols>
    <col min="1" max="1" width="63.5703125" style="89" customWidth="1"/>
    <col min="2" max="2" width="3.42578125" style="89" customWidth="1"/>
    <col min="3" max="3" width="16.5703125" style="23" customWidth="1"/>
    <col min="4" max="4" width="2.42578125" style="89" customWidth="1"/>
    <col min="5" max="5" width="16.5703125" style="89" customWidth="1"/>
    <col min="6" max="6" width="2.42578125" style="89" customWidth="1"/>
    <col min="7" max="7" width="16.5703125" style="89" customWidth="1"/>
    <col min="8" max="8" width="2.42578125" style="89" customWidth="1"/>
    <col min="9" max="9" width="16.5703125" style="89" customWidth="1"/>
    <col min="10" max="11" width="9.42578125" style="89"/>
    <col min="12" max="12" width="11.42578125" style="89" bestFit="1" customWidth="1"/>
    <col min="13" max="14" width="9.42578125" style="89" bestFit="1" customWidth="1"/>
    <col min="15" max="16384" width="9.42578125" style="89"/>
  </cols>
  <sheetData>
    <row r="1" spans="1:14" ht="22.5" customHeight="1">
      <c r="A1" s="42"/>
      <c r="B1" s="111"/>
      <c r="C1" s="111"/>
      <c r="D1" s="111"/>
      <c r="E1" s="111"/>
      <c r="F1" s="111"/>
      <c r="G1" s="111"/>
      <c r="H1" s="111"/>
      <c r="I1" s="112" t="s">
        <v>69</v>
      </c>
    </row>
    <row r="2" spans="1:14" ht="22.5" customHeight="1">
      <c r="A2" s="113" t="s">
        <v>0</v>
      </c>
      <c r="B2" s="111"/>
      <c r="C2" s="111"/>
      <c r="D2" s="111"/>
      <c r="E2" s="111"/>
      <c r="F2" s="111"/>
      <c r="G2" s="111"/>
      <c r="H2" s="111"/>
      <c r="I2" s="111"/>
    </row>
    <row r="3" spans="1:14" ht="22.5" customHeight="1">
      <c r="A3" s="113" t="s">
        <v>114</v>
      </c>
      <c r="B3" s="111"/>
      <c r="C3" s="111"/>
      <c r="D3" s="111"/>
      <c r="E3" s="111"/>
      <c r="F3" s="111"/>
      <c r="G3" s="111"/>
      <c r="H3" s="111"/>
      <c r="I3" s="111"/>
    </row>
    <row r="4" spans="1:14" ht="22.5" customHeight="1">
      <c r="A4" s="113" t="s">
        <v>198</v>
      </c>
      <c r="B4" s="111"/>
      <c r="C4" s="20"/>
      <c r="D4" s="111"/>
      <c r="E4" s="111"/>
      <c r="F4" s="111"/>
      <c r="G4" s="111"/>
      <c r="H4" s="111"/>
      <c r="I4" s="111"/>
    </row>
    <row r="5" spans="1:14" ht="22.5" customHeight="1">
      <c r="A5" s="111"/>
      <c r="B5" s="111"/>
      <c r="C5" s="111"/>
      <c r="D5" s="111"/>
      <c r="E5" s="111"/>
      <c r="F5" s="111"/>
      <c r="G5" s="111"/>
      <c r="H5" s="111"/>
      <c r="I5" s="112" t="s">
        <v>1</v>
      </c>
    </row>
    <row r="6" spans="1:14" s="114" customFormat="1" ht="22.5" customHeight="1">
      <c r="C6" s="115"/>
      <c r="D6" s="115" t="s">
        <v>2</v>
      </c>
      <c r="E6" s="115"/>
      <c r="F6" s="116"/>
      <c r="G6" s="117"/>
      <c r="H6" s="115" t="s">
        <v>3</v>
      </c>
      <c r="I6" s="117"/>
      <c r="L6" s="26"/>
    </row>
    <row r="7" spans="1:14" s="114" customFormat="1" ht="22.5" customHeight="1">
      <c r="B7" s="118"/>
      <c r="C7" s="119">
        <v>2567</v>
      </c>
      <c r="D7" s="120"/>
      <c r="E7" s="119">
        <v>2566</v>
      </c>
      <c r="F7" s="119"/>
      <c r="G7" s="119">
        <v>2567</v>
      </c>
      <c r="H7" s="120"/>
      <c r="I7" s="119">
        <v>2566</v>
      </c>
      <c r="L7" s="26"/>
      <c r="M7" s="26"/>
    </row>
    <row r="8" spans="1:14" ht="22.5" customHeight="1">
      <c r="A8" s="116" t="s">
        <v>115</v>
      </c>
      <c r="C8" s="89"/>
      <c r="E8" s="114"/>
      <c r="F8" s="118"/>
      <c r="G8" s="118"/>
      <c r="I8" s="114"/>
      <c r="L8" s="27"/>
      <c r="M8" s="27"/>
      <c r="N8" s="27"/>
    </row>
    <row r="9" spans="1:14" ht="22.5" customHeight="1">
      <c r="A9" s="89" t="s">
        <v>216</v>
      </c>
      <c r="C9" s="43">
        <f>SUM(PL!D79)</f>
        <v>-40761</v>
      </c>
      <c r="D9" s="43"/>
      <c r="E9" s="43">
        <f>SUM(PL!F79)</f>
        <v>-989</v>
      </c>
      <c r="F9" s="43"/>
      <c r="G9" s="43">
        <f>SUM(PL!H79)</f>
        <v>-48315</v>
      </c>
      <c r="H9" s="43"/>
      <c r="I9" s="43">
        <f>SUM(PL!J79)</f>
        <v>-5464</v>
      </c>
    </row>
    <row r="10" spans="1:14" ht="22.5" customHeight="1">
      <c r="A10" s="89" t="s">
        <v>213</v>
      </c>
      <c r="C10" s="43"/>
      <c r="D10" s="43"/>
      <c r="E10" s="43"/>
      <c r="F10" s="43"/>
      <c r="G10" s="43"/>
      <c r="H10" s="43"/>
      <c r="I10" s="43"/>
    </row>
    <row r="11" spans="1:14" ht="22.5" customHeight="1">
      <c r="A11" s="89" t="s">
        <v>116</v>
      </c>
      <c r="C11" s="43"/>
      <c r="D11" s="43"/>
      <c r="E11" s="43"/>
      <c r="F11" s="43"/>
      <c r="G11" s="43"/>
      <c r="H11" s="43"/>
      <c r="I11" s="43"/>
    </row>
    <row r="12" spans="1:14" ht="22.5" customHeight="1">
      <c r="A12" s="89" t="s">
        <v>117</v>
      </c>
      <c r="B12" s="42"/>
      <c r="C12" s="43">
        <v>319914</v>
      </c>
      <c r="D12" s="43"/>
      <c r="E12" s="43">
        <v>406126</v>
      </c>
      <c r="F12" s="43"/>
      <c r="G12" s="43">
        <v>319914</v>
      </c>
      <c r="H12" s="43"/>
      <c r="I12" s="43">
        <v>406126</v>
      </c>
    </row>
    <row r="13" spans="1:14" ht="22.5" customHeight="1">
      <c r="A13" s="89" t="s">
        <v>165</v>
      </c>
      <c r="B13" s="42"/>
      <c r="C13" s="43">
        <v>330</v>
      </c>
      <c r="D13" s="43"/>
      <c r="E13" s="43">
        <v>31</v>
      </c>
      <c r="F13" s="43"/>
      <c r="G13" s="43">
        <v>330</v>
      </c>
      <c r="H13" s="43"/>
      <c r="I13" s="43">
        <v>31</v>
      </c>
    </row>
    <row r="14" spans="1:14" ht="22.5" customHeight="1">
      <c r="A14" s="89" t="s">
        <v>118</v>
      </c>
      <c r="B14" s="42"/>
      <c r="C14" s="44">
        <v>27316</v>
      </c>
      <c r="D14" s="44"/>
      <c r="E14" s="44">
        <v>26843</v>
      </c>
      <c r="F14" s="44"/>
      <c r="G14" s="44">
        <v>24695</v>
      </c>
      <c r="H14" s="44"/>
      <c r="I14" s="44">
        <v>24963</v>
      </c>
    </row>
    <row r="15" spans="1:14" ht="22.5" customHeight="1">
      <c r="A15" s="89" t="s">
        <v>166</v>
      </c>
      <c r="C15" s="43">
        <v>2811</v>
      </c>
      <c r="D15" s="43"/>
      <c r="E15" s="43">
        <v>3692</v>
      </c>
      <c r="F15" s="43"/>
      <c r="G15" s="43">
        <v>2189</v>
      </c>
      <c r="H15" s="43"/>
      <c r="I15" s="43">
        <v>2935</v>
      </c>
    </row>
    <row r="16" spans="1:14" ht="22.5" customHeight="1">
      <c r="A16" s="121" t="s">
        <v>186</v>
      </c>
      <c r="C16" s="43">
        <v>-5517</v>
      </c>
      <c r="D16" s="43"/>
      <c r="E16" s="43">
        <v>-4922</v>
      </c>
      <c r="F16" s="43"/>
      <c r="G16" s="43">
        <v>0</v>
      </c>
      <c r="H16" s="43"/>
      <c r="I16" s="43">
        <v>0</v>
      </c>
    </row>
    <row r="17" spans="1:9" ht="22.5" customHeight="1">
      <c r="A17" s="89" t="s">
        <v>119</v>
      </c>
      <c r="B17" s="42"/>
      <c r="C17" s="44">
        <v>-730</v>
      </c>
      <c r="D17" s="43"/>
      <c r="E17" s="44">
        <v>-733</v>
      </c>
      <c r="F17" s="43"/>
      <c r="G17" s="44">
        <v>-730</v>
      </c>
      <c r="H17" s="43"/>
      <c r="I17" s="44">
        <v>-733</v>
      </c>
    </row>
    <row r="18" spans="1:9" ht="22.5" customHeight="1">
      <c r="A18" s="89" t="s">
        <v>187</v>
      </c>
      <c r="B18" s="42"/>
      <c r="C18" s="44">
        <v>-151</v>
      </c>
      <c r="D18" s="43"/>
      <c r="E18" s="44">
        <v>0</v>
      </c>
      <c r="F18" s="43"/>
      <c r="G18" s="44">
        <v>0</v>
      </c>
      <c r="H18" s="43"/>
      <c r="I18" s="44">
        <v>0</v>
      </c>
    </row>
    <row r="19" spans="1:9" ht="22.5" customHeight="1">
      <c r="A19" s="89" t="s">
        <v>120</v>
      </c>
      <c r="B19" s="42"/>
      <c r="C19" s="44">
        <v>-200</v>
      </c>
      <c r="D19" s="43"/>
      <c r="E19" s="44">
        <v>-150</v>
      </c>
      <c r="F19" s="43"/>
      <c r="G19" s="44">
        <v>0</v>
      </c>
      <c r="H19" s="43"/>
      <c r="I19" s="44">
        <v>0</v>
      </c>
    </row>
    <row r="20" spans="1:9" ht="22.5" customHeight="1">
      <c r="A20" s="89" t="s">
        <v>219</v>
      </c>
      <c r="B20" s="42"/>
      <c r="C20" s="44">
        <v>0</v>
      </c>
      <c r="D20" s="43"/>
      <c r="E20" s="44">
        <v>142</v>
      </c>
      <c r="F20" s="43"/>
      <c r="G20" s="44">
        <v>0</v>
      </c>
      <c r="H20" s="43"/>
      <c r="I20" s="44">
        <v>142</v>
      </c>
    </row>
    <row r="21" spans="1:9" ht="22.5" customHeight="1">
      <c r="A21" s="89" t="s">
        <v>207</v>
      </c>
      <c r="B21" s="42"/>
      <c r="C21" s="44">
        <v>450</v>
      </c>
      <c r="D21" s="43"/>
      <c r="E21" s="44">
        <v>0</v>
      </c>
      <c r="F21" s="43"/>
      <c r="G21" s="44">
        <v>450</v>
      </c>
      <c r="H21" s="43"/>
      <c r="I21" s="44">
        <v>0</v>
      </c>
    </row>
    <row r="22" spans="1:9" ht="22.5" customHeight="1">
      <c r="A22" s="89" t="s">
        <v>159</v>
      </c>
      <c r="B22" s="42"/>
      <c r="C22" s="44">
        <v>-80</v>
      </c>
      <c r="D22" s="43"/>
      <c r="E22" s="44">
        <v>-1417</v>
      </c>
      <c r="F22" s="43"/>
      <c r="G22" s="44">
        <v>-90</v>
      </c>
      <c r="H22" s="43"/>
      <c r="I22" s="44">
        <v>-1468</v>
      </c>
    </row>
    <row r="23" spans="1:9" ht="22.5" customHeight="1">
      <c r="A23" s="89" t="s">
        <v>121</v>
      </c>
      <c r="B23" s="42"/>
      <c r="C23" s="54">
        <v>2796</v>
      </c>
      <c r="D23" s="43"/>
      <c r="E23" s="54">
        <v>1818</v>
      </c>
      <c r="F23" s="43"/>
      <c r="G23" s="54">
        <v>2796</v>
      </c>
      <c r="H23" s="43"/>
      <c r="I23" s="54">
        <v>1818</v>
      </c>
    </row>
    <row r="24" spans="1:9" ht="22.5" customHeight="1">
      <c r="A24" s="89" t="s">
        <v>156</v>
      </c>
      <c r="B24" s="42"/>
      <c r="C24" s="89"/>
      <c r="E24" s="43"/>
      <c r="G24" s="44"/>
      <c r="I24" s="44"/>
    </row>
    <row r="25" spans="1:9" ht="22.5" customHeight="1">
      <c r="A25" s="89" t="s">
        <v>122</v>
      </c>
      <c r="B25" s="42"/>
      <c r="C25" s="44">
        <f>SUM(C9:C23)</f>
        <v>306178</v>
      </c>
      <c r="D25" s="43"/>
      <c r="E25" s="44">
        <f>SUM(E9:E23)</f>
        <v>430441</v>
      </c>
      <c r="F25" s="43"/>
      <c r="G25" s="44">
        <f>SUM(G9:G23)</f>
        <v>301239</v>
      </c>
      <c r="H25" s="43"/>
      <c r="I25" s="44">
        <f>SUM(I9:I23)</f>
        <v>428350</v>
      </c>
    </row>
    <row r="26" spans="1:9" ht="22.5" customHeight="1">
      <c r="A26" s="89" t="s">
        <v>123</v>
      </c>
      <c r="B26" s="42"/>
      <c r="C26" s="44"/>
      <c r="D26" s="43"/>
      <c r="E26" s="43"/>
      <c r="F26" s="43"/>
      <c r="G26" s="44"/>
      <c r="H26" s="43"/>
      <c r="I26" s="43"/>
    </row>
    <row r="27" spans="1:9" ht="22.5" customHeight="1">
      <c r="A27" s="89" t="s">
        <v>124</v>
      </c>
      <c r="B27" s="42"/>
      <c r="C27" s="44">
        <v>-1054</v>
      </c>
      <c r="D27" s="43"/>
      <c r="E27" s="44">
        <v>-1256</v>
      </c>
      <c r="F27" s="43"/>
      <c r="G27" s="44">
        <v>-125</v>
      </c>
      <c r="H27" s="43"/>
      <c r="I27" s="44">
        <v>-127</v>
      </c>
    </row>
    <row r="28" spans="1:9" ht="22.5" customHeight="1">
      <c r="A28" s="89" t="s">
        <v>125</v>
      </c>
      <c r="B28" s="42"/>
      <c r="C28" s="44">
        <v>-759548</v>
      </c>
      <c r="D28" s="43"/>
      <c r="E28" s="43">
        <v>-372860</v>
      </c>
      <c r="F28" s="43"/>
      <c r="G28" s="44">
        <v>-759597</v>
      </c>
      <c r="H28" s="43"/>
      <c r="I28" s="44">
        <v>-372923</v>
      </c>
    </row>
    <row r="29" spans="1:9" ht="22.5" customHeight="1">
      <c r="A29" s="89" t="s">
        <v>126</v>
      </c>
      <c r="B29" s="42"/>
      <c r="C29" s="44">
        <v>2189</v>
      </c>
      <c r="D29" s="43"/>
      <c r="E29" s="44">
        <v>25333</v>
      </c>
      <c r="F29" s="43"/>
      <c r="G29" s="44">
        <v>2189</v>
      </c>
      <c r="H29" s="43"/>
      <c r="I29" s="44">
        <v>25333</v>
      </c>
    </row>
    <row r="30" spans="1:9" ht="22.5" customHeight="1">
      <c r="A30" s="89" t="s">
        <v>127</v>
      </c>
      <c r="B30" s="42"/>
      <c r="C30" s="44">
        <v>-3472</v>
      </c>
      <c r="D30" s="43"/>
      <c r="E30" s="44">
        <v>-2823</v>
      </c>
      <c r="F30" s="43"/>
      <c r="G30" s="44">
        <v>-2831</v>
      </c>
      <c r="H30" s="43"/>
      <c r="I30" s="44">
        <v>-2558</v>
      </c>
    </row>
    <row r="31" spans="1:9" ht="22.5" customHeight="1">
      <c r="A31" s="89" t="s">
        <v>128</v>
      </c>
      <c r="B31" s="42"/>
      <c r="C31" s="43">
        <v>3194</v>
      </c>
      <c r="D31" s="43"/>
      <c r="E31" s="43">
        <v>3516</v>
      </c>
      <c r="F31" s="43"/>
      <c r="G31" s="43">
        <v>3194</v>
      </c>
      <c r="H31" s="43"/>
      <c r="I31" s="43">
        <v>3516</v>
      </c>
    </row>
    <row r="32" spans="1:9" ht="22.5" customHeight="1">
      <c r="A32" s="89" t="s">
        <v>129</v>
      </c>
      <c r="B32" s="42"/>
      <c r="C32" s="43">
        <v>-6647</v>
      </c>
      <c r="D32" s="43"/>
      <c r="E32" s="43">
        <v>15845</v>
      </c>
      <c r="F32" s="43"/>
      <c r="G32" s="43">
        <v>-6647</v>
      </c>
      <c r="H32" s="43"/>
      <c r="I32" s="43">
        <v>15845</v>
      </c>
    </row>
    <row r="33" spans="1:9" ht="22.5" customHeight="1">
      <c r="A33" s="89" t="s">
        <v>130</v>
      </c>
      <c r="B33" s="42"/>
      <c r="C33" s="43">
        <v>-231</v>
      </c>
      <c r="D33" s="43"/>
      <c r="E33" s="43">
        <v>-561</v>
      </c>
      <c r="F33" s="43"/>
      <c r="G33" s="43">
        <v>-231</v>
      </c>
      <c r="H33" s="43"/>
      <c r="I33" s="43">
        <v>-557</v>
      </c>
    </row>
    <row r="34" spans="1:9" ht="22.5" customHeight="1">
      <c r="A34" s="89" t="s">
        <v>131</v>
      </c>
      <c r="B34" s="42"/>
      <c r="C34" s="43"/>
      <c r="D34" s="43"/>
      <c r="E34" s="43"/>
      <c r="F34" s="43"/>
      <c r="G34" s="43"/>
      <c r="H34" s="43"/>
      <c r="I34" s="43"/>
    </row>
    <row r="35" spans="1:9" ht="22.5" customHeight="1">
      <c r="A35" s="89" t="s">
        <v>132</v>
      </c>
      <c r="B35" s="42"/>
      <c r="C35" s="43">
        <v>61596</v>
      </c>
      <c r="D35" s="43"/>
      <c r="E35" s="43">
        <v>36838</v>
      </c>
      <c r="F35" s="43"/>
      <c r="G35" s="43">
        <v>64064</v>
      </c>
      <c r="H35" s="43"/>
      <c r="I35" s="43">
        <v>37251</v>
      </c>
    </row>
    <row r="36" spans="1:9" ht="22.5" customHeight="1">
      <c r="A36" s="89" t="s">
        <v>133</v>
      </c>
      <c r="B36" s="42"/>
      <c r="C36" s="43">
        <v>-7443</v>
      </c>
      <c r="D36" s="43"/>
      <c r="E36" s="43">
        <v>-2292</v>
      </c>
      <c r="F36" s="43"/>
      <c r="G36" s="43">
        <v>-6034</v>
      </c>
      <c r="H36" s="43"/>
      <c r="I36" s="43">
        <v>-2766</v>
      </c>
    </row>
    <row r="37" spans="1:9" ht="22.5" customHeight="1">
      <c r="A37" s="89" t="s">
        <v>134</v>
      </c>
      <c r="B37" s="42"/>
      <c r="C37" s="43">
        <v>32584</v>
      </c>
      <c r="D37" s="43"/>
      <c r="E37" s="43">
        <v>-28599</v>
      </c>
      <c r="F37" s="43"/>
      <c r="G37" s="43">
        <v>26292</v>
      </c>
      <c r="H37" s="43"/>
      <c r="I37" s="43">
        <v>-33426</v>
      </c>
    </row>
    <row r="38" spans="1:9" ht="22.5" customHeight="1">
      <c r="A38" s="89" t="s">
        <v>135</v>
      </c>
      <c r="B38" s="42"/>
      <c r="C38" s="43">
        <v>1882</v>
      </c>
      <c r="D38" s="43"/>
      <c r="E38" s="43">
        <v>-12540</v>
      </c>
      <c r="F38" s="43"/>
      <c r="G38" s="43">
        <v>2512</v>
      </c>
      <c r="H38" s="43"/>
      <c r="I38" s="43">
        <v>-12009</v>
      </c>
    </row>
    <row r="39" spans="1:9" ht="22.5" customHeight="1">
      <c r="A39" s="89" t="s">
        <v>136</v>
      </c>
      <c r="B39" s="42"/>
      <c r="C39" s="43">
        <v>22118</v>
      </c>
      <c r="D39" s="43"/>
      <c r="E39" s="43">
        <v>-3988</v>
      </c>
      <c r="F39" s="43"/>
      <c r="G39" s="43">
        <v>22118</v>
      </c>
      <c r="H39" s="43"/>
      <c r="I39" s="43">
        <v>-3988</v>
      </c>
    </row>
    <row r="40" spans="1:9" ht="22.5" customHeight="1">
      <c r="A40" s="89" t="s">
        <v>181</v>
      </c>
      <c r="B40" s="42"/>
      <c r="C40" s="43">
        <v>-200</v>
      </c>
      <c r="D40" s="43"/>
      <c r="E40" s="43">
        <v>0</v>
      </c>
      <c r="F40" s="43"/>
      <c r="G40" s="43">
        <v>-200</v>
      </c>
      <c r="H40" s="43"/>
      <c r="I40" s="43">
        <v>0</v>
      </c>
    </row>
    <row r="41" spans="1:9" ht="22.5" customHeight="1">
      <c r="A41" s="89" t="s">
        <v>137</v>
      </c>
      <c r="B41" s="42"/>
      <c r="C41" s="54">
        <v>5237</v>
      </c>
      <c r="D41" s="43"/>
      <c r="E41" s="54">
        <v>2826</v>
      </c>
      <c r="F41" s="43"/>
      <c r="G41" s="54">
        <v>5237</v>
      </c>
      <c r="H41" s="43"/>
      <c r="I41" s="54">
        <v>2828</v>
      </c>
    </row>
    <row r="42" spans="1:9" ht="22.5" customHeight="1">
      <c r="A42" s="89" t="s">
        <v>167</v>
      </c>
      <c r="B42" s="42"/>
      <c r="C42" s="43">
        <f>SUM(C25:C41)</f>
        <v>-343617</v>
      </c>
      <c r="D42" s="43"/>
      <c r="E42" s="43">
        <f>SUM(E25:E41)</f>
        <v>89880</v>
      </c>
      <c r="F42" s="43"/>
      <c r="G42" s="43">
        <f>SUM(G25:G41)</f>
        <v>-348820</v>
      </c>
      <c r="H42" s="43"/>
      <c r="I42" s="43">
        <f>SUM(I25:I41)</f>
        <v>84769</v>
      </c>
    </row>
    <row r="43" spans="1:9" ht="22.5" customHeight="1">
      <c r="A43" s="89" t="s">
        <v>160</v>
      </c>
      <c r="B43" s="42"/>
      <c r="C43" s="43">
        <v>-35066</v>
      </c>
      <c r="D43" s="43"/>
      <c r="E43" s="43">
        <v>-21155</v>
      </c>
      <c r="F43" s="43"/>
      <c r="G43" s="43">
        <v>-35066</v>
      </c>
      <c r="H43" s="43"/>
      <c r="I43" s="43">
        <v>-21195</v>
      </c>
    </row>
    <row r="44" spans="1:9" ht="22.5" customHeight="1">
      <c r="A44" s="89" t="s">
        <v>138</v>
      </c>
      <c r="B44" s="42"/>
      <c r="C44" s="55">
        <v>-5226</v>
      </c>
      <c r="D44" s="43"/>
      <c r="E44" s="55">
        <v>-15643</v>
      </c>
      <c r="F44" s="43"/>
      <c r="G44" s="55">
        <v>-5211</v>
      </c>
      <c r="H44" s="43"/>
      <c r="I44" s="55">
        <v>-15633</v>
      </c>
    </row>
    <row r="45" spans="1:9" ht="22.5" hidden="1" customHeight="1">
      <c r="A45" s="89" t="s">
        <v>139</v>
      </c>
      <c r="B45" s="42"/>
      <c r="C45" s="54"/>
      <c r="D45" s="43"/>
      <c r="E45" s="54">
        <v>0</v>
      </c>
      <c r="F45" s="43"/>
      <c r="G45" s="54"/>
      <c r="H45" s="43"/>
      <c r="I45" s="54">
        <v>0</v>
      </c>
    </row>
    <row r="46" spans="1:9" ht="22.5" customHeight="1">
      <c r="A46" s="116" t="s">
        <v>168</v>
      </c>
      <c r="B46" s="42"/>
      <c r="C46" s="54">
        <f>SUM(C42:C45)</f>
        <v>-383909</v>
      </c>
      <c r="D46" s="43"/>
      <c r="E46" s="54">
        <f>SUM(E42:E45)</f>
        <v>53082</v>
      </c>
      <c r="F46" s="43"/>
      <c r="G46" s="54">
        <f>SUM(G42:G45)</f>
        <v>-389097</v>
      </c>
      <c r="H46" s="43"/>
      <c r="I46" s="54">
        <f>SUM(I42:I45)</f>
        <v>47941</v>
      </c>
    </row>
    <row r="47" spans="1:9" ht="22.5" customHeight="1">
      <c r="A47" s="116"/>
      <c r="B47" s="42"/>
      <c r="C47" s="43"/>
      <c r="D47" s="43"/>
      <c r="E47" s="43"/>
      <c r="F47" s="43"/>
      <c r="G47" s="43"/>
      <c r="H47" s="43"/>
      <c r="I47" s="43"/>
    </row>
    <row r="48" spans="1:9" ht="22.5" customHeight="1">
      <c r="A48" s="89" t="s">
        <v>30</v>
      </c>
      <c r="C48" s="89"/>
    </row>
    <row r="49" spans="1:14" ht="22.5" customHeight="1">
      <c r="A49" s="42"/>
      <c r="B49" s="111"/>
      <c r="C49" s="111"/>
      <c r="D49" s="111"/>
      <c r="E49" s="111"/>
      <c r="F49" s="111"/>
      <c r="G49" s="111"/>
      <c r="H49" s="111"/>
      <c r="I49" s="112" t="s">
        <v>69</v>
      </c>
    </row>
    <row r="50" spans="1:14" ht="22.5" customHeight="1">
      <c r="A50" s="113" t="s">
        <v>0</v>
      </c>
      <c r="B50" s="111"/>
      <c r="C50" s="111"/>
      <c r="D50" s="111"/>
      <c r="E50" s="111"/>
      <c r="F50" s="111"/>
      <c r="G50" s="111"/>
      <c r="H50" s="111"/>
      <c r="I50" s="111"/>
    </row>
    <row r="51" spans="1:14" ht="22.5" customHeight="1">
      <c r="A51" s="113" t="s">
        <v>140</v>
      </c>
      <c r="B51" s="111"/>
      <c r="C51" s="111"/>
      <c r="D51" s="111"/>
      <c r="E51" s="111"/>
      <c r="F51" s="111"/>
      <c r="G51" s="111"/>
      <c r="H51" s="111"/>
      <c r="I51" s="111"/>
    </row>
    <row r="52" spans="1:14" ht="22.5" customHeight="1">
      <c r="A52" s="113" t="s">
        <v>198</v>
      </c>
      <c r="B52" s="111"/>
      <c r="C52" s="20"/>
      <c r="D52" s="111"/>
      <c r="E52" s="111"/>
      <c r="F52" s="111"/>
      <c r="G52" s="111"/>
      <c r="H52" s="111"/>
      <c r="I52" s="111"/>
    </row>
    <row r="53" spans="1:14" ht="22.5" customHeight="1">
      <c r="A53" s="111"/>
      <c r="B53" s="111"/>
      <c r="C53" s="111"/>
      <c r="D53" s="111"/>
      <c r="E53" s="111"/>
      <c r="F53" s="111"/>
      <c r="G53" s="111"/>
      <c r="H53" s="111"/>
      <c r="I53" s="112" t="s">
        <v>1</v>
      </c>
    </row>
    <row r="54" spans="1:14" s="114" customFormat="1" ht="22.5" customHeight="1">
      <c r="C54" s="115"/>
      <c r="D54" s="115" t="s">
        <v>2</v>
      </c>
      <c r="E54" s="115"/>
      <c r="F54" s="116"/>
      <c r="G54" s="117"/>
      <c r="H54" s="115" t="s">
        <v>3</v>
      </c>
      <c r="I54" s="117"/>
      <c r="L54" s="89"/>
      <c r="N54" s="89"/>
    </row>
    <row r="55" spans="1:14" s="114" customFormat="1" ht="22.5" customHeight="1">
      <c r="B55" s="118"/>
      <c r="C55" s="119">
        <v>2567</v>
      </c>
      <c r="D55" s="120"/>
      <c r="E55" s="122">
        <v>2566</v>
      </c>
      <c r="F55" s="119"/>
      <c r="G55" s="119">
        <v>2567</v>
      </c>
      <c r="H55" s="120"/>
      <c r="I55" s="122">
        <v>2566</v>
      </c>
      <c r="L55" s="89"/>
      <c r="N55" s="89"/>
    </row>
    <row r="56" spans="1:14" ht="22.5" customHeight="1">
      <c r="A56" s="116" t="s">
        <v>141</v>
      </c>
      <c r="C56" s="114"/>
      <c r="E56" s="114"/>
    </row>
    <row r="57" spans="1:14" ht="22.5" customHeight="1">
      <c r="A57" s="89" t="s">
        <v>142</v>
      </c>
      <c r="C57" s="44">
        <v>-10000</v>
      </c>
      <c r="D57" s="43"/>
      <c r="E57" s="44">
        <v>-8000</v>
      </c>
      <c r="F57" s="43"/>
      <c r="G57" s="44">
        <v>0</v>
      </c>
      <c r="H57" s="43"/>
      <c r="I57" s="44">
        <v>0</v>
      </c>
    </row>
    <row r="58" spans="1:14" ht="22.5" customHeight="1">
      <c r="A58" s="89" t="s">
        <v>143</v>
      </c>
      <c r="C58" s="44">
        <v>5000</v>
      </c>
      <c r="D58" s="43"/>
      <c r="E58" s="44">
        <v>0</v>
      </c>
      <c r="F58" s="43"/>
      <c r="G58" s="44">
        <v>0</v>
      </c>
      <c r="H58" s="43"/>
      <c r="I58" s="44">
        <v>0</v>
      </c>
    </row>
    <row r="59" spans="1:14" ht="22.5" customHeight="1">
      <c r="A59" s="89" t="s">
        <v>144</v>
      </c>
      <c r="C59" s="44">
        <v>-9024</v>
      </c>
      <c r="D59" s="43"/>
      <c r="E59" s="44">
        <v>-2325</v>
      </c>
      <c r="F59" s="43"/>
      <c r="G59" s="44">
        <v>-9024</v>
      </c>
      <c r="H59" s="43"/>
      <c r="I59" s="44">
        <v>-2325</v>
      </c>
    </row>
    <row r="60" spans="1:14" ht="22.5" customHeight="1">
      <c r="A60" s="89" t="s">
        <v>145</v>
      </c>
      <c r="C60" s="21">
        <v>-9424</v>
      </c>
      <c r="D60" s="43"/>
      <c r="E60" s="21">
        <v>-23046</v>
      </c>
      <c r="F60" s="43"/>
      <c r="G60" s="21">
        <v>-4908</v>
      </c>
      <c r="H60" s="43"/>
      <c r="I60" s="21">
        <v>-19423</v>
      </c>
    </row>
    <row r="61" spans="1:14" ht="22.5" customHeight="1">
      <c r="A61" s="89" t="s">
        <v>199</v>
      </c>
      <c r="C61" s="21">
        <v>-30519</v>
      </c>
      <c r="D61" s="43"/>
      <c r="E61" s="21">
        <v>-227</v>
      </c>
      <c r="F61" s="43"/>
      <c r="G61" s="21">
        <v>-30519</v>
      </c>
      <c r="H61" s="43"/>
      <c r="I61" s="21">
        <v>-227</v>
      </c>
    </row>
    <row r="62" spans="1:14" ht="22.5" customHeight="1">
      <c r="A62" s="89" t="s">
        <v>200</v>
      </c>
      <c r="C62" s="21">
        <v>-880</v>
      </c>
      <c r="D62" s="43"/>
      <c r="E62" s="21">
        <v>-1200</v>
      </c>
      <c r="F62" s="43"/>
      <c r="G62" s="21">
        <v>-880</v>
      </c>
      <c r="H62" s="43"/>
      <c r="I62" s="21">
        <v>-1200</v>
      </c>
    </row>
    <row r="63" spans="1:14" ht="22.5" customHeight="1">
      <c r="A63" s="89" t="s">
        <v>201</v>
      </c>
      <c r="C63" s="28">
        <v>90</v>
      </c>
      <c r="D63" s="43"/>
      <c r="E63" s="28">
        <v>1501</v>
      </c>
      <c r="F63" s="43"/>
      <c r="G63" s="28">
        <v>90</v>
      </c>
      <c r="H63" s="43"/>
      <c r="I63" s="28">
        <v>1481</v>
      </c>
    </row>
    <row r="64" spans="1:14" ht="22.5" customHeight="1">
      <c r="A64" s="116" t="s">
        <v>188</v>
      </c>
      <c r="C64" s="28">
        <f>SUM(C57:C63)</f>
        <v>-54757</v>
      </c>
      <c r="D64" s="43"/>
      <c r="E64" s="28">
        <f>SUM(E57:E63)</f>
        <v>-33297</v>
      </c>
      <c r="F64" s="43"/>
      <c r="G64" s="28">
        <f>SUM(G57:G63)</f>
        <v>-45241</v>
      </c>
      <c r="H64" s="43"/>
      <c r="I64" s="28">
        <f>SUM(I57:I63)</f>
        <v>-21694</v>
      </c>
    </row>
    <row r="65" spans="1:10" ht="22.5" customHeight="1">
      <c r="A65" s="116" t="s">
        <v>146</v>
      </c>
      <c r="C65" s="21"/>
      <c r="D65" s="43"/>
      <c r="E65" s="21"/>
      <c r="F65" s="43"/>
      <c r="G65" s="21"/>
      <c r="H65" s="43"/>
      <c r="I65" s="43"/>
    </row>
    <row r="66" spans="1:10" ht="22.5" customHeight="1">
      <c r="A66" s="89" t="s">
        <v>147</v>
      </c>
      <c r="C66" s="44">
        <v>240000</v>
      </c>
      <c r="D66" s="43"/>
      <c r="E66" s="44">
        <v>0</v>
      </c>
      <c r="F66" s="43"/>
      <c r="G66" s="21">
        <v>240000</v>
      </c>
      <c r="H66" s="43"/>
      <c r="I66" s="43">
        <v>0</v>
      </c>
    </row>
    <row r="67" spans="1:10" ht="22.5" customHeight="1">
      <c r="A67" s="89" t="s">
        <v>148</v>
      </c>
      <c r="C67" s="44">
        <v>383185</v>
      </c>
      <c r="D67" s="43"/>
      <c r="E67" s="44">
        <v>91440</v>
      </c>
      <c r="F67" s="43"/>
      <c r="G67" s="21">
        <v>383185</v>
      </c>
      <c r="H67" s="43"/>
      <c r="I67" s="43">
        <v>91440</v>
      </c>
    </row>
    <row r="68" spans="1:10" ht="22.5" customHeight="1">
      <c r="A68" s="89" t="s">
        <v>180</v>
      </c>
      <c r="C68" s="44">
        <v>-160000</v>
      </c>
      <c r="D68" s="43"/>
      <c r="E68" s="44">
        <v>0</v>
      </c>
      <c r="F68" s="43"/>
      <c r="G68" s="21">
        <v>-160000</v>
      </c>
      <c r="H68" s="43"/>
      <c r="I68" s="43">
        <v>0</v>
      </c>
    </row>
    <row r="69" spans="1:10" ht="22.35" customHeight="1">
      <c r="A69" s="89" t="s">
        <v>149</v>
      </c>
      <c r="C69" s="44">
        <v>-80891</v>
      </c>
      <c r="D69" s="43"/>
      <c r="E69" s="44">
        <v>-145005</v>
      </c>
      <c r="F69" s="43"/>
      <c r="G69" s="21">
        <v>-80891</v>
      </c>
      <c r="H69" s="43"/>
      <c r="I69" s="43">
        <v>-145005</v>
      </c>
      <c r="J69" s="43"/>
    </row>
    <row r="70" spans="1:10" ht="22.5" customHeight="1">
      <c r="A70" s="89" t="s">
        <v>150</v>
      </c>
      <c r="C70" s="28">
        <v>-4034</v>
      </c>
      <c r="D70" s="43"/>
      <c r="E70" s="54">
        <v>-3496</v>
      </c>
      <c r="F70" s="43"/>
      <c r="G70" s="28">
        <v>-4034</v>
      </c>
      <c r="H70" s="43"/>
      <c r="I70" s="55">
        <v>-3496</v>
      </c>
      <c r="J70" s="43"/>
    </row>
    <row r="71" spans="1:10" ht="22.5" customHeight="1">
      <c r="A71" s="116" t="s">
        <v>214</v>
      </c>
      <c r="C71" s="28">
        <f>SUM(C66:C70)</f>
        <v>378260</v>
      </c>
      <c r="D71" s="43"/>
      <c r="E71" s="28">
        <f>SUM(E66:E70)</f>
        <v>-57061</v>
      </c>
      <c r="F71" s="43"/>
      <c r="G71" s="28">
        <f>SUM(G66:G70)</f>
        <v>378260</v>
      </c>
      <c r="H71" s="43"/>
      <c r="I71" s="28">
        <f>SUM(I66:I70)</f>
        <v>-57061</v>
      </c>
      <c r="J71" s="43"/>
    </row>
    <row r="72" spans="1:10" ht="22.5" customHeight="1">
      <c r="A72" s="116" t="s">
        <v>189</v>
      </c>
      <c r="C72" s="43">
        <f>SUM(C46,C64,C71)</f>
        <v>-60406</v>
      </c>
      <c r="D72" s="43"/>
      <c r="E72" s="43">
        <f>SUM(E46,E64,E71)</f>
        <v>-37276</v>
      </c>
      <c r="F72" s="43"/>
      <c r="G72" s="43">
        <f>SUM(G46,G64,G71)</f>
        <v>-56078</v>
      </c>
      <c r="H72" s="43"/>
      <c r="I72" s="43">
        <f>SUM(I46,I64,I71)</f>
        <v>-30814</v>
      </c>
      <c r="J72" s="43"/>
    </row>
    <row r="73" spans="1:10" ht="22.5" customHeight="1">
      <c r="A73" s="89" t="s">
        <v>151</v>
      </c>
      <c r="C73" s="28">
        <v>307453</v>
      </c>
      <c r="D73" s="43"/>
      <c r="E73" s="28">
        <v>278527</v>
      </c>
      <c r="F73" s="43"/>
      <c r="G73" s="28">
        <v>300345</v>
      </c>
      <c r="H73" s="43"/>
      <c r="I73" s="54">
        <v>268550</v>
      </c>
      <c r="J73" s="43"/>
    </row>
    <row r="74" spans="1:10" ht="22.5" customHeight="1" thickBot="1">
      <c r="A74" s="116" t="s">
        <v>152</v>
      </c>
      <c r="C74" s="123">
        <f>SUM(C72:C73)</f>
        <v>247047</v>
      </c>
      <c r="D74" s="43"/>
      <c r="E74" s="123">
        <f>SUM(E72:E73)</f>
        <v>241251</v>
      </c>
      <c r="F74" s="43"/>
      <c r="G74" s="123">
        <f>SUM(G72:G73)</f>
        <v>244267</v>
      </c>
      <c r="H74" s="43"/>
      <c r="I74" s="123">
        <f>SUM(I72:I73)</f>
        <v>237736</v>
      </c>
      <c r="J74" s="43"/>
    </row>
    <row r="75" spans="1:10" ht="22.5" customHeight="1" thickTop="1">
      <c r="A75" s="124"/>
      <c r="C75" s="44">
        <f>C74-BS!D11</f>
        <v>0</v>
      </c>
      <c r="D75" s="44"/>
      <c r="E75" s="44"/>
      <c r="F75" s="44"/>
      <c r="G75" s="44">
        <f>G74-BS!H11</f>
        <v>0</v>
      </c>
      <c r="H75" s="22"/>
      <c r="I75" s="44"/>
    </row>
    <row r="76" spans="1:10" ht="22.5" customHeight="1">
      <c r="A76" s="116" t="s">
        <v>153</v>
      </c>
      <c r="C76" s="43"/>
      <c r="D76" s="43"/>
      <c r="E76" s="43"/>
      <c r="F76" s="43"/>
      <c r="I76" s="43"/>
    </row>
    <row r="77" spans="1:10" ht="22.5" customHeight="1">
      <c r="A77" s="89" t="s">
        <v>154</v>
      </c>
      <c r="C77" s="43"/>
      <c r="D77" s="43"/>
      <c r="E77" s="43"/>
      <c r="F77" s="43"/>
      <c r="G77" s="114"/>
      <c r="I77" s="43"/>
    </row>
    <row r="78" spans="1:10" ht="22.5" customHeight="1">
      <c r="A78" s="89" t="s">
        <v>155</v>
      </c>
      <c r="C78" s="125">
        <v>50587</v>
      </c>
      <c r="D78" s="125"/>
      <c r="E78" s="125">
        <v>28376</v>
      </c>
      <c r="F78" s="125"/>
      <c r="G78" s="125">
        <v>50587</v>
      </c>
      <c r="H78" s="125"/>
      <c r="I78" s="125">
        <v>28376</v>
      </c>
    </row>
    <row r="79" spans="1:10" ht="22.5" customHeight="1">
      <c r="A79" s="89" t="s">
        <v>182</v>
      </c>
      <c r="C79" s="125">
        <v>51930</v>
      </c>
      <c r="D79" s="125"/>
      <c r="E79" s="125">
        <v>29811</v>
      </c>
      <c r="F79" s="125"/>
      <c r="G79" s="125">
        <v>51930</v>
      </c>
      <c r="H79" s="125"/>
      <c r="I79" s="125">
        <v>29811</v>
      </c>
    </row>
    <row r="80" spans="1:10" ht="22.5" customHeight="1">
      <c r="A80" s="89" t="s">
        <v>173</v>
      </c>
      <c r="C80" s="125">
        <v>33123</v>
      </c>
      <c r="D80" s="125"/>
      <c r="E80" s="125">
        <v>19920</v>
      </c>
      <c r="F80" s="125"/>
      <c r="G80" s="125">
        <v>33123</v>
      </c>
      <c r="H80" s="125"/>
      <c r="I80" s="125">
        <v>19920</v>
      </c>
    </row>
    <row r="81" spans="1:9" ht="22.5" customHeight="1">
      <c r="A81" s="89" t="s">
        <v>158</v>
      </c>
      <c r="C81" s="125">
        <v>0</v>
      </c>
      <c r="D81" s="125"/>
      <c r="E81" s="125">
        <v>9750</v>
      </c>
      <c r="F81" s="125"/>
      <c r="G81" s="125">
        <v>0</v>
      </c>
      <c r="H81" s="125"/>
      <c r="I81" s="125">
        <v>9750</v>
      </c>
    </row>
    <row r="82" spans="1:9" ht="22.5" customHeight="1">
      <c r="A82" s="89" t="s">
        <v>202</v>
      </c>
      <c r="C82" s="125">
        <v>0</v>
      </c>
      <c r="D82" s="125"/>
      <c r="E82" s="125">
        <v>1985</v>
      </c>
      <c r="F82" s="125"/>
      <c r="G82" s="125">
        <v>0</v>
      </c>
      <c r="H82" s="125"/>
      <c r="I82" s="125">
        <v>1985</v>
      </c>
    </row>
    <row r="83" spans="1:9" ht="22.5" customHeight="1">
      <c r="A83" s="89" t="s">
        <v>203</v>
      </c>
      <c r="C83" s="43">
        <v>2346</v>
      </c>
      <c r="D83" s="125"/>
      <c r="E83" s="125">
        <v>-3895</v>
      </c>
      <c r="F83" s="125"/>
      <c r="G83" s="125">
        <v>1330</v>
      </c>
      <c r="H83" s="125"/>
      <c r="I83" s="125">
        <v>-4085</v>
      </c>
    </row>
    <row r="84" spans="1:9" ht="22.5" customHeight="1">
      <c r="A84" s="89" t="s">
        <v>204</v>
      </c>
      <c r="C84" s="125">
        <v>653</v>
      </c>
      <c r="D84" s="125"/>
      <c r="E84" s="125">
        <v>-742</v>
      </c>
      <c r="F84" s="125"/>
      <c r="G84" s="125">
        <v>653</v>
      </c>
      <c r="H84" s="125"/>
      <c r="I84" s="125">
        <v>-742</v>
      </c>
    </row>
    <row r="85" spans="1:9" ht="22.5" customHeight="1">
      <c r="A85" s="89" t="s">
        <v>205</v>
      </c>
      <c r="C85" s="125">
        <v>0</v>
      </c>
      <c r="D85" s="125"/>
      <c r="E85" s="125">
        <v>5707</v>
      </c>
      <c r="F85" s="125"/>
      <c r="G85" s="125">
        <v>0</v>
      </c>
      <c r="H85" s="125"/>
      <c r="I85" s="125">
        <v>5707</v>
      </c>
    </row>
    <row r="86" spans="1:9" ht="22.5" customHeight="1">
      <c r="A86" s="89" t="s">
        <v>206</v>
      </c>
      <c r="C86" s="125">
        <v>1092</v>
      </c>
      <c r="D86" s="125"/>
      <c r="E86" s="125">
        <v>0</v>
      </c>
      <c r="F86" s="125"/>
      <c r="G86" s="125">
        <v>0</v>
      </c>
      <c r="H86" s="125"/>
      <c r="I86" s="125">
        <v>0</v>
      </c>
    </row>
    <row r="87" spans="1:9" ht="22.5" customHeight="1">
      <c r="A87" s="89" t="s">
        <v>211</v>
      </c>
      <c r="C87" s="125">
        <v>34</v>
      </c>
      <c r="D87" s="125"/>
      <c r="E87" s="125">
        <v>0</v>
      </c>
      <c r="F87" s="125"/>
      <c r="G87" s="125">
        <v>34</v>
      </c>
      <c r="H87" s="125"/>
      <c r="I87" s="125">
        <v>0</v>
      </c>
    </row>
    <row r="88" spans="1:9" ht="22.5" customHeight="1">
      <c r="A88" s="89" t="s">
        <v>30</v>
      </c>
      <c r="C88" s="8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14" ma:contentTypeDescription="Create a new document." ma:contentTypeScope="" ma:versionID="7dc5bb035a60da1e955746bc8ecd01b0">
  <xsd:schema xmlns:xsd="http://www.w3.org/2001/XMLSchema" xmlns:xs="http://www.w3.org/2001/XMLSchema" xmlns:p="http://schemas.microsoft.com/office/2006/metadata/properties" xmlns:ns2="9e39d21d-9855-4b79-902a-592560f3009c" xmlns:ns3="20942839-1696-4009-b83a-57a9513080f8" targetNamespace="http://schemas.microsoft.com/office/2006/metadata/properties" ma:root="true" ma:fieldsID="425ff2efbdbbaf1b60608388a0c54c20" ns2:_="" ns3:_="">
    <xsd:import namespace="9e39d21d-9855-4b79-902a-592560f3009c"/>
    <xsd:import namespace="20942839-1696-4009-b83a-57a9513080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2839-1696-4009-b83a-57a9513080f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7C814-3266-49F1-8766-CB857DF36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20942839-1696-4009-b83a-57a9513080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2024-08-01T11:50:02Z</cp:lastPrinted>
  <dcterms:created xsi:type="dcterms:W3CDTF">2008-05-01T16:34:53Z</dcterms:created>
  <dcterms:modified xsi:type="dcterms:W3CDTF">2024-08-13T04:24:21Z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  <property fmtid="{D5CDD505-2E9C-101B-9397-08002B2CF9AE}" pid="3" name="MediaServiceImageTags">
    <vt:lpwstr/>
  </property>
</Properties>
</file>