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Apinya.S\00 Apinya New\1.JOB FOR MONTH\ส่งงบตลาด\2024 Q1 07.08.2024\"/>
    </mc:Choice>
  </mc:AlternateContent>
  <xr:revisionPtr revIDLastSave="0" documentId="13_ncr:1_{7D3B0A9B-C4A3-4FD5-8CBE-51D9D58B1B59}" xr6:coauthVersionLast="47" xr6:coauthVersionMax="47" xr10:uidLastSave="{00000000-0000-0000-0000-000000000000}"/>
  <bookViews>
    <workbookView xWindow="-107" yWindow="-107" windowWidth="20847" windowHeight="11111" tabRatio="681" xr2:uid="{00000000-000D-0000-FFFF-FFFF00000000}"/>
  </bookViews>
  <sheets>
    <sheet name="BS-3-4" sheetId="17" r:id="rId1"/>
    <sheet name="PL 5" sheetId="20" r:id="rId2"/>
    <sheet name="Equity 6" sheetId="25" r:id="rId3"/>
    <sheet name="Equity 7" sheetId="24" r:id="rId4"/>
    <sheet name="Separate 8" sheetId="22" r:id="rId5"/>
    <sheet name="Separate 9" sheetId="23" r:id="rId6"/>
    <sheet name="CF10-11" sheetId="12" r:id="rId7"/>
    <sheet name="CF 10-11" sheetId="1" state="hidden" r:id="rId8"/>
  </sheets>
  <definedNames>
    <definedName name="_xlnm.Print_Area" localSheetId="0">'BS-3-4'!$A$1:$J$78</definedName>
    <definedName name="_xlnm.Print_Area" localSheetId="7">'CF 10-11'!$A$1:$J$68</definedName>
    <definedName name="_xlnm.Print_Area" localSheetId="6">'CF10-11'!$A$1:$J$83</definedName>
    <definedName name="_xlnm.Print_Area" localSheetId="2">'Equity 6'!$A$1:$O$31</definedName>
    <definedName name="_xlnm.Print_Area" localSheetId="3">'Equity 7'!$A$1:$O$31</definedName>
    <definedName name="_xlnm.Print_Area" localSheetId="1">'PL 5'!$A$1:$J$41</definedName>
    <definedName name="_xlnm.Print_Area" localSheetId="4">'Separate 8'!$A$1:$O$31</definedName>
    <definedName name="_xlnm.Print_Area" localSheetId="5">'Separate 9'!$A$1:$O$31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4" i="12" l="1"/>
  <c r="H14" i="12"/>
  <c r="D14" i="12"/>
  <c r="F14" i="12"/>
  <c r="J13" i="12"/>
  <c r="H13" i="12"/>
  <c r="D13" i="12"/>
  <c r="F13" i="12"/>
  <c r="H76" i="12"/>
  <c r="D76" i="12"/>
  <c r="O17" i="25"/>
  <c r="O17" i="23" l="1"/>
  <c r="O17" i="22"/>
  <c r="O21" i="25"/>
  <c r="O22" i="25" s="1"/>
  <c r="O24" i="25" s="1"/>
  <c r="O17" i="24"/>
  <c r="I29" i="25" l="1"/>
  <c r="I31" i="25" s="1"/>
  <c r="G29" i="25"/>
  <c r="G31" i="25" s="1"/>
  <c r="E29" i="25"/>
  <c r="E31" i="25" s="1"/>
  <c r="C29" i="25"/>
  <c r="C31" i="25" s="1"/>
  <c r="M22" i="25"/>
  <c r="M24" i="25" s="1"/>
  <c r="K22" i="25"/>
  <c r="K24" i="25" s="1"/>
  <c r="I22" i="25"/>
  <c r="I24" i="25" s="1"/>
  <c r="G22" i="25"/>
  <c r="G24" i="25" s="1"/>
  <c r="E22" i="25"/>
  <c r="E24" i="25" s="1"/>
  <c r="C22" i="25"/>
  <c r="C24" i="25" s="1"/>
  <c r="I29" i="24" l="1"/>
  <c r="G29" i="24"/>
  <c r="E29" i="24"/>
  <c r="C29" i="24"/>
  <c r="M22" i="24"/>
  <c r="M24" i="24" s="1"/>
  <c r="K22" i="24"/>
  <c r="K24" i="24" s="1"/>
  <c r="I22" i="24"/>
  <c r="G22" i="24"/>
  <c r="G24" i="24" s="1"/>
  <c r="E22" i="24"/>
  <c r="C22" i="24"/>
  <c r="C24" i="24" s="1"/>
  <c r="O21" i="24"/>
  <c r="O22" i="24" s="1"/>
  <c r="O24" i="24" s="1"/>
  <c r="I29" i="23"/>
  <c r="G29" i="23"/>
  <c r="E29" i="23"/>
  <c r="C29" i="23"/>
  <c r="M22" i="23"/>
  <c r="M24" i="23" s="1"/>
  <c r="K22" i="23"/>
  <c r="K24" i="23" s="1"/>
  <c r="I22" i="23"/>
  <c r="I24" i="23" s="1"/>
  <c r="G22" i="23"/>
  <c r="G24" i="23" s="1"/>
  <c r="E22" i="23"/>
  <c r="E24" i="23" s="1"/>
  <c r="C22" i="23"/>
  <c r="C24" i="23" s="1"/>
  <c r="O21" i="23"/>
  <c r="O22" i="23" s="1"/>
  <c r="O24" i="23" s="1"/>
  <c r="I31" i="24" l="1"/>
  <c r="G31" i="23"/>
  <c r="I24" i="24"/>
  <c r="C31" i="23"/>
  <c r="I31" i="23"/>
  <c r="E31" i="23"/>
  <c r="C31" i="24"/>
  <c r="E31" i="24"/>
  <c r="G31" i="24"/>
  <c r="E24" i="24"/>
  <c r="J69" i="12" l="1"/>
  <c r="H69" i="12"/>
  <c r="D69" i="12"/>
  <c r="F69" i="12"/>
  <c r="C29" i="22"/>
  <c r="C22" i="22"/>
  <c r="C24" i="22" s="1"/>
  <c r="I29" i="22"/>
  <c r="G29" i="22"/>
  <c r="E29" i="22"/>
  <c r="M22" i="22"/>
  <c r="M24" i="22" s="1"/>
  <c r="K22" i="22"/>
  <c r="K24" i="22" s="1"/>
  <c r="I22" i="22"/>
  <c r="I24" i="22" s="1"/>
  <c r="G22" i="22"/>
  <c r="G24" i="22" s="1"/>
  <c r="E22" i="22"/>
  <c r="E24" i="22" s="1"/>
  <c r="O21" i="22"/>
  <c r="O22" i="22" s="1"/>
  <c r="O24" i="22" s="1"/>
  <c r="J36" i="20"/>
  <c r="J37" i="20" s="1"/>
  <c r="M28" i="22" s="1"/>
  <c r="H36" i="20"/>
  <c r="H37" i="20" s="1"/>
  <c r="M28" i="23" s="1"/>
  <c r="O28" i="23" s="1"/>
  <c r="F36" i="20"/>
  <c r="F37" i="20" s="1"/>
  <c r="M28" i="25" s="1"/>
  <c r="D36" i="20"/>
  <c r="J21" i="20"/>
  <c r="H21" i="20"/>
  <c r="F21" i="20"/>
  <c r="D21" i="20"/>
  <c r="J15" i="20"/>
  <c r="H15" i="20"/>
  <c r="F15" i="20"/>
  <c r="D15" i="20"/>
  <c r="C31" i="22" l="1"/>
  <c r="I31" i="22"/>
  <c r="E31" i="22"/>
  <c r="G31" i="22"/>
  <c r="O28" i="25"/>
  <c r="M29" i="25"/>
  <c r="M31" i="25" s="1"/>
  <c r="M29" i="22"/>
  <c r="M31" i="22" s="1"/>
  <c r="O28" i="22"/>
  <c r="M29" i="23"/>
  <c r="M31" i="23" s="1"/>
  <c r="D37" i="20"/>
  <c r="M28" i="24" s="1"/>
  <c r="H23" i="20"/>
  <c r="D23" i="20"/>
  <c r="J23" i="20"/>
  <c r="F23" i="20"/>
  <c r="D26" i="20"/>
  <c r="D28" i="20" s="1"/>
  <c r="F26" i="20"/>
  <c r="F28" i="20" s="1"/>
  <c r="K27" i="25" s="1"/>
  <c r="O27" i="25" s="1"/>
  <c r="H26" i="20"/>
  <c r="H28" i="20" s="1"/>
  <c r="J26" i="20"/>
  <c r="J28" i="20" s="1"/>
  <c r="J83" i="12"/>
  <c r="J64" i="12"/>
  <c r="F83" i="12"/>
  <c r="F64" i="12" s="1"/>
  <c r="K27" i="24" l="1"/>
  <c r="K29" i="24" s="1"/>
  <c r="K31" i="24" s="1"/>
  <c r="J41" i="20"/>
  <c r="J11" i="12"/>
  <c r="J27" i="12" s="1"/>
  <c r="J41" i="12" s="1"/>
  <c r="J43" i="12" s="1"/>
  <c r="K27" i="22"/>
  <c r="F41" i="20"/>
  <c r="F11" i="12"/>
  <c r="F27" i="12" s="1"/>
  <c r="F41" i="12" s="1"/>
  <c r="F43" i="12" s="1"/>
  <c r="O28" i="24"/>
  <c r="M29" i="24"/>
  <c r="M31" i="24" s="1"/>
  <c r="K27" i="23"/>
  <c r="K29" i="23" s="1"/>
  <c r="K31" i="23" s="1"/>
  <c r="H11" i="12"/>
  <c r="D41" i="20"/>
  <c r="D11" i="12"/>
  <c r="H41" i="20"/>
  <c r="J39" i="20"/>
  <c r="H39" i="20"/>
  <c r="F39" i="20"/>
  <c r="D39" i="20"/>
  <c r="O27" i="24" l="1"/>
  <c r="O29" i="24"/>
  <c r="O31" i="24" s="1"/>
  <c r="J72" i="12"/>
  <c r="J75" i="12" s="1"/>
  <c r="J77" i="12" s="1"/>
  <c r="F72" i="12"/>
  <c r="F75" i="12" s="1"/>
  <c r="F77" i="12" s="1"/>
  <c r="K29" i="22"/>
  <c r="K31" i="22" s="1"/>
  <c r="O27" i="22"/>
  <c r="O29" i="22" s="1"/>
  <c r="O31" i="22" s="1"/>
  <c r="O27" i="23"/>
  <c r="O29" i="23" s="1"/>
  <c r="O31" i="23" s="1"/>
  <c r="J76" i="17"/>
  <c r="J58" i="17"/>
  <c r="J49" i="17"/>
  <c r="J30" i="17"/>
  <c r="J20" i="17"/>
  <c r="F76" i="17"/>
  <c r="F58" i="17"/>
  <c r="F49" i="17"/>
  <c r="F30" i="17"/>
  <c r="F20" i="17"/>
  <c r="H76" i="17"/>
  <c r="D76" i="17"/>
  <c r="H58" i="17"/>
  <c r="D58" i="17"/>
  <c r="H49" i="17"/>
  <c r="D49" i="17"/>
  <c r="H30" i="17"/>
  <c r="D30" i="17"/>
  <c r="H20" i="17"/>
  <c r="D20" i="17"/>
  <c r="J60" i="17" l="1"/>
  <c r="J78" i="17" s="1"/>
  <c r="F32" i="17"/>
  <c r="J32" i="17"/>
  <c r="F60" i="17"/>
  <c r="F78" i="17" s="1"/>
  <c r="H60" i="17"/>
  <c r="H78" i="17" s="1"/>
  <c r="D32" i="17"/>
  <c r="H32" i="17"/>
  <c r="D60" i="17"/>
  <c r="D78" i="17" s="1"/>
  <c r="I72" i="12" l="1"/>
  <c r="G72" i="12"/>
  <c r="D83" i="12" l="1"/>
  <c r="H83" i="12" l="1"/>
  <c r="H64" i="12" l="1"/>
  <c r="D64" i="12"/>
  <c r="D25" i="1"/>
  <c r="F25" i="1"/>
  <c r="F38" i="1" s="1"/>
  <c r="F63" i="1" s="1"/>
  <c r="F65" i="1" s="1"/>
  <c r="H25" i="1"/>
  <c r="H38" i="1" s="1"/>
  <c r="J25" i="1"/>
  <c r="J38" i="1"/>
  <c r="J63" i="1" s="1"/>
  <c r="J65" i="1" s="1"/>
  <c r="D38" i="1"/>
  <c r="E38" i="1"/>
  <c r="D56" i="1"/>
  <c r="F56" i="1"/>
  <c r="H56" i="1"/>
  <c r="J56" i="1"/>
  <c r="D61" i="1"/>
  <c r="F61" i="1"/>
  <c r="H61" i="1"/>
  <c r="J61" i="1"/>
  <c r="H63" i="1" l="1"/>
  <c r="H65" i="1" s="1"/>
  <c r="D63" i="1"/>
  <c r="D65" i="1" s="1"/>
  <c r="D27" i="12" l="1"/>
  <c r="D41" i="12" s="1"/>
  <c r="H27" i="12"/>
  <c r="H41" i="12" s="1"/>
  <c r="H43" i="12" s="1"/>
  <c r="H72" i="12" s="1"/>
  <c r="K29" i="25" l="1"/>
  <c r="O29" i="25" s="1"/>
  <c r="O31" i="25" s="1"/>
  <c r="H75" i="12"/>
  <c r="H77" i="12" s="1"/>
  <c r="D43" i="12"/>
  <c r="D72" i="12" s="1"/>
  <c r="K31" i="25" l="1"/>
  <c r="D75" i="12"/>
  <c r="D77" i="12" s="1"/>
</calcChain>
</file>

<file path=xl/sharedStrings.xml><?xml version="1.0" encoding="utf-8"?>
<sst xmlns="http://schemas.openxmlformats.org/spreadsheetml/2006/main" count="417" uniqueCount="202">
  <si>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</si>
  <si>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</si>
  <si>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</si>
  <si>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</si>
  <si>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</si>
  <si>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</si>
  <si>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</si>
  <si>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</si>
  <si>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</si>
  <si>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</si>
  <si>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</si>
  <si>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</si>
  <si>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</si>
  <si>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</si>
  <si>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</si>
  <si>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</si>
  <si>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</si>
  <si>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</si>
  <si>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</si>
  <si>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</si>
  <si>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</si>
  <si>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</si>
  <si>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</si>
  <si>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</si>
  <si>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</si>
  <si>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</si>
  <si>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</si>
  <si>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</si>
  <si>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</si>
  <si>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</si>
  <si>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</si>
  <si>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</si>
  <si>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</si>
  <si>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</si>
  <si>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</si>
  <si>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</si>
  <si>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</si>
  <si>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</si>
  <si>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</si>
  <si>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</si>
  <si>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</si>
  <si>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</si>
  <si>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</si>
  <si>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</si>
  <si>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</si>
  <si>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</si>
  <si>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</si>
  <si>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</si>
  <si>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</si>
  <si>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</si>
  <si>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</si>
  <si>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</si>
  <si>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</si>
  <si>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</si>
  <si>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</si>
  <si>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</si>
  <si>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</si>
  <si>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</si>
  <si>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</si>
  <si>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</si>
  <si>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</si>
  <si>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</si>
  <si>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</si>
  <si>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</si>
  <si>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</si>
  <si>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</si>
  <si>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</si>
  <si>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</si>
  <si>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</si>
  <si>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</si>
  <si>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</si>
  <si>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</si>
  <si>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</si>
  <si>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</si>
  <si>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</si>
  <si>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</si>
  <si>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</si>
  <si>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</si>
  <si>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</si>
  <si>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</si>
  <si>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</si>
  <si>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</si>
  <si>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</si>
  <si>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</si>
  <si>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</si>
  <si>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</si>
  <si>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</si>
  <si>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</si>
  <si>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</si>
  <si>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</si>
  <si>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รายได้จากการลงทุน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</si>
  <si>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</si>
  <si>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</si>
  <si>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</si>
  <si>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</si>
  <si>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</si>
  <si>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</si>
  <si>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</si>
  <si>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เงินลงทุนในบริษัทร่วม</t>
  </si>
  <si>
    <t>ส่วนเกินมูลค่าหุ้น</t>
  </si>
  <si>
    <t xml:space="preserve">31 มีนาคม 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</si>
  <si>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</si>
  <si>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</si>
  <si>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</si>
  <si>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องค์ประกอบอื่นของ</t>
  </si>
  <si>
    <t>งบกระแสเงินสด (ไม่ได้ตรวจสอบ)</t>
  </si>
  <si>
    <t>ดอกเบี้ยรับ</t>
  </si>
  <si>
    <t>เงินปันผลรับ</t>
  </si>
  <si>
    <t>ค่าเช่ารับ</t>
  </si>
  <si>
    <t>เงินสดรับชำระคืนจากเงินให้กู้ยืมระยะสั้นแก่กิจการที่เกี่ยวข้องกัน</t>
  </si>
  <si>
    <t xml:space="preserve">        ทุนสำรองอื่น</t>
  </si>
  <si>
    <t>เงินกองทุนสำรองเลี้ยงชีพ</t>
  </si>
  <si>
    <t>จ่ายค่าประกันความเสียหาย</t>
  </si>
  <si>
    <t>จ่ายผลประโยชน์พนักงาน</t>
  </si>
  <si>
    <t>ภาษีเงินได้จ่ายออก</t>
  </si>
  <si>
    <t>ต้นทุนในการจัดจำหน่าย</t>
  </si>
  <si>
    <t>สินทรัพย์ไม่มีตัวตน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</si>
  <si>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</si>
  <si>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</si>
  <si>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ต้นทุนขายและต้นทุนการให้บริการ</t>
  </si>
  <si>
    <t>ภาษีมูลค่าเพิ่มขอคืน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</si>
  <si>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</si>
  <si>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</si>
  <si>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</si>
  <si>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กระแสเงินสดสุทธิใช้ไปในกิจกรรมจัดหาเงิน</t>
  </si>
  <si>
    <t>เงินสดและรายการเทียบเท่าเงินสด ณ 1 เมษายน</t>
  </si>
  <si>
    <t>เงินปันผลค้างรับ</t>
  </si>
  <si>
    <t xml:space="preserve">       ส่วนเกินมูลค่าหุ้นสามัญ</t>
  </si>
  <si>
    <t>สินทรัพย์ทางการเงินไม่หมุนเวียนอื่น</t>
  </si>
  <si>
    <t>(ไม่ได้ตรวจสอบ)</t>
  </si>
  <si>
    <t>ส่วนของหนี้สินตามสัญญาเช่าที่ถึงกำหนดชำระภายในหนึ่งปี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</si>
  <si>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</si>
  <si>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</si>
  <si>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</si>
  <si>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</si>
  <si>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</si>
  <si>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</si>
  <si>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</si>
  <si>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เงินสดจ่ายเพื่อซื้อสินทรัพย์ไม่มีตัวตน</t>
  </si>
  <si>
    <t xml:space="preserve">เงินสดจ่ายชำระหนี้สินตามสัญญาเช่า </t>
  </si>
  <si>
    <t>กำไรจากอัตราแลกเปลี่ยนสุทธิ</t>
  </si>
  <si>
    <t>สินทรัพย์ทางการเงินหมุนเวียนอื่น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</si>
  <si>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</si>
  <si>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</si>
  <si>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อาคารและอุปกรณ์ที่ซื้อระหว่างงวดมีรายละเอียดดังนี้</t>
  </si>
  <si>
    <t>อาคารและอุปกรณ์ที่ซื้อทั้งหมดระหว่างงวด</t>
  </si>
  <si>
    <t>ยอดซื้อสุทธิอาคารและอุปกรณ์จ่ายเป็นเงินสด</t>
  </si>
  <si>
    <t xml:space="preserve">   วัดมูลค่าด้วยมูลค่ายุติธรรมผ่านกำไรขาดทุนเบ็ดเสร็จอื่น</t>
  </si>
  <si>
    <t>เงินสดจ่ายเพื่อซื้ออาคารและอุปกรณ์</t>
  </si>
  <si>
    <t>สินทรัพย์สิทธิการใช้</t>
  </si>
  <si>
    <t>ภาษีเงินได้นิติบุคคลค้างจ่าย</t>
  </si>
  <si>
    <r>
      <rPr>
        <sz val="15"/>
        <rFont val="Angsana New"/>
        <family val="1"/>
      </rPr>
      <t>หนี้สินตามสัญญาเช่า</t>
    </r>
    <r>
      <rPr>
        <b/>
        <i/>
        <sz val="15"/>
        <rFont val="Angsana New"/>
        <family val="1"/>
      </rPr>
      <t xml:space="preserve"> </t>
    </r>
  </si>
  <si>
    <t>หนี้สินภาษีเงินได้รอการตัดบัญชี</t>
  </si>
  <si>
    <t xml:space="preserve">    (หุ้นสามัญจำนวน 19,800,000 หุ้น มูลค่า 10 บาทต่อหุ้น) </t>
  </si>
  <si>
    <t>3, 5</t>
  </si>
  <si>
    <t>รวมรายการที่จะไม่ถูกจัดประเภทใหม่ไว้ในกำไรหรือขาดทุนในภายหลัง</t>
  </si>
  <si>
    <t>เงินสดรับจากการขายอาคารและอุปกรณ์</t>
  </si>
  <si>
    <t>ประมาณการหนี้สินไม่หมุนเวียน</t>
  </si>
  <si>
    <t xml:space="preserve">    สำหรับผลประโยชน์พนักงาน</t>
  </si>
  <si>
    <t>ยอดคงเหลือ ณ วันที่ 1 เมษายน 2566</t>
  </si>
  <si>
    <t xml:space="preserve">    กำไร</t>
  </si>
  <si>
    <t>กำไรจากกิจกรรมดำเนินงาน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</si>
  <si>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</si>
  <si>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</si>
  <si>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</si>
  <si>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 ไว้ในกำไรหรือขาดทุนในภายหลัง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</si>
  <si>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</si>
  <si>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</si>
  <si>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</si>
  <si>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</si>
  <si>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</si>
  <si>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</si>
  <si>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ปรับรายการที่กระทบกำไรเป็นเงินสดรับ (จ่าย)</t>
  </si>
  <si>
    <t>ทุนที่ออก</t>
  </si>
  <si>
    <t>ผลขาดทุนจากการด้อยค่าที่รับรู้ในกำไรหรือขาดทุน</t>
  </si>
  <si>
    <t>(กลับรายการ) ขาดทุนจากการปรับมูลค่าสินค้า</t>
  </si>
  <si>
    <t>งบฐานะการเงิน</t>
  </si>
  <si>
    <t>30 มิถุนายน</t>
  </si>
  <si>
    <t>วันที่ 30 มิถุนายน</t>
  </si>
  <si>
    <t>ยอดคงเหลือ ณ วันที่ 30 มิถุนายน 2566</t>
  </si>
  <si>
    <t>ยอดคงเหลือ ณ วันที่ 1 เมษายน 2567</t>
  </si>
  <si>
    <t>ยอดคงเหลือ ณ วันที่ 30 มิถุนายน 2567</t>
  </si>
  <si>
    <t>สำหรับงวดสามเดือนสิ้นสุดวันที่ 30 มิถุนายน 2566</t>
  </si>
  <si>
    <t>สำหรับงวดสามเดือนสิ้นสุดวันที่ 30 มิถุนายน 2567</t>
  </si>
  <si>
    <t>งบการเปลี่ยนแปลงส่วนของผู้ถือหุ้น (ไม่ได้ตรวจสอบ)</t>
  </si>
  <si>
    <t>(กำไร) ขาดทุนจากอัตราแลกเปลี่ยนที่ยังไม่เกิดขึ้น</t>
  </si>
  <si>
    <t>ส่วนแบ่งขาดทุนของบริษัทร่วม</t>
  </si>
  <si>
    <t>ผลกำไรจากเงินลงทุนในตราสารทุนที่กำหนดให้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</si>
  <si>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</si>
  <si>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</si>
  <si>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ผลกำไร</t>
  </si>
  <si>
    <t>ทุนสำรองอื่น</t>
  </si>
  <si>
    <t>กำไรขาดทุนเบ็ดเสร็จสำหรับงวด</t>
  </si>
  <si>
    <t xml:space="preserve">    กำไรขาดทุนเบ็ดเสร็จอื่น</t>
  </si>
  <si>
    <t>รวมกำไรขาดทุนเบ็ดเสร็จสำหรับงวด</t>
  </si>
  <si>
    <t xml:space="preserve">ส่วนแบ่งขาดทุนของบริษัทร่วม 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</si>
  <si>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</si>
  <si>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</si>
  <si>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</si>
  <si>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เจ้าหนี้ค่าซื้ออาคารและอุปกรณ์ลดลง</t>
  </si>
  <si>
    <t>เงินสดและรายการเทียบเท่าเงินสด ณ  30 มิถุนายน</t>
  </si>
  <si>
    <t>เงินสดจ่ายสุทธิในสินทรัพย์ทางการเงินหมุนเวียนอื่น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</si>
</sst>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.000_);_(* \(#,##0.000\);_(* &quot;-&quot;???_);_(@_)"/>
    <numFmt numFmtId="192" formatCode="_(* #,##0_);_(* \(#,##0\);_(* &quot;-&quot;????_);_(@_)"/>
    <numFmt numFmtId="193" formatCode="_(* #,##0_);_(* \(#,##0\);_(* &quot;-&quot;??_);_(@_)"/>
  </numFmts>
  <fonts count="12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" fontId="2" fillId="0" borderId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</cellStyleXfs>
  <cellXfs count="20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89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189" fontId="9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9" fontId="8" fillId="0" borderId="0" xfId="0" applyNumberFormat="1" applyFont="1"/>
    <xf numFmtId="0" fontId="2" fillId="0" borderId="0" xfId="0" applyFont="1" applyAlignment="1">
      <alignment horizontal="center"/>
    </xf>
    <xf numFmtId="3" fontId="2" fillId="0" borderId="0" xfId="1" applyNumberFormat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Alignment="1">
      <alignment horizontal="right"/>
    </xf>
    <xf numFmtId="37" fontId="2" fillId="0" borderId="0" xfId="1" applyNumberForma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191" fontId="10" fillId="0" borderId="0" xfId="0" applyNumberFormat="1" applyFont="1" applyAlignment="1">
      <alignment horizontal="right"/>
    </xf>
    <xf numFmtId="0" fontId="1" fillId="0" borderId="0" xfId="0" applyFont="1"/>
    <xf numFmtId="39" fontId="3" fillId="0" borderId="0" xfId="0" applyNumberFormat="1" applyFont="1" applyAlignment="1">
      <alignment horizontal="center"/>
    </xf>
    <xf numFmtId="37" fontId="10" fillId="0" borderId="0" xfId="1" applyNumberFormat="1" applyFont="1" applyFill="1"/>
    <xf numFmtId="37" fontId="10" fillId="0" borderId="3" xfId="0" applyNumberFormat="1" applyFont="1" applyBorder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3" fillId="0" borderId="2" xfId="0" applyNumberFormat="1" applyFont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7" fontId="10" fillId="2" borderId="0" xfId="0" quotePrefix="1" applyNumberFormat="1" applyFont="1" applyFill="1" applyAlignment="1">
      <alignment horizontal="right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3" fontId="0" fillId="0" borderId="0" xfId="1" applyNumberFormat="1" applyFont="1" applyFill="1" applyAlignment="1"/>
    <xf numFmtId="3" fontId="0" fillId="0" borderId="0" xfId="1" applyNumberFormat="1" applyFont="1" applyFill="1" applyAlignment="1">
      <alignment horizontal="left"/>
    </xf>
    <xf numFmtId="37" fontId="0" fillId="0" borderId="0" xfId="1" applyNumberFormat="1" applyFont="1" applyFill="1" applyAlignment="1"/>
    <xf numFmtId="37" fontId="0" fillId="0" borderId="0" xfId="1" applyNumberFormat="1" applyFont="1" applyFill="1" applyAlignment="1">
      <alignment horizontal="right"/>
    </xf>
    <xf numFmtId="37" fontId="0" fillId="0" borderId="0" xfId="0" applyNumberForma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39" fontId="0" fillId="0" borderId="0" xfId="0" applyNumberFormat="1" applyAlignment="1">
      <alignment horizontal="center"/>
    </xf>
    <xf numFmtId="189" fontId="0" fillId="0" borderId="0" xfId="1" applyNumberFormat="1" applyFont="1" applyFill="1" applyAlignment="1">
      <alignment horizontal="right"/>
    </xf>
    <xf numFmtId="189" fontId="0" fillId="0" borderId="0" xfId="0" applyNumberFormat="1" applyAlignment="1">
      <alignment horizontal="left"/>
    </xf>
    <xf numFmtId="189" fontId="0" fillId="0" borderId="0" xfId="0" applyNumberFormat="1"/>
    <xf numFmtId="188" fontId="2" fillId="0" borderId="0" xfId="1" applyNumberFormat="1" applyFill="1" applyAlignment="1"/>
    <xf numFmtId="188" fontId="0" fillId="0" borderId="0" xfId="1" applyNumberFormat="1" applyFont="1" applyFill="1" applyAlignment="1"/>
    <xf numFmtId="189" fontId="3" fillId="0" borderId="1" xfId="0" applyNumberFormat="1" applyFont="1" applyBorder="1"/>
    <xf numFmtId="189" fontId="3" fillId="0" borderId="1" xfId="1" applyNumberFormat="1" applyFont="1" applyFill="1" applyBorder="1" applyAlignment="1"/>
    <xf numFmtId="189" fontId="3" fillId="0" borderId="2" xfId="0" applyNumberFormat="1" applyFont="1" applyBorder="1"/>
    <xf numFmtId="37" fontId="3" fillId="0" borderId="1" xfId="0" applyNumberFormat="1" applyFont="1" applyBorder="1"/>
    <xf numFmtId="37" fontId="3" fillId="0" borderId="4" xfId="0" applyNumberFormat="1" applyFont="1" applyBorder="1"/>
    <xf numFmtId="37" fontId="3" fillId="0" borderId="3" xfId="0" applyNumberFormat="1" applyFont="1" applyBorder="1"/>
    <xf numFmtId="0" fontId="8" fillId="0" borderId="0" xfId="0" applyFont="1"/>
    <xf numFmtId="37" fontId="0" fillId="0" borderId="2" xfId="0" applyNumberFormat="1" applyBorder="1"/>
    <xf numFmtId="49" fontId="0" fillId="0" borderId="0" xfId="0" applyNumberFormat="1"/>
    <xf numFmtId="37" fontId="3" fillId="0" borderId="2" xfId="0" applyNumberFormat="1" applyFont="1" applyBorder="1"/>
    <xf numFmtId="0" fontId="0" fillId="0" borderId="0" xfId="0" quotePrefix="1" applyAlignment="1">
      <alignment horizontal="left"/>
    </xf>
    <xf numFmtId="0" fontId="9" fillId="0" borderId="0" xfId="0" quotePrefix="1" applyFont="1" applyAlignment="1">
      <alignment horizontal="left"/>
    </xf>
    <xf numFmtId="193" fontId="2" fillId="0" borderId="3" xfId="1" applyNumberFormat="1" applyFill="1" applyBorder="1" applyAlignment="1"/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39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89" fontId="8" fillId="0" borderId="0" xfId="0" applyNumberFormat="1" applyFont="1" applyAlignment="1">
      <alignment horizontal="center" vertical="center"/>
    </xf>
    <xf numFmtId="189" fontId="0" fillId="0" borderId="0" xfId="0" applyNumberFormat="1" applyAlignment="1">
      <alignment vertical="center"/>
    </xf>
    <xf numFmtId="189" fontId="2" fillId="0" borderId="0" xfId="0" applyNumberFormat="1" applyFont="1" applyAlignment="1">
      <alignment vertical="center"/>
    </xf>
    <xf numFmtId="189" fontId="0" fillId="0" borderId="0" xfId="0" applyNumberFormat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37" fontId="0" fillId="0" borderId="0" xfId="0" applyNumberFormat="1" applyAlignment="1">
      <alignment vertical="center"/>
    </xf>
    <xf numFmtId="189" fontId="3" fillId="0" borderId="1" xfId="0" applyNumberFormat="1" applyFont="1" applyBorder="1" applyAlignment="1">
      <alignment horizontal="right" vertical="center"/>
    </xf>
    <xf numFmtId="189" fontId="3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left" vertical="center"/>
    </xf>
    <xf numFmtId="18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188" fontId="2" fillId="0" borderId="0" xfId="1" applyNumberForma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189" fontId="3" fillId="0" borderId="0" xfId="0" applyNumberFormat="1" applyFont="1" applyAlignment="1">
      <alignment horizontal="right" vertical="center"/>
    </xf>
    <xf numFmtId="189" fontId="0" fillId="0" borderId="3" xfId="0" applyNumberFormat="1" applyBorder="1" applyAlignment="1">
      <alignment horizontal="right" vertical="center"/>
    </xf>
    <xf numFmtId="188" fontId="2" fillId="0" borderId="3" xfId="1" applyNumberFormat="1" applyFill="1" applyBorder="1" applyAlignment="1">
      <alignment vertical="center"/>
    </xf>
    <xf numFmtId="49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0" fontId="0" fillId="0" borderId="0" xfId="0" applyAlignment="1">
      <alignment horizontal="right" vertical="center"/>
    </xf>
    <xf numFmtId="189" fontId="3" fillId="0" borderId="4" xfId="0" applyNumberFormat="1" applyFont="1" applyBorder="1" applyAlignment="1">
      <alignment horizontal="right" vertical="center"/>
    </xf>
    <xf numFmtId="189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90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37" fontId="3" fillId="0" borderId="1" xfId="1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0" fillId="0" borderId="0" xfId="0" applyNumberFormat="1" applyAlignment="1">
      <alignment horizontal="center" vertical="center"/>
    </xf>
    <xf numFmtId="192" fontId="0" fillId="0" borderId="0" xfId="0" applyNumberFormat="1" applyAlignment="1">
      <alignment horizontal="center" vertical="center"/>
    </xf>
    <xf numFmtId="192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187" fontId="3" fillId="0" borderId="2" xfId="0" applyNumberFormat="1" applyFont="1" applyBorder="1" applyAlignment="1">
      <alignment vertical="center"/>
    </xf>
    <xf numFmtId="187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" fontId="2" fillId="0" borderId="0" xfId="1" applyFill="1" applyBorder="1" applyAlignment="1">
      <alignment vertical="center"/>
    </xf>
    <xf numFmtId="188" fontId="2" fillId="0" borderId="0" xfId="0" applyNumberFormat="1" applyFont="1" applyAlignment="1">
      <alignment vertical="center"/>
    </xf>
    <xf numFmtId="193" fontId="2" fillId="0" borderId="0" xfId="1" applyNumberFormat="1" applyFill="1" applyBorder="1" applyAlignment="1"/>
    <xf numFmtId="193" fontId="2" fillId="0" borderId="0" xfId="1" applyNumberForma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187" fontId="0" fillId="0" borderId="0" xfId="0" applyNumberFormat="1" applyAlignment="1">
      <alignment horizontal="center" vertical="center"/>
    </xf>
    <xf numFmtId="187" fontId="0" fillId="0" borderId="0" xfId="0" applyNumberFormat="1" applyAlignment="1">
      <alignment vertical="center"/>
    </xf>
    <xf numFmtId="188" fontId="3" fillId="0" borderId="2" xfId="0" applyNumberFormat="1" applyFont="1" applyBorder="1" applyAlignment="1">
      <alignment horizontal="right" vertical="center"/>
    </xf>
    <xf numFmtId="188" fontId="0" fillId="0" borderId="0" xfId="0" applyNumberFormat="1" applyAlignment="1">
      <alignment vertical="center"/>
    </xf>
    <xf numFmtId="188" fontId="3" fillId="0" borderId="1" xfId="1" applyNumberFormat="1" applyFont="1" applyFill="1" applyBorder="1" applyAlignment="1">
      <alignment vertical="center"/>
    </xf>
    <xf numFmtId="188" fontId="3" fillId="0" borderId="3" xfId="1" applyNumberFormat="1" applyFont="1" applyFill="1" applyBorder="1" applyAlignment="1">
      <alignment vertical="center"/>
    </xf>
    <xf numFmtId="188" fontId="3" fillId="0" borderId="0" xfId="1" applyNumberFormat="1" applyFont="1" applyAlignment="1">
      <alignment vertical="center"/>
    </xf>
    <xf numFmtId="188" fontId="0" fillId="0" borderId="0" xfId="0" applyNumberForma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188" fontId="2" fillId="0" borderId="0" xfId="0" applyNumberFormat="1" applyFont="1" applyAlignment="1">
      <alignment horizontal="center" vertical="center"/>
    </xf>
    <xf numFmtId="193" fontId="3" fillId="0" borderId="1" xfId="0" applyNumberFormat="1" applyFont="1" applyBorder="1"/>
    <xf numFmtId="193" fontId="3" fillId="0" borderId="1" xfId="1" applyNumberFormat="1" applyFont="1" applyFill="1" applyBorder="1" applyAlignment="1"/>
    <xf numFmtId="193" fontId="3" fillId="0" borderId="2" xfId="0" applyNumberFormat="1" applyFont="1" applyBorder="1"/>
    <xf numFmtId="193" fontId="3" fillId="0" borderId="3" xfId="0" applyNumberFormat="1" applyFont="1" applyBorder="1"/>
    <xf numFmtId="193" fontId="3" fillId="0" borderId="0" xfId="0" applyNumberFormat="1" applyFont="1" applyAlignment="1">
      <alignment horizontal="right"/>
    </xf>
    <xf numFmtId="193" fontId="3" fillId="0" borderId="1" xfId="0" applyNumberFormat="1" applyFont="1" applyBorder="1" applyAlignment="1">
      <alignment horizontal="right" vertical="center"/>
    </xf>
    <xf numFmtId="193" fontId="3" fillId="0" borderId="0" xfId="0" applyNumberFormat="1" applyFont="1" applyAlignment="1">
      <alignment horizontal="right" vertical="center"/>
    </xf>
    <xf numFmtId="193" fontId="3" fillId="0" borderId="4" xfId="0" applyNumberFormat="1" applyFont="1" applyBorder="1" applyAlignment="1">
      <alignment horizontal="right" vertical="center"/>
    </xf>
    <xf numFmtId="193" fontId="3" fillId="0" borderId="2" xfId="0" applyNumberFormat="1" applyFont="1" applyBorder="1" applyAlignment="1">
      <alignment horizontal="right" vertical="center"/>
    </xf>
    <xf numFmtId="193" fontId="0" fillId="0" borderId="0" xfId="0" applyNumberFormat="1" applyAlignment="1">
      <alignment vertical="center"/>
    </xf>
    <xf numFmtId="193" fontId="3" fillId="0" borderId="1" xfId="1" applyNumberFormat="1" applyFont="1" applyBorder="1" applyAlignment="1">
      <alignment vertical="center"/>
    </xf>
    <xf numFmtId="193" fontId="3" fillId="0" borderId="3" xfId="0" applyNumberFormat="1" applyFont="1" applyBorder="1" applyAlignment="1">
      <alignment vertical="center"/>
    </xf>
    <xf numFmtId="193" fontId="0" fillId="0" borderId="0" xfId="0" applyNumberFormat="1" applyAlignment="1">
      <alignment horizontal="center" vertical="center"/>
    </xf>
    <xf numFmtId="193" fontId="3" fillId="0" borderId="1" xfId="0" applyNumberFormat="1" applyFont="1" applyBorder="1" applyAlignment="1">
      <alignment vertical="center"/>
    </xf>
    <xf numFmtId="193" fontId="3" fillId="0" borderId="0" xfId="0" applyNumberFormat="1" applyFont="1" applyAlignment="1">
      <alignment vertical="center"/>
    </xf>
    <xf numFmtId="193" fontId="2" fillId="0" borderId="0" xfId="0" applyNumberFormat="1" applyFont="1" applyAlignment="1">
      <alignment vertical="center"/>
    </xf>
    <xf numFmtId="193" fontId="3" fillId="0" borderId="1" xfId="0" applyNumberFormat="1" applyFont="1" applyBorder="1" applyAlignment="1">
      <alignment horizontal="center" vertical="center"/>
    </xf>
    <xf numFmtId="193" fontId="0" fillId="0" borderId="0" xfId="1" applyNumberFormat="1" applyFont="1" applyFill="1" applyAlignment="1">
      <alignment horizontal="right"/>
    </xf>
    <xf numFmtId="193" fontId="3" fillId="0" borderId="4" xfId="0" applyNumberFormat="1" applyFont="1" applyBorder="1"/>
    <xf numFmtId="193" fontId="0" fillId="0" borderId="0" xfId="0" applyNumberFormat="1" applyAlignment="1">
      <alignment horizontal="right"/>
    </xf>
    <xf numFmtId="193" fontId="3" fillId="0" borderId="1" xfId="1" applyNumberFormat="1" applyFont="1" applyFill="1" applyBorder="1" applyAlignment="1">
      <alignment horizontal="right"/>
    </xf>
    <xf numFmtId="193" fontId="0" fillId="0" borderId="0" xfId="0" applyNumberFormat="1"/>
    <xf numFmtId="193" fontId="0" fillId="0" borderId="0" xfId="1" applyNumberFormat="1" applyFont="1" applyFill="1" applyBorder="1" applyAlignment="1"/>
    <xf numFmtId="193" fontId="0" fillId="0" borderId="3" xfId="1" applyNumberFormat="1" applyFont="1" applyFill="1" applyBorder="1" applyAlignment="1"/>
    <xf numFmtId="193" fontId="3" fillId="0" borderId="0" xfId="0" applyNumberFormat="1" applyFont="1"/>
    <xf numFmtId="193" fontId="0" fillId="0" borderId="3" xfId="0" applyNumberFormat="1" applyBorder="1"/>
    <xf numFmtId="193" fontId="0" fillId="0" borderId="0" xfId="1" applyNumberFormat="1" applyFont="1" applyFill="1" applyAlignment="1"/>
    <xf numFmtId="193" fontId="3" fillId="0" borderId="2" xfId="0" applyNumberFormat="1" applyFont="1" applyBorder="1" applyAlignment="1">
      <alignment vertical="center"/>
    </xf>
    <xf numFmtId="193" fontId="2" fillId="0" borderId="0" xfId="1" applyNumberFormat="1" applyFill="1" applyAlignment="1"/>
    <xf numFmtId="193" fontId="0" fillId="0" borderId="0" xfId="0" applyNumberFormat="1" applyAlignment="1">
      <alignment horizontal="right" vertical="center"/>
    </xf>
    <xf numFmtId="193" fontId="0" fillId="0" borderId="0" xfId="0" quotePrefix="1" applyNumberFormat="1" applyAlignment="1">
      <alignment horizontal="right"/>
    </xf>
    <xf numFmtId="193" fontId="2" fillId="0" borderId="0" xfId="1" applyNumberFormat="1" applyFill="1" applyBorder="1" applyAlignment="1">
      <alignment horizontal="right"/>
    </xf>
    <xf numFmtId="193" fontId="0" fillId="0" borderId="0" xfId="0" applyNumberFormat="1" applyAlignment="1">
      <alignment horizontal="left" vertical="center"/>
    </xf>
    <xf numFmtId="193" fontId="0" fillId="0" borderId="0" xfId="0" quotePrefix="1" applyNumberFormat="1" applyAlignment="1">
      <alignment horizontal="right" vertical="center"/>
    </xf>
    <xf numFmtId="193" fontId="0" fillId="0" borderId="3" xfId="0" applyNumberFormat="1" applyBorder="1" applyAlignment="1">
      <alignment horizontal="right"/>
    </xf>
    <xf numFmtId="193" fontId="0" fillId="0" borderId="3" xfId="0" applyNumberFormat="1" applyBorder="1" applyAlignment="1">
      <alignment horizontal="right" vertical="center"/>
    </xf>
    <xf numFmtId="193" fontId="3" fillId="0" borderId="0" xfId="1" applyNumberFormat="1" applyFont="1" applyFill="1" applyBorder="1" applyAlignment="1">
      <alignment horizontal="right"/>
    </xf>
    <xf numFmtId="193" fontId="0" fillId="0" borderId="0" xfId="1" applyNumberFormat="1" applyFont="1" applyFill="1" applyAlignment="1">
      <alignment horizontal="right" vertical="center"/>
    </xf>
    <xf numFmtId="193" fontId="2" fillId="0" borderId="0" xfId="1" applyNumberFormat="1" applyFill="1" applyAlignment="1">
      <alignment vertical="center"/>
    </xf>
    <xf numFmtId="193" fontId="0" fillId="0" borderId="0" xfId="0" quotePrefix="1" applyNumberFormat="1"/>
    <xf numFmtId="193" fontId="0" fillId="0" borderId="0" xfId="1" applyNumberFormat="1" applyFont="1" applyFill="1" applyAlignment="1">
      <alignment vertical="center"/>
    </xf>
    <xf numFmtId="193" fontId="0" fillId="0" borderId="0" xfId="1" applyNumberFormat="1" applyFont="1" applyFill="1" applyBorder="1" applyAlignment="1">
      <alignment vertical="center"/>
    </xf>
    <xf numFmtId="193" fontId="0" fillId="0" borderId="3" xfId="1" applyNumberFormat="1" applyFont="1" applyFill="1" applyBorder="1" applyAlignment="1">
      <alignment vertical="center"/>
    </xf>
    <xf numFmtId="193" fontId="0" fillId="0" borderId="3" xfId="0" applyNumberFormat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3" fillId="0" borderId="0" xfId="0" applyFont="1" applyAlignment="1">
      <alignment horizontal="center"/>
    </xf>
    <xf numFmtId="39" fontId="3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justify" wrapText="1"/>
    </xf>
    <xf numFmtId="0" fontId="10" fillId="0" borderId="0" xfId="0" applyFont="1" applyAlignment="1">
      <alignment horizontal="justify" wrapText="1"/>
    </xf>
  </cellXfs>
  <cellStyles count="7">
    <cellStyle name="Comma" xfId="1" builtinId="3"/>
    <cellStyle name="Comma 2" xfId="3" xr:uid="{F2EE7EFE-F7B9-469C-B6A8-F374B3E17AE3}"/>
    <cellStyle name="Comma 2 2" xfId="6" xr:uid="{AFACFF8D-A944-4D43-8EFC-928BAFDCB6C0}"/>
    <cellStyle name="Normal" xfId="0" builtinId="0"/>
    <cellStyle name="Normal 2" xfId="2" xr:uid="{45BF4410-87B5-40F4-B104-3FCDF1E1581F}"/>
    <cellStyle name="Normal 2 4" xfId="5" xr:uid="{E3BE1E12-B5E9-444F-9361-0C3150BFCB9E}"/>
    <cellStyle name="Percent 2" xfId="4" xr:uid="{1E4DB0F1-3298-4D32-83F6-AA3F6B54D58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CC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5DCE1-431A-4CD7-9950-76CBCCF52AF9}">
  <sheetPr>
    <tabColor rgb="FF7030A0"/>
  </sheetPr>
  <dimension ref="A1:J79"/>
  <sheetViews>
    <sheetView tabSelected="1" zoomScale="80" zoomScaleNormal="80" zoomScaleSheetLayoutView="75" workbookViewId="0">
      <selection sqref="A1:F1"/>
    </sheetView>
  </sheetViews>
  <sheetFormatPr defaultColWidth="10.88671875" defaultRowHeight="23.1" x14ac:dyDescent="0.65"/>
  <cols>
    <col min="1" max="1" width="52" style="6" customWidth="1"/>
    <col min="2" max="2" width="8.44140625" style="8" customWidth="1"/>
    <col min="3" max="3" width="1.33203125" style="8" customWidth="1"/>
    <col min="4" max="4" width="14.6640625" style="6" customWidth="1"/>
    <col min="5" max="5" width="1.33203125" style="6" customWidth="1"/>
    <col min="6" max="6" width="14.6640625" style="6" customWidth="1"/>
    <col min="7" max="7" width="1.33203125" style="6" customWidth="1"/>
    <col min="8" max="8" width="14.6640625" style="6" customWidth="1"/>
    <col min="9" max="9" width="1.33203125" style="6" customWidth="1"/>
    <col min="10" max="10" width="14.6640625" style="6" customWidth="1"/>
    <col min="11" max="16384" width="10.88671875" style="6"/>
  </cols>
  <sheetData>
    <row r="1" spans="1:10" s="1" customFormat="1" ht="22.6" customHeight="1" x14ac:dyDescent="0.7">
      <c r="A1" s="190" t="s">
        <v>0</v>
      </c>
      <c r="B1" s="190"/>
      <c r="C1" s="190"/>
      <c r="D1" s="190"/>
      <c r="E1" s="190"/>
      <c r="F1" s="190"/>
      <c r="H1" s="1" t="s">
        <v>11</v>
      </c>
      <c r="J1" s="1" t="s">
        <v>11</v>
      </c>
    </row>
    <row r="2" spans="1:10" s="1" customFormat="1" ht="22.6" customHeight="1" x14ac:dyDescent="0.7">
      <c r="A2" s="191" t="s">
        <v>176</v>
      </c>
      <c r="B2" s="191"/>
      <c r="C2" s="191"/>
      <c r="D2" s="191"/>
      <c r="E2" s="191"/>
      <c r="F2" s="191"/>
    </row>
    <row r="3" spans="1:10" s="1" customFormat="1" ht="22.6" customHeight="1" x14ac:dyDescent="0.7">
      <c r="A3" s="1" t="s">
        <v>97</v>
      </c>
      <c r="B3" s="54"/>
      <c r="C3" s="54"/>
    </row>
    <row r="4" spans="1:10" s="1" customFormat="1" ht="22.6" customHeight="1" x14ac:dyDescent="0.7">
      <c r="B4" s="54"/>
      <c r="C4" s="54"/>
      <c r="D4" s="192" t="s">
        <v>48</v>
      </c>
      <c r="E4" s="192"/>
      <c r="F4" s="192"/>
      <c r="H4" s="192"/>
      <c r="I4" s="192"/>
      <c r="J4" s="192"/>
    </row>
    <row r="5" spans="1:10" s="1" customFormat="1" ht="22.6" customHeight="1" x14ac:dyDescent="0.7">
      <c r="B5" s="54"/>
      <c r="C5" s="54"/>
      <c r="D5" s="193" t="s">
        <v>49</v>
      </c>
      <c r="E5" s="193"/>
      <c r="F5" s="193"/>
      <c r="H5" s="193" t="s">
        <v>46</v>
      </c>
      <c r="I5" s="193"/>
      <c r="J5" s="193"/>
    </row>
    <row r="6" spans="1:10" s="1" customFormat="1" ht="22.6" customHeight="1" x14ac:dyDescent="0.7">
      <c r="B6" s="54"/>
      <c r="C6" s="54"/>
      <c r="D6" s="62" t="s">
        <v>177</v>
      </c>
      <c r="E6" s="63"/>
      <c r="F6" s="63" t="s">
        <v>100</v>
      </c>
      <c r="H6" s="62" t="s">
        <v>177</v>
      </c>
      <c r="I6" s="63"/>
      <c r="J6" s="63" t="s">
        <v>100</v>
      </c>
    </row>
    <row r="7" spans="1:10" s="1" customFormat="1" ht="22.6" customHeight="1" x14ac:dyDescent="0.7">
      <c r="A7" s="1" t="s">
        <v>1</v>
      </c>
      <c r="B7" s="9" t="s">
        <v>13</v>
      </c>
      <c r="C7" s="9"/>
      <c r="D7" s="48">
        <v>2567</v>
      </c>
      <c r="E7" s="48"/>
      <c r="F7" s="48">
        <v>2567</v>
      </c>
      <c r="H7" s="48">
        <v>2567</v>
      </c>
      <c r="I7" s="48"/>
      <c r="J7" s="48">
        <v>2567</v>
      </c>
    </row>
    <row r="8" spans="1:10" s="1" customFormat="1" ht="22.6" customHeight="1" x14ac:dyDescent="0.7">
      <c r="B8" s="9"/>
      <c r="C8" s="9"/>
      <c r="D8" s="48" t="s">
        <v>129</v>
      </c>
      <c r="E8" s="48"/>
      <c r="F8" s="48"/>
      <c r="H8" s="48" t="s">
        <v>129</v>
      </c>
      <c r="I8" s="48"/>
      <c r="J8" s="48"/>
    </row>
    <row r="9" spans="1:10" customFormat="1" ht="22.6" customHeight="1" x14ac:dyDescent="0.65">
      <c r="A9" s="4"/>
      <c r="B9" s="9"/>
      <c r="C9" s="9"/>
      <c r="D9" s="194" t="s">
        <v>103</v>
      </c>
      <c r="E9" s="194"/>
      <c r="F9" s="194"/>
      <c r="G9" s="194"/>
      <c r="H9" s="194"/>
      <c r="I9" s="194"/>
      <c r="J9" s="194"/>
    </row>
    <row r="10" spans="1:10" customFormat="1" ht="22.6" customHeight="1" x14ac:dyDescent="0.65">
      <c r="A10" s="11" t="s">
        <v>2</v>
      </c>
      <c r="B10" s="9"/>
      <c r="C10" s="9"/>
    </row>
    <row r="11" spans="1:10" customFormat="1" ht="22.6" customHeight="1" x14ac:dyDescent="0.6">
      <c r="A11" s="47" t="s">
        <v>33</v>
      </c>
      <c r="B11" s="9"/>
      <c r="C11" s="9"/>
      <c r="D11" s="64">
        <v>185587</v>
      </c>
      <c r="E11" s="65"/>
      <c r="F11" s="64">
        <v>222312</v>
      </c>
      <c r="H11" s="64">
        <v>185587</v>
      </c>
      <c r="I11" s="65"/>
      <c r="J11" s="64">
        <v>222312</v>
      </c>
    </row>
    <row r="12" spans="1:10" customFormat="1" ht="22.6" customHeight="1" x14ac:dyDescent="0.6">
      <c r="A12" t="s">
        <v>34</v>
      </c>
      <c r="B12" s="9">
        <v>3</v>
      </c>
      <c r="C12" s="9"/>
      <c r="D12" s="64">
        <v>592437</v>
      </c>
      <c r="E12" s="66"/>
      <c r="F12" s="64">
        <v>908847</v>
      </c>
      <c r="H12" s="64">
        <v>592437</v>
      </c>
      <c r="I12" s="66"/>
      <c r="J12" s="64">
        <v>908847</v>
      </c>
    </row>
    <row r="13" spans="1:10" customFormat="1" ht="22.6" customHeight="1" x14ac:dyDescent="0.6">
      <c r="A13" t="s">
        <v>120</v>
      </c>
      <c r="B13" s="9"/>
      <c r="C13" s="9"/>
      <c r="D13" s="64">
        <v>78161</v>
      </c>
      <c r="E13" s="66"/>
      <c r="F13" s="64">
        <v>37185</v>
      </c>
      <c r="H13" s="64">
        <v>78161</v>
      </c>
      <c r="I13" s="66"/>
      <c r="J13" s="64">
        <v>37185</v>
      </c>
    </row>
    <row r="14" spans="1:10" customFormat="1" ht="22.6" hidden="1" customHeight="1" x14ac:dyDescent="0.6">
      <c r="A14" s="47" t="s">
        <v>126</v>
      </c>
      <c r="B14" s="9">
        <v>3</v>
      </c>
      <c r="C14" s="9"/>
      <c r="D14" s="172">
        <v>0</v>
      </c>
      <c r="E14" s="66"/>
      <c r="F14" s="67">
        <v>0</v>
      </c>
      <c r="H14" s="68">
        <v>0</v>
      </c>
      <c r="I14" s="66"/>
      <c r="J14" s="68">
        <v>0</v>
      </c>
    </row>
    <row r="15" spans="1:10" customFormat="1" ht="22.6" customHeight="1" x14ac:dyDescent="0.6">
      <c r="A15" t="s">
        <v>78</v>
      </c>
      <c r="B15" s="9">
        <v>3</v>
      </c>
      <c r="C15" s="9"/>
      <c r="D15" s="64">
        <v>57652</v>
      </c>
      <c r="E15" s="66"/>
      <c r="F15" s="64">
        <v>45026</v>
      </c>
      <c r="H15" s="64">
        <v>57652</v>
      </c>
      <c r="I15" s="66"/>
      <c r="J15" s="64">
        <v>45026</v>
      </c>
    </row>
    <row r="16" spans="1:10" customFormat="1" ht="22.6" customHeight="1" x14ac:dyDescent="0.6">
      <c r="A16" s="47" t="s">
        <v>64</v>
      </c>
      <c r="B16" s="9">
        <v>3</v>
      </c>
      <c r="C16" s="9"/>
      <c r="D16" s="64">
        <v>92519</v>
      </c>
      <c r="E16" s="66"/>
      <c r="F16" s="64">
        <v>97830</v>
      </c>
      <c r="H16" s="64">
        <v>92519</v>
      </c>
      <c r="I16" s="66"/>
      <c r="J16" s="64">
        <v>97830</v>
      </c>
    </row>
    <row r="17" spans="1:10" customFormat="1" ht="22.6" customHeight="1" x14ac:dyDescent="0.6">
      <c r="A17" s="47" t="s">
        <v>35</v>
      </c>
      <c r="B17" s="9"/>
      <c r="C17" s="9"/>
      <c r="D17" s="64">
        <v>804962</v>
      </c>
      <c r="E17" s="65"/>
      <c r="F17" s="64">
        <v>722375</v>
      </c>
      <c r="H17" s="64">
        <v>804962</v>
      </c>
      <c r="I17" s="65"/>
      <c r="J17" s="64">
        <v>722375</v>
      </c>
    </row>
    <row r="18" spans="1:10" customFormat="1" ht="22.6" customHeight="1" x14ac:dyDescent="0.6">
      <c r="A18" s="47" t="s">
        <v>141</v>
      </c>
      <c r="B18" s="9"/>
      <c r="C18" s="9"/>
      <c r="D18" s="64">
        <v>4742782</v>
      </c>
      <c r="E18" s="65"/>
      <c r="F18" s="64">
        <v>4412781</v>
      </c>
      <c r="H18" s="64">
        <v>4742782</v>
      </c>
      <c r="I18" s="65"/>
      <c r="J18" s="64">
        <v>4412781</v>
      </c>
    </row>
    <row r="19" spans="1:10" customFormat="1" ht="22.6" customHeight="1" x14ac:dyDescent="0.6">
      <c r="A19" t="s">
        <v>14</v>
      </c>
      <c r="B19" s="9"/>
      <c r="C19" s="9"/>
      <c r="D19" s="64">
        <v>6034</v>
      </c>
      <c r="E19" s="65"/>
      <c r="F19" s="64">
        <v>6701</v>
      </c>
      <c r="H19" s="64">
        <v>6034</v>
      </c>
      <c r="I19" s="65"/>
      <c r="J19" s="64">
        <v>6701</v>
      </c>
    </row>
    <row r="20" spans="1:10" customFormat="1" ht="22.6" customHeight="1" x14ac:dyDescent="0.65">
      <c r="A20" s="4" t="s">
        <v>12</v>
      </c>
      <c r="B20" s="9"/>
      <c r="C20" s="9"/>
      <c r="D20" s="146">
        <f>SUM(D11:D19)</f>
        <v>6560134</v>
      </c>
      <c r="E20" s="66"/>
      <c r="F20" s="69">
        <f>SUM(F11:F19)</f>
        <v>6453057</v>
      </c>
      <c r="H20" s="146">
        <f>SUM(H11:H19)</f>
        <v>6560134</v>
      </c>
      <c r="I20" s="66"/>
      <c r="J20" s="69">
        <f>SUM(J11:J19)</f>
        <v>6453057</v>
      </c>
    </row>
    <row r="21" spans="1:10" customFormat="1" ht="22.6" customHeight="1" x14ac:dyDescent="0.65">
      <c r="A21" s="4"/>
      <c r="B21" s="9"/>
      <c r="C21" s="9"/>
      <c r="D21" s="66"/>
      <c r="E21" s="66"/>
      <c r="F21" s="66"/>
      <c r="H21" s="66"/>
      <c r="I21" s="66"/>
      <c r="J21" s="66"/>
    </row>
    <row r="22" spans="1:10" customFormat="1" ht="22.6" customHeight="1" x14ac:dyDescent="0.65">
      <c r="A22" s="12" t="s">
        <v>15</v>
      </c>
      <c r="B22" s="9"/>
      <c r="C22" s="9"/>
      <c r="D22" s="66"/>
      <c r="E22" s="66"/>
      <c r="F22" s="66"/>
      <c r="H22" s="66"/>
      <c r="I22" s="66"/>
      <c r="J22" s="66"/>
    </row>
    <row r="23" spans="1:10" customFormat="1" ht="22.6" customHeight="1" x14ac:dyDescent="0.6">
      <c r="A23" s="47" t="s">
        <v>128</v>
      </c>
      <c r="B23" s="9">
        <v>7</v>
      </c>
      <c r="C23" s="9"/>
      <c r="D23" s="66">
        <v>3283932</v>
      </c>
      <c r="E23" s="66"/>
      <c r="F23" s="66">
        <v>3214612</v>
      </c>
      <c r="H23" s="64">
        <v>3283932</v>
      </c>
      <c r="I23" s="66"/>
      <c r="J23" s="64">
        <v>3214612</v>
      </c>
    </row>
    <row r="24" spans="1:10" customFormat="1" ht="22.6" customHeight="1" x14ac:dyDescent="0.6">
      <c r="A24" s="47" t="s">
        <v>98</v>
      </c>
      <c r="B24" s="9"/>
      <c r="C24" s="9"/>
      <c r="D24" s="64">
        <v>23045</v>
      </c>
      <c r="E24" s="65"/>
      <c r="F24" s="64">
        <v>23520</v>
      </c>
      <c r="H24" s="64">
        <v>3000</v>
      </c>
      <c r="I24" s="65"/>
      <c r="J24" s="64">
        <v>3000</v>
      </c>
    </row>
    <row r="25" spans="1:10" customFormat="1" ht="22.6" customHeight="1" x14ac:dyDescent="0.6">
      <c r="A25" s="47" t="s">
        <v>79</v>
      </c>
      <c r="B25" s="9"/>
      <c r="C25" s="9"/>
      <c r="D25" s="66">
        <v>3907</v>
      </c>
      <c r="E25" s="65"/>
      <c r="F25" s="66">
        <v>3907</v>
      </c>
      <c r="H25" s="66">
        <v>3907</v>
      </c>
      <c r="I25" s="65"/>
      <c r="J25" s="66">
        <v>3907</v>
      </c>
    </row>
    <row r="26" spans="1:10" customFormat="1" ht="22.6" customHeight="1" x14ac:dyDescent="0.6">
      <c r="A26" s="47" t="s">
        <v>45</v>
      </c>
      <c r="B26" s="9">
        <v>4</v>
      </c>
      <c r="C26" s="9"/>
      <c r="D26" s="66">
        <v>1333686</v>
      </c>
      <c r="E26" s="65"/>
      <c r="F26" s="66">
        <v>1365548</v>
      </c>
      <c r="H26" s="66">
        <v>1333686</v>
      </c>
      <c r="I26" s="65"/>
      <c r="J26" s="66">
        <v>1365548</v>
      </c>
    </row>
    <row r="27" spans="1:10" customFormat="1" ht="22.6" customHeight="1" x14ac:dyDescent="0.6">
      <c r="A27" s="47" t="s">
        <v>149</v>
      </c>
      <c r="B27" s="9"/>
      <c r="C27" s="9"/>
      <c r="D27" s="66">
        <v>15411</v>
      </c>
      <c r="E27" s="65"/>
      <c r="F27" s="66">
        <v>14942</v>
      </c>
      <c r="H27" s="66">
        <v>15411</v>
      </c>
      <c r="I27" s="65"/>
      <c r="J27" s="66">
        <v>14942</v>
      </c>
    </row>
    <row r="28" spans="1:10" customFormat="1" ht="22.6" customHeight="1" x14ac:dyDescent="0.6">
      <c r="A28" s="47" t="s">
        <v>116</v>
      </c>
      <c r="B28" s="9"/>
      <c r="C28" s="9"/>
      <c r="D28" s="66">
        <v>26335</v>
      </c>
      <c r="E28" s="65"/>
      <c r="F28" s="66">
        <v>29227</v>
      </c>
      <c r="H28" s="66">
        <v>26335</v>
      </c>
      <c r="I28" s="65"/>
      <c r="J28" s="66">
        <v>29227</v>
      </c>
    </row>
    <row r="29" spans="1:10" customFormat="1" ht="22.6" customHeight="1" x14ac:dyDescent="0.6">
      <c r="A29" t="s">
        <v>36</v>
      </c>
      <c r="B29" s="9"/>
      <c r="C29" s="9"/>
      <c r="D29" s="66">
        <v>9785</v>
      </c>
      <c r="E29" s="66"/>
      <c r="F29" s="66">
        <v>9943</v>
      </c>
      <c r="H29" s="66">
        <v>9785</v>
      </c>
      <c r="I29" s="66"/>
      <c r="J29" s="66">
        <v>9943</v>
      </c>
    </row>
    <row r="30" spans="1:10" customFormat="1" ht="22.6" customHeight="1" x14ac:dyDescent="0.65">
      <c r="A30" s="3" t="s">
        <v>16</v>
      </c>
      <c r="B30" s="9"/>
      <c r="C30" s="9"/>
      <c r="D30" s="147">
        <f>SUM(D23:D29)</f>
        <v>4696101</v>
      </c>
      <c r="E30" s="66"/>
      <c r="F30" s="70">
        <f>SUM(F23:F29)</f>
        <v>4661699</v>
      </c>
      <c r="H30" s="147">
        <f>SUM(H23:H29)</f>
        <v>4676056</v>
      </c>
      <c r="I30" s="66"/>
      <c r="J30" s="70">
        <f>SUM(J23:J29)</f>
        <v>4641179</v>
      </c>
    </row>
    <row r="31" spans="1:10" customFormat="1" ht="22.6" customHeight="1" x14ac:dyDescent="0.65">
      <c r="A31" s="3"/>
      <c r="B31" s="9"/>
      <c r="C31" s="9"/>
      <c r="D31" s="66"/>
      <c r="E31" s="66"/>
      <c r="F31" s="66"/>
      <c r="H31" s="66"/>
      <c r="I31" s="66"/>
      <c r="J31" s="66"/>
    </row>
    <row r="32" spans="1:10" customFormat="1" ht="22.6" customHeight="1" thickBot="1" x14ac:dyDescent="0.7">
      <c r="A32" s="4" t="s">
        <v>17</v>
      </c>
      <c r="B32" s="9"/>
      <c r="C32" s="9"/>
      <c r="D32" s="148">
        <f>D20+D30</f>
        <v>11256235</v>
      </c>
      <c r="E32" s="66"/>
      <c r="F32" s="71">
        <f>F20+F30</f>
        <v>11114756</v>
      </c>
      <c r="H32" s="148">
        <f>H20+H30</f>
        <v>11236190</v>
      </c>
      <c r="I32" s="66"/>
      <c r="J32" s="71">
        <f>J20+J30</f>
        <v>11094236</v>
      </c>
    </row>
    <row r="33" spans="1:10" customFormat="1" ht="22.6" customHeight="1" thickTop="1" x14ac:dyDescent="0.65">
      <c r="A33" s="4"/>
      <c r="B33" s="9"/>
      <c r="C33" s="9"/>
      <c r="D33" s="66"/>
      <c r="F33" s="66"/>
    </row>
    <row r="34" spans="1:10" ht="22.6" customHeight="1" x14ac:dyDescent="0.7">
      <c r="A34" s="190" t="s">
        <v>0</v>
      </c>
      <c r="B34" s="190"/>
      <c r="C34" s="190"/>
      <c r="D34" s="190"/>
      <c r="E34" s="190"/>
      <c r="F34" s="190"/>
    </row>
    <row r="35" spans="1:10" ht="22.6" customHeight="1" x14ac:dyDescent="0.7">
      <c r="A35" s="191" t="s">
        <v>176</v>
      </c>
      <c r="B35" s="191"/>
      <c r="C35" s="191"/>
      <c r="D35" s="191"/>
      <c r="E35" s="191"/>
      <c r="F35" s="191"/>
    </row>
    <row r="36" spans="1:10" ht="14" customHeight="1" x14ac:dyDescent="0.7">
      <c r="A36" s="1"/>
      <c r="B36" s="54"/>
      <c r="C36" s="54"/>
      <c r="D36" s="1"/>
      <c r="E36" s="1"/>
      <c r="F36" s="1"/>
    </row>
    <row r="37" spans="1:10" ht="22.6" customHeight="1" x14ac:dyDescent="0.7">
      <c r="A37" s="1"/>
      <c r="B37" s="54"/>
      <c r="C37" s="54"/>
      <c r="D37" s="192" t="s">
        <v>48</v>
      </c>
      <c r="E37" s="192"/>
      <c r="F37" s="192"/>
    </row>
    <row r="38" spans="1:10" ht="21.5" customHeight="1" x14ac:dyDescent="0.7">
      <c r="A38" s="1"/>
      <c r="B38" s="54"/>
      <c r="C38" s="54"/>
      <c r="D38" s="193" t="s">
        <v>49</v>
      </c>
      <c r="E38" s="193"/>
      <c r="F38" s="193"/>
      <c r="H38" s="193" t="s">
        <v>46</v>
      </c>
      <c r="I38" s="193"/>
      <c r="J38" s="193"/>
    </row>
    <row r="39" spans="1:10" ht="21.5" customHeight="1" x14ac:dyDescent="0.7">
      <c r="A39" s="1"/>
      <c r="B39" s="54"/>
      <c r="C39" s="54"/>
      <c r="D39" s="62" t="s">
        <v>177</v>
      </c>
      <c r="E39" s="63"/>
      <c r="F39" s="63" t="s">
        <v>100</v>
      </c>
      <c r="G39" s="1"/>
      <c r="H39" s="62" t="s">
        <v>177</v>
      </c>
      <c r="I39" s="63"/>
      <c r="J39" s="63" t="s">
        <v>100</v>
      </c>
    </row>
    <row r="40" spans="1:10" ht="22.6" customHeight="1" x14ac:dyDescent="0.7">
      <c r="A40" s="1" t="s">
        <v>10</v>
      </c>
      <c r="B40" s="9" t="s">
        <v>13</v>
      </c>
      <c r="C40" s="9"/>
      <c r="D40" s="48">
        <v>2567</v>
      </c>
      <c r="E40" s="48"/>
      <c r="F40" s="48">
        <v>2567</v>
      </c>
      <c r="G40" s="1"/>
      <c r="H40" s="48">
        <v>2567</v>
      </c>
      <c r="I40" s="48"/>
      <c r="J40" s="48">
        <v>2567</v>
      </c>
    </row>
    <row r="41" spans="1:10" ht="21.5" customHeight="1" x14ac:dyDescent="0.7">
      <c r="A41" s="1"/>
      <c r="B41" s="9"/>
      <c r="C41" s="9"/>
      <c r="D41" s="48" t="s">
        <v>129</v>
      </c>
      <c r="E41" s="48"/>
      <c r="F41" s="48"/>
      <c r="G41" s="1"/>
      <c r="H41" s="48" t="s">
        <v>129</v>
      </c>
      <c r="I41" s="48"/>
      <c r="J41" s="48"/>
    </row>
    <row r="42" spans="1:10" customFormat="1" ht="21.5" customHeight="1" x14ac:dyDescent="0.6">
      <c r="D42" s="194" t="s">
        <v>103</v>
      </c>
      <c r="E42" s="194"/>
      <c r="F42" s="194"/>
      <c r="G42" s="194"/>
      <c r="H42" s="194"/>
      <c r="I42" s="194"/>
      <c r="J42" s="194"/>
    </row>
    <row r="43" spans="1:10" customFormat="1" ht="22.6" customHeight="1" x14ac:dyDescent="0.65">
      <c r="A43" s="11" t="s">
        <v>3</v>
      </c>
      <c r="B43" s="9"/>
      <c r="C43" s="9"/>
    </row>
    <row r="44" spans="1:10" customFormat="1" ht="21.5" customHeight="1" x14ac:dyDescent="0.6">
      <c r="A44" t="s">
        <v>20</v>
      </c>
      <c r="B44" s="9">
        <v>3</v>
      </c>
      <c r="C44" s="9"/>
      <c r="D44" s="59">
        <v>525934</v>
      </c>
      <c r="E44" s="55"/>
      <c r="F44" s="59">
        <v>541849</v>
      </c>
      <c r="G44" s="55"/>
      <c r="H44" s="59">
        <v>525934</v>
      </c>
      <c r="I44" s="55"/>
      <c r="J44" s="59">
        <v>541849</v>
      </c>
    </row>
    <row r="45" spans="1:10" customFormat="1" ht="21.5" customHeight="1" x14ac:dyDescent="0.6">
      <c r="A45" t="s">
        <v>80</v>
      </c>
      <c r="B45" s="9">
        <v>3</v>
      </c>
      <c r="C45" s="9"/>
      <c r="D45" s="59">
        <v>285532</v>
      </c>
      <c r="E45" s="55"/>
      <c r="F45" s="59">
        <v>282570</v>
      </c>
      <c r="G45" s="55"/>
      <c r="H45" s="59">
        <v>285532</v>
      </c>
      <c r="I45" s="55"/>
      <c r="J45" s="59">
        <v>282570</v>
      </c>
    </row>
    <row r="46" spans="1:10" customFormat="1" ht="21.5" customHeight="1" x14ac:dyDescent="0.6">
      <c r="A46" t="s">
        <v>130</v>
      </c>
      <c r="B46" s="9"/>
      <c r="C46" s="9"/>
      <c r="D46" s="59">
        <v>7677</v>
      </c>
      <c r="E46" s="55"/>
      <c r="F46" s="59">
        <v>8142</v>
      </c>
      <c r="G46" s="55"/>
      <c r="H46" s="59">
        <v>7677</v>
      </c>
      <c r="I46" s="55"/>
      <c r="J46" s="59">
        <v>8142</v>
      </c>
    </row>
    <row r="47" spans="1:10" customFormat="1" ht="21.5" x14ac:dyDescent="0.6">
      <c r="A47" s="47" t="s">
        <v>150</v>
      </c>
      <c r="B47" s="9"/>
      <c r="C47" s="9"/>
      <c r="D47" s="174">
        <v>20740</v>
      </c>
      <c r="E47" s="56"/>
      <c r="F47" s="174">
        <v>2649</v>
      </c>
      <c r="G47" s="55"/>
      <c r="H47" s="174">
        <v>20740</v>
      </c>
      <c r="I47" s="55"/>
      <c r="J47" s="174">
        <v>2649</v>
      </c>
    </row>
    <row r="48" spans="1:10" customFormat="1" ht="21.5" customHeight="1" x14ac:dyDescent="0.6">
      <c r="A48" t="s">
        <v>18</v>
      </c>
      <c r="B48" s="9"/>
      <c r="C48" s="9"/>
      <c r="D48" s="59">
        <v>13916</v>
      </c>
      <c r="E48" s="55"/>
      <c r="F48" s="59">
        <v>8052</v>
      </c>
      <c r="G48" s="55"/>
      <c r="H48" s="59">
        <v>13916</v>
      </c>
      <c r="I48" s="55"/>
      <c r="J48" s="59">
        <v>8052</v>
      </c>
    </row>
    <row r="49" spans="1:10" customFormat="1" ht="21.5" customHeight="1" x14ac:dyDescent="0.65">
      <c r="A49" s="4" t="s">
        <v>19</v>
      </c>
      <c r="B49" s="9"/>
      <c r="C49" s="9"/>
      <c r="D49" s="146">
        <f>SUM(D44:D48)</f>
        <v>853799</v>
      </c>
      <c r="F49" s="72">
        <f>SUM(F44:F48)</f>
        <v>843262</v>
      </c>
      <c r="H49" s="146">
        <f>SUM(H44:H48)</f>
        <v>853799</v>
      </c>
      <c r="J49" s="72">
        <f>SUM(J44:J48)</f>
        <v>843262</v>
      </c>
    </row>
    <row r="50" spans="1:10" customFormat="1" ht="10.5" customHeight="1" x14ac:dyDescent="0.65">
      <c r="A50" s="4"/>
      <c r="B50" s="9"/>
      <c r="C50" s="9"/>
      <c r="D50" s="47"/>
      <c r="E50" s="47"/>
      <c r="F50" s="47"/>
      <c r="H50" s="47"/>
      <c r="J50" s="47"/>
    </row>
    <row r="51" spans="1:10" customFormat="1" ht="22.6" customHeight="1" x14ac:dyDescent="0.65">
      <c r="A51" s="11" t="s">
        <v>21</v>
      </c>
      <c r="B51" s="9"/>
      <c r="C51" s="9"/>
    </row>
    <row r="52" spans="1:10" customFormat="1" ht="22.05" customHeight="1" x14ac:dyDescent="0.6">
      <c r="A52" s="82" t="s">
        <v>151</v>
      </c>
      <c r="B52" s="9"/>
      <c r="C52" s="9"/>
      <c r="D52" s="59">
        <v>8043</v>
      </c>
      <c r="F52" s="59">
        <v>7300</v>
      </c>
      <c r="H52" s="59">
        <v>8043</v>
      </c>
      <c r="J52" s="59">
        <v>7300</v>
      </c>
    </row>
    <row r="53" spans="1:10" customFormat="1" ht="22.05" customHeight="1" x14ac:dyDescent="0.6">
      <c r="A53" s="83" t="s">
        <v>152</v>
      </c>
      <c r="B53" s="9"/>
      <c r="C53" s="9"/>
      <c r="D53" s="59">
        <v>559055</v>
      </c>
      <c r="F53" s="59">
        <v>547407</v>
      </c>
      <c r="H53" s="59">
        <v>559055</v>
      </c>
      <c r="J53" s="59">
        <v>547407</v>
      </c>
    </row>
    <row r="54" spans="1:10" customFormat="1" ht="21.5" customHeight="1" x14ac:dyDescent="0.6">
      <c r="A54" s="83" t="s">
        <v>59</v>
      </c>
      <c r="B54" s="9"/>
      <c r="C54" s="9"/>
      <c r="D54" s="59">
        <v>67133</v>
      </c>
      <c r="E54" s="55"/>
      <c r="F54" s="59">
        <v>68620</v>
      </c>
      <c r="G54" s="55"/>
      <c r="H54" s="59">
        <v>67133</v>
      </c>
      <c r="I54" s="55"/>
      <c r="J54" s="59">
        <v>68620</v>
      </c>
    </row>
    <row r="55" spans="1:10" customFormat="1" ht="21.5" customHeight="1" x14ac:dyDescent="0.6">
      <c r="A55" s="83" t="s">
        <v>157</v>
      </c>
      <c r="D55" s="59"/>
      <c r="F55" s="59"/>
    </row>
    <row r="56" spans="1:10" customFormat="1" ht="21.5" customHeight="1" x14ac:dyDescent="0.6">
      <c r="A56" s="83" t="s">
        <v>158</v>
      </c>
      <c r="B56" s="9"/>
      <c r="C56" s="9"/>
      <c r="D56" s="59">
        <v>277913</v>
      </c>
      <c r="E56" s="55"/>
      <c r="F56" s="59">
        <v>275125</v>
      </c>
      <c r="G56" s="55"/>
      <c r="H56" s="59">
        <v>277913</v>
      </c>
      <c r="I56" s="55"/>
      <c r="J56" s="59">
        <v>275125</v>
      </c>
    </row>
    <row r="57" spans="1:10" customFormat="1" ht="21.5" customHeight="1" x14ac:dyDescent="0.6">
      <c r="A57" s="83" t="s">
        <v>111</v>
      </c>
      <c r="B57" s="9"/>
      <c r="C57" s="9"/>
      <c r="D57" s="59">
        <v>4782</v>
      </c>
      <c r="E57" s="55"/>
      <c r="F57" s="59">
        <v>4833</v>
      </c>
      <c r="G57" s="55"/>
      <c r="H57" s="59">
        <v>4782</v>
      </c>
      <c r="I57" s="55"/>
      <c r="J57" s="59">
        <v>4833</v>
      </c>
    </row>
    <row r="58" spans="1:10" customFormat="1" ht="22.6" customHeight="1" x14ac:dyDescent="0.65">
      <c r="A58" s="3" t="s">
        <v>37</v>
      </c>
      <c r="B58" s="9"/>
      <c r="C58" s="9"/>
      <c r="D58" s="146">
        <f>SUM(D52:D57)</f>
        <v>916926</v>
      </c>
      <c r="F58" s="72">
        <f>SUM(F52:F57)</f>
        <v>903285</v>
      </c>
      <c r="H58" s="146">
        <f>SUM(H52:H57)</f>
        <v>916926</v>
      </c>
      <c r="J58" s="72">
        <f>SUM(J52:J57)</f>
        <v>903285</v>
      </c>
    </row>
    <row r="59" spans="1:10" customFormat="1" ht="10.5" customHeight="1" x14ac:dyDescent="0.65">
      <c r="A59" s="3"/>
      <c r="B59" s="9"/>
      <c r="C59" s="9"/>
      <c r="D59" s="164"/>
      <c r="F59" s="73"/>
      <c r="H59" s="73"/>
      <c r="J59" s="73"/>
    </row>
    <row r="60" spans="1:10" customFormat="1" ht="22.6" customHeight="1" x14ac:dyDescent="0.65">
      <c r="A60" s="3" t="s">
        <v>38</v>
      </c>
      <c r="B60" s="9"/>
      <c r="C60" s="9"/>
      <c r="D60" s="149">
        <f>SUM(D58,D49)</f>
        <v>1770725</v>
      </c>
      <c r="F60" s="74">
        <f>SUM(F58,F49)</f>
        <v>1746547</v>
      </c>
      <c r="H60" s="149">
        <f>SUM(H58,H49)</f>
        <v>1770725</v>
      </c>
      <c r="J60" s="74">
        <f>SUM(J58,J49)</f>
        <v>1746547</v>
      </c>
    </row>
    <row r="61" spans="1:10" customFormat="1" ht="10.5" customHeight="1" x14ac:dyDescent="0.65">
      <c r="A61" s="3"/>
      <c r="B61" s="9"/>
      <c r="C61" s="9"/>
    </row>
    <row r="62" spans="1:10" s="75" customFormat="1" ht="21.5" customHeight="1" x14ac:dyDescent="0.65">
      <c r="A62" s="11" t="s">
        <v>9</v>
      </c>
      <c r="B62" s="9"/>
      <c r="C62" s="9"/>
    </row>
    <row r="63" spans="1:10" s="75" customFormat="1" ht="21.5" customHeight="1" x14ac:dyDescent="0.6">
      <c r="A63" t="s">
        <v>54</v>
      </c>
      <c r="B63" s="9"/>
      <c r="C63" s="9"/>
    </row>
    <row r="64" spans="1:10" customFormat="1" ht="21.5" customHeight="1" x14ac:dyDescent="0.6">
      <c r="A64" t="s">
        <v>55</v>
      </c>
      <c r="B64" s="9"/>
      <c r="C64" s="9"/>
    </row>
    <row r="65" spans="1:10" customFormat="1" ht="21.5" customHeight="1" thickBot="1" x14ac:dyDescent="0.65">
      <c r="A65" s="75" t="s">
        <v>153</v>
      </c>
      <c r="B65" s="9"/>
      <c r="C65" s="9"/>
      <c r="D65" s="76">
        <v>198000</v>
      </c>
      <c r="F65" s="76">
        <v>198000</v>
      </c>
      <c r="H65" s="76">
        <v>198000</v>
      </c>
      <c r="J65" s="76">
        <v>198000</v>
      </c>
    </row>
    <row r="66" spans="1:10" customFormat="1" ht="21.5" customHeight="1" thickTop="1" x14ac:dyDescent="0.6">
      <c r="A66" t="s">
        <v>56</v>
      </c>
      <c r="B66" s="9"/>
      <c r="C66" s="9"/>
      <c r="D66" s="59"/>
      <c r="E66" s="59"/>
      <c r="F66" s="59"/>
      <c r="H66" s="59"/>
      <c r="J66" s="59"/>
    </row>
    <row r="67" spans="1:10" customFormat="1" ht="21.5" customHeight="1" x14ac:dyDescent="0.6">
      <c r="A67" s="75" t="s">
        <v>153</v>
      </c>
      <c r="B67" s="9"/>
      <c r="C67" s="9"/>
      <c r="D67" s="59">
        <v>198000</v>
      </c>
      <c r="E67" s="59"/>
      <c r="F67" s="59">
        <v>198000</v>
      </c>
      <c r="H67" s="59">
        <v>198000</v>
      </c>
      <c r="J67" s="59">
        <v>198000</v>
      </c>
    </row>
    <row r="68" spans="1:10" customFormat="1" ht="21.5" customHeight="1" x14ac:dyDescent="0.6">
      <c r="A68" t="s">
        <v>99</v>
      </c>
      <c r="B68" s="9"/>
      <c r="D68" s="59"/>
      <c r="E68" s="59"/>
      <c r="F68" s="59"/>
      <c r="H68" s="59"/>
      <c r="J68" s="59"/>
    </row>
    <row r="69" spans="1:10" customFormat="1" ht="21.5" customHeight="1" x14ac:dyDescent="0.6">
      <c r="A69" t="s">
        <v>127</v>
      </c>
      <c r="B69" s="9"/>
      <c r="C69" s="9"/>
      <c r="D69" s="59">
        <v>726100</v>
      </c>
      <c r="E69" s="59"/>
      <c r="F69" s="59">
        <v>726100</v>
      </c>
      <c r="H69" s="59">
        <v>726100</v>
      </c>
      <c r="J69" s="59">
        <v>726100</v>
      </c>
    </row>
    <row r="70" spans="1:10" customFormat="1" ht="21.5" customHeight="1" x14ac:dyDescent="0.6">
      <c r="A70" t="s">
        <v>4</v>
      </c>
      <c r="B70" s="9"/>
      <c r="C70" s="9"/>
      <c r="D70" s="59"/>
      <c r="E70" s="59"/>
      <c r="F70" s="59"/>
      <c r="H70" s="59"/>
      <c r="J70" s="59"/>
    </row>
    <row r="71" spans="1:10" customFormat="1" ht="21.5" customHeight="1" x14ac:dyDescent="0.6">
      <c r="A71" t="s">
        <v>39</v>
      </c>
      <c r="B71" s="9"/>
      <c r="C71" s="9"/>
      <c r="D71" s="59"/>
      <c r="E71" s="59"/>
      <c r="F71" s="59"/>
      <c r="H71" s="59"/>
      <c r="J71" s="59"/>
    </row>
    <row r="72" spans="1:10" customFormat="1" ht="21.5" customHeight="1" x14ac:dyDescent="0.6">
      <c r="A72" t="s">
        <v>69</v>
      </c>
      <c r="B72" s="9"/>
      <c r="C72" s="9"/>
      <c r="D72" s="59">
        <v>22000</v>
      </c>
      <c r="E72" s="59"/>
      <c r="F72" s="59">
        <v>22000</v>
      </c>
      <c r="H72" s="59">
        <v>22000</v>
      </c>
      <c r="J72" s="59">
        <v>22000</v>
      </c>
    </row>
    <row r="73" spans="1:10" customFormat="1" ht="21.5" customHeight="1" x14ac:dyDescent="0.6">
      <c r="A73" s="47" t="s">
        <v>110</v>
      </c>
      <c r="B73" s="9"/>
      <c r="C73" s="9"/>
      <c r="D73" s="59">
        <v>420000</v>
      </c>
      <c r="E73" s="59"/>
      <c r="F73" s="59">
        <v>420000</v>
      </c>
      <c r="H73" s="59">
        <v>420000</v>
      </c>
      <c r="J73" s="59">
        <v>420000</v>
      </c>
    </row>
    <row r="74" spans="1:10" customFormat="1" ht="21.5" customHeight="1" x14ac:dyDescent="0.6">
      <c r="A74" t="s">
        <v>44</v>
      </c>
      <c r="B74" s="9"/>
      <c r="C74" s="9"/>
      <c r="D74" s="57">
        <v>5622366</v>
      </c>
      <c r="F74" s="57">
        <v>5560521</v>
      </c>
      <c r="H74" s="59">
        <v>5602321</v>
      </c>
      <c r="J74" s="59">
        <v>5540001</v>
      </c>
    </row>
    <row r="75" spans="1:10" customFormat="1" ht="21.5" customHeight="1" x14ac:dyDescent="0.6">
      <c r="A75" s="77" t="s">
        <v>81</v>
      </c>
      <c r="B75" s="9"/>
      <c r="C75" s="9"/>
      <c r="D75" s="58">
        <v>2497044</v>
      </c>
      <c r="E75" s="59"/>
      <c r="F75" s="58">
        <v>2441588</v>
      </c>
      <c r="H75" s="58">
        <v>2497044</v>
      </c>
      <c r="J75" s="58">
        <v>2441588</v>
      </c>
    </row>
    <row r="76" spans="1:10" customFormat="1" ht="21.5" customHeight="1" x14ac:dyDescent="0.65">
      <c r="A76" s="3" t="s">
        <v>24</v>
      </c>
      <c r="B76" s="9"/>
      <c r="C76" s="9"/>
      <c r="D76" s="146">
        <f>SUM(D66:D75)</f>
        <v>9485510</v>
      </c>
      <c r="F76" s="72">
        <f>SUM(F66:F75)</f>
        <v>9368209</v>
      </c>
      <c r="H76" s="146">
        <f>SUM(H66:H75)</f>
        <v>9465465</v>
      </c>
      <c r="J76" s="72">
        <f>SUM(J66:J75)</f>
        <v>9347689</v>
      </c>
    </row>
    <row r="77" spans="1:10" customFormat="1" ht="10.5" customHeight="1" x14ac:dyDescent="0.65">
      <c r="A77" s="3"/>
      <c r="B77" s="9"/>
      <c r="C77" s="9"/>
    </row>
    <row r="78" spans="1:10" customFormat="1" ht="22.6" customHeight="1" thickBot="1" x14ac:dyDescent="0.7">
      <c r="A78" s="3" t="s">
        <v>23</v>
      </c>
      <c r="B78" s="9"/>
      <c r="C78" s="9"/>
      <c r="D78" s="148">
        <f>SUM(D60+D76)</f>
        <v>11256235</v>
      </c>
      <c r="F78" s="78">
        <f>SUM(F60+F76)</f>
        <v>11114756</v>
      </c>
      <c r="H78" s="148">
        <f>H60+H76</f>
        <v>11236190</v>
      </c>
      <c r="I78" s="66"/>
      <c r="J78" s="78">
        <f>J60+J76</f>
        <v>11094236</v>
      </c>
    </row>
    <row r="79" spans="1:10" ht="23.65" thickTop="1" x14ac:dyDescent="0.65"/>
  </sheetData>
  <mergeCells count="13">
    <mergeCell ref="D38:F38"/>
    <mergeCell ref="H38:J38"/>
    <mergeCell ref="D42:J42"/>
    <mergeCell ref="D9:J9"/>
    <mergeCell ref="A34:F34"/>
    <mergeCell ref="A35:F35"/>
    <mergeCell ref="D37:F37"/>
    <mergeCell ref="A1:F1"/>
    <mergeCell ref="A2:F2"/>
    <mergeCell ref="D4:F4"/>
    <mergeCell ref="H4:J4"/>
    <mergeCell ref="D5:F5"/>
    <mergeCell ref="H5:J5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7D35-58E2-406E-9B77-A00A414FFC8F}">
  <sheetPr>
    <tabColor rgb="FF7030A0"/>
  </sheetPr>
  <dimension ref="A1:J42"/>
  <sheetViews>
    <sheetView zoomScale="80" zoomScaleNormal="80" zoomScaleSheetLayoutView="82" workbookViewId="0">
      <selection sqref="A1:J1"/>
    </sheetView>
  </sheetViews>
  <sheetFormatPr defaultColWidth="10.88671875" defaultRowHeight="22.6" customHeight="1" x14ac:dyDescent="0.6"/>
  <cols>
    <col min="1" max="1" width="46" style="85" customWidth="1"/>
    <col min="2" max="2" width="9.33203125" style="119" customWidth="1"/>
    <col min="3" max="3" width="6.77734375" style="85" customWidth="1"/>
    <col min="4" max="4" width="12.77734375" style="85" customWidth="1"/>
    <col min="5" max="5" width="1.44140625" style="85" customWidth="1"/>
    <col min="6" max="6" width="12.77734375" style="85" customWidth="1"/>
    <col min="7" max="7" width="1.44140625" style="93" customWidth="1"/>
    <col min="8" max="8" width="12.77734375" style="93" customWidth="1"/>
    <col min="9" max="9" width="1.44140625" style="93" customWidth="1"/>
    <col min="10" max="10" width="12.77734375" style="93" customWidth="1"/>
    <col min="11" max="16384" width="10.88671875" style="85"/>
  </cols>
  <sheetData>
    <row r="1" spans="1:10" ht="22.6" customHeight="1" x14ac:dyDescent="0.6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ht="22.6" customHeight="1" x14ac:dyDescent="0.6">
      <c r="A2" s="195" t="s">
        <v>101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0" ht="15.05" customHeight="1" x14ac:dyDescent="0.6">
      <c r="A3" s="86" t="s">
        <v>97</v>
      </c>
      <c r="B3" s="87"/>
      <c r="C3" s="86"/>
      <c r="D3" s="86"/>
      <c r="E3" s="86"/>
      <c r="F3" s="86"/>
      <c r="G3" s="88"/>
      <c r="H3" s="88"/>
      <c r="I3" s="88"/>
      <c r="J3" s="88"/>
    </row>
    <row r="4" spans="1:10" ht="22.6" customHeight="1" x14ac:dyDescent="0.6">
      <c r="A4" s="86"/>
      <c r="B4" s="87"/>
      <c r="C4" s="86"/>
      <c r="D4" s="196" t="s">
        <v>48</v>
      </c>
      <c r="E4" s="196"/>
      <c r="F4" s="196"/>
      <c r="G4" s="88"/>
      <c r="H4" s="88"/>
      <c r="I4" s="88"/>
      <c r="J4" s="88"/>
    </row>
    <row r="5" spans="1:10" ht="22.6" customHeight="1" x14ac:dyDescent="0.6">
      <c r="A5" s="86"/>
      <c r="B5" s="87"/>
      <c r="C5" s="86"/>
      <c r="D5" s="198" t="s">
        <v>49</v>
      </c>
      <c r="E5" s="198"/>
      <c r="F5" s="198"/>
      <c r="G5" s="89"/>
      <c r="H5" s="198" t="s">
        <v>46</v>
      </c>
      <c r="I5" s="198"/>
      <c r="J5" s="198"/>
    </row>
    <row r="6" spans="1:10" ht="22.6" customHeight="1" x14ac:dyDescent="0.6">
      <c r="A6" s="86"/>
      <c r="B6" s="87"/>
      <c r="C6" s="86"/>
      <c r="D6" s="199" t="s">
        <v>102</v>
      </c>
      <c r="E6" s="199"/>
      <c r="F6" s="199"/>
      <c r="G6" s="89"/>
      <c r="H6" s="199" t="s">
        <v>102</v>
      </c>
      <c r="I6" s="199"/>
      <c r="J6" s="199"/>
    </row>
    <row r="7" spans="1:10" ht="22.6" customHeight="1" x14ac:dyDescent="0.6">
      <c r="A7" s="86"/>
      <c r="B7" s="87"/>
      <c r="C7" s="86"/>
      <c r="D7" s="199" t="s">
        <v>178</v>
      </c>
      <c r="E7" s="199"/>
      <c r="F7" s="199"/>
      <c r="G7" s="85"/>
      <c r="H7" s="199" t="s">
        <v>178</v>
      </c>
      <c r="I7" s="199"/>
      <c r="J7" s="199"/>
    </row>
    <row r="8" spans="1:10" ht="22.6" customHeight="1" x14ac:dyDescent="0.6">
      <c r="A8" s="52"/>
      <c r="B8" s="90" t="s">
        <v>13</v>
      </c>
      <c r="C8" s="51"/>
      <c r="D8" s="51">
        <v>2567</v>
      </c>
      <c r="E8" s="51"/>
      <c r="F8" s="51">
        <v>2566</v>
      </c>
      <c r="G8" s="51"/>
      <c r="H8" s="51">
        <v>2567</v>
      </c>
      <c r="I8" s="51"/>
      <c r="J8" s="51">
        <v>2566</v>
      </c>
    </row>
    <row r="9" spans="1:10" ht="22.6" customHeight="1" x14ac:dyDescent="0.6">
      <c r="A9" s="52"/>
      <c r="B9" s="90"/>
      <c r="C9" s="51"/>
      <c r="D9" s="197" t="s">
        <v>103</v>
      </c>
      <c r="E9" s="197"/>
      <c r="F9" s="197"/>
      <c r="G9" s="197"/>
      <c r="H9" s="197"/>
      <c r="I9" s="197"/>
      <c r="J9" s="197"/>
    </row>
    <row r="10" spans="1:10" ht="22.6" customHeight="1" x14ac:dyDescent="0.6">
      <c r="A10" s="91" t="s">
        <v>25</v>
      </c>
      <c r="B10" s="90"/>
      <c r="C10" s="92"/>
      <c r="D10" s="92"/>
      <c r="E10" s="92"/>
      <c r="F10" s="92"/>
    </row>
    <row r="11" spans="1:10" ht="22.6" customHeight="1" x14ac:dyDescent="0.6">
      <c r="A11" s="83" t="s">
        <v>118</v>
      </c>
      <c r="B11" s="94" t="s">
        <v>154</v>
      </c>
      <c r="C11" s="52"/>
      <c r="D11" s="98">
        <v>1492039</v>
      </c>
      <c r="E11" s="96"/>
      <c r="F11" s="98">
        <v>2096607</v>
      </c>
      <c r="G11" s="96"/>
      <c r="H11" s="95">
        <v>1492039</v>
      </c>
      <c r="I11" s="96"/>
      <c r="J11" s="95">
        <v>2096607</v>
      </c>
    </row>
    <row r="12" spans="1:10" ht="22.6" customHeight="1" x14ac:dyDescent="0.6">
      <c r="A12" s="83" t="s">
        <v>90</v>
      </c>
      <c r="B12" s="94">
        <v>3</v>
      </c>
      <c r="C12" s="52"/>
      <c r="D12" s="98">
        <v>33466</v>
      </c>
      <c r="E12" s="96"/>
      <c r="F12" s="98">
        <v>16100</v>
      </c>
      <c r="G12" s="96"/>
      <c r="H12" s="95">
        <v>33466</v>
      </c>
      <c r="I12" s="96"/>
      <c r="J12" s="95">
        <v>16100</v>
      </c>
    </row>
    <row r="13" spans="1:10" ht="22.6" customHeight="1" x14ac:dyDescent="0.6">
      <c r="A13" s="83" t="s">
        <v>140</v>
      </c>
      <c r="B13" s="94"/>
      <c r="C13" s="52"/>
      <c r="D13" s="98">
        <v>7377</v>
      </c>
      <c r="E13" s="96"/>
      <c r="F13" s="98">
        <v>15982</v>
      </c>
      <c r="G13" s="96"/>
      <c r="H13" s="95">
        <v>7377</v>
      </c>
      <c r="I13" s="96"/>
      <c r="J13" s="95">
        <v>15982</v>
      </c>
    </row>
    <row r="14" spans="1:10" ht="22.6" customHeight="1" x14ac:dyDescent="0.6">
      <c r="A14" s="52" t="s">
        <v>27</v>
      </c>
      <c r="B14" s="94">
        <v>3</v>
      </c>
      <c r="C14" s="52"/>
      <c r="D14" s="98">
        <v>13167</v>
      </c>
      <c r="E14" s="96"/>
      <c r="F14" s="98">
        <v>9459</v>
      </c>
      <c r="G14" s="96"/>
      <c r="H14" s="95">
        <v>13167</v>
      </c>
      <c r="I14" s="96"/>
      <c r="J14" s="95">
        <v>9459</v>
      </c>
    </row>
    <row r="15" spans="1:10" ht="22.6" customHeight="1" x14ac:dyDescent="0.6">
      <c r="A15" s="50" t="s">
        <v>28</v>
      </c>
      <c r="B15" s="94"/>
      <c r="C15" s="52"/>
      <c r="D15" s="151">
        <f>SUM(D11:D14)</f>
        <v>1546049</v>
      </c>
      <c r="E15" s="96"/>
      <c r="F15" s="100">
        <f>SUM(F11:F14)</f>
        <v>2138148</v>
      </c>
      <c r="G15" s="101"/>
      <c r="H15" s="151">
        <f>SUM(H11:H14)</f>
        <v>1546049</v>
      </c>
      <c r="I15" s="101"/>
      <c r="J15" s="100">
        <f>SUM(J11:J14)</f>
        <v>2138148</v>
      </c>
    </row>
    <row r="16" spans="1:10" ht="15.05" customHeight="1" x14ac:dyDescent="0.6">
      <c r="A16" s="50"/>
      <c r="B16" s="94"/>
      <c r="C16" s="52"/>
      <c r="D16" s="96"/>
      <c r="E16" s="96"/>
      <c r="F16" s="96"/>
      <c r="G16" s="96"/>
      <c r="H16" s="95"/>
      <c r="I16" s="96"/>
      <c r="J16" s="95"/>
    </row>
    <row r="17" spans="1:10" ht="22.6" customHeight="1" x14ac:dyDescent="0.6">
      <c r="A17" s="91" t="s">
        <v>26</v>
      </c>
      <c r="B17" s="90"/>
      <c r="C17" s="92"/>
      <c r="D17" s="102"/>
      <c r="E17" s="102"/>
      <c r="F17" s="102"/>
      <c r="G17" s="96"/>
      <c r="H17" s="103"/>
      <c r="I17" s="96"/>
      <c r="J17" s="103"/>
    </row>
    <row r="18" spans="1:10" ht="22.6" customHeight="1" x14ac:dyDescent="0.6">
      <c r="A18" s="83" t="s">
        <v>119</v>
      </c>
      <c r="B18" s="94">
        <v>3</v>
      </c>
      <c r="C18" s="52"/>
      <c r="D18" s="98">
        <v>1276230</v>
      </c>
      <c r="E18" s="96"/>
      <c r="F18" s="98">
        <v>1770148</v>
      </c>
      <c r="G18" s="96"/>
      <c r="H18" s="97">
        <v>1276230</v>
      </c>
      <c r="I18" s="96"/>
      <c r="J18" s="97">
        <v>1770148</v>
      </c>
    </row>
    <row r="19" spans="1:10" ht="22.6" customHeight="1" x14ac:dyDescent="0.6">
      <c r="A19" s="104" t="s">
        <v>115</v>
      </c>
      <c r="B19" s="94">
        <v>3</v>
      </c>
      <c r="C19" s="92"/>
      <c r="D19" s="98">
        <v>62711</v>
      </c>
      <c r="E19" s="102"/>
      <c r="F19" s="98">
        <v>87628</v>
      </c>
      <c r="G19" s="96"/>
      <c r="H19" s="97">
        <v>62711</v>
      </c>
      <c r="I19" s="96"/>
      <c r="J19" s="97">
        <v>87628</v>
      </c>
    </row>
    <row r="20" spans="1:10" ht="22.6" customHeight="1" x14ac:dyDescent="0.6">
      <c r="A20" s="92" t="s">
        <v>70</v>
      </c>
      <c r="B20" s="94">
        <v>3</v>
      </c>
      <c r="C20" s="92"/>
      <c r="D20" s="98">
        <v>128361</v>
      </c>
      <c r="E20" s="102"/>
      <c r="F20" s="98">
        <v>148139</v>
      </c>
      <c r="G20" s="96"/>
      <c r="H20" s="97">
        <v>128361</v>
      </c>
      <c r="I20" s="96"/>
      <c r="J20" s="97">
        <v>148139</v>
      </c>
    </row>
    <row r="21" spans="1:10" ht="22.6" customHeight="1" x14ac:dyDescent="0.6">
      <c r="A21" s="106" t="s">
        <v>29</v>
      </c>
      <c r="B21" s="94"/>
      <c r="C21" s="52"/>
      <c r="D21" s="151">
        <f>SUM(D18:D20)</f>
        <v>1467302</v>
      </c>
      <c r="E21" s="96"/>
      <c r="F21" s="100">
        <f>SUM(F18:F20)</f>
        <v>2005915</v>
      </c>
      <c r="G21" s="101"/>
      <c r="H21" s="151">
        <f>SUM(H18:H20)</f>
        <v>1467302</v>
      </c>
      <c r="I21" s="101"/>
      <c r="J21" s="100">
        <f>SUM(J18:J20)</f>
        <v>2005915</v>
      </c>
    </row>
    <row r="22" spans="1:10" ht="15.05" customHeight="1" x14ac:dyDescent="0.6">
      <c r="A22" s="92"/>
      <c r="B22" s="94"/>
      <c r="C22" s="52"/>
      <c r="D22" s="98"/>
      <c r="E22" s="96"/>
      <c r="F22" s="98"/>
      <c r="G22" s="96"/>
      <c r="H22" s="97"/>
      <c r="I22" s="96"/>
      <c r="J22" s="97"/>
    </row>
    <row r="23" spans="1:10" s="52" customFormat="1" ht="22.6" customHeight="1" x14ac:dyDescent="0.6">
      <c r="A23" s="106" t="s">
        <v>161</v>
      </c>
      <c r="B23" s="94"/>
      <c r="D23" s="152">
        <f>D15-D21</f>
        <v>78747</v>
      </c>
      <c r="E23" s="101"/>
      <c r="F23" s="107">
        <f>F15-F21</f>
        <v>132233</v>
      </c>
      <c r="G23" s="101"/>
      <c r="H23" s="152">
        <f>H15-H21</f>
        <v>78747</v>
      </c>
      <c r="I23" s="101"/>
      <c r="J23" s="107">
        <f>J15-J21</f>
        <v>132233</v>
      </c>
    </row>
    <row r="24" spans="1:10" s="52" customFormat="1" ht="22.6" customHeight="1" x14ac:dyDescent="0.6">
      <c r="A24" s="92" t="s">
        <v>71</v>
      </c>
      <c r="B24" s="94"/>
      <c r="D24" s="98">
        <v>-149</v>
      </c>
      <c r="E24" s="96"/>
      <c r="F24" s="98">
        <v>-143</v>
      </c>
      <c r="G24" s="96"/>
      <c r="H24" s="97">
        <v>-149</v>
      </c>
      <c r="I24" s="96"/>
      <c r="J24" s="97">
        <v>-143</v>
      </c>
    </row>
    <row r="25" spans="1:10" ht="22.6" customHeight="1" x14ac:dyDescent="0.6">
      <c r="A25" s="104" t="s">
        <v>186</v>
      </c>
      <c r="B25" s="94"/>
      <c r="C25" s="52"/>
      <c r="D25" s="108">
        <v>-475</v>
      </c>
      <c r="E25" s="96"/>
      <c r="F25" s="108">
        <v>-201</v>
      </c>
      <c r="G25" s="96"/>
      <c r="H25" s="109">
        <v>0</v>
      </c>
      <c r="I25" s="96"/>
      <c r="J25" s="109">
        <v>0</v>
      </c>
    </row>
    <row r="26" spans="1:10" ht="22.6" customHeight="1" x14ac:dyDescent="0.6">
      <c r="A26" s="106" t="s">
        <v>162</v>
      </c>
      <c r="B26" s="94"/>
      <c r="C26" s="52"/>
      <c r="D26" s="152">
        <f>D15-D21+D25+D24</f>
        <v>78123</v>
      </c>
      <c r="E26" s="96"/>
      <c r="F26" s="107">
        <f>F15-F21+F25+F24</f>
        <v>131889</v>
      </c>
      <c r="G26" s="101"/>
      <c r="H26" s="152">
        <f>H15-H21+H25+H24</f>
        <v>78598</v>
      </c>
      <c r="I26" s="101"/>
      <c r="J26" s="107">
        <f>J15-J21+J25+J24</f>
        <v>132090</v>
      </c>
    </row>
    <row r="27" spans="1:10" ht="22.6" customHeight="1" x14ac:dyDescent="0.6">
      <c r="A27" s="104" t="s">
        <v>86</v>
      </c>
      <c r="B27" s="94"/>
      <c r="C27" s="52"/>
      <c r="D27" s="97">
        <v>-16278</v>
      </c>
      <c r="E27" s="96"/>
      <c r="F27" s="97">
        <v>-646</v>
      </c>
      <c r="G27" s="96"/>
      <c r="H27" s="97">
        <v>-16278</v>
      </c>
      <c r="I27" s="96"/>
      <c r="J27" s="97">
        <v>-646</v>
      </c>
    </row>
    <row r="28" spans="1:10" ht="22.6" customHeight="1" x14ac:dyDescent="0.6">
      <c r="A28" s="50" t="s">
        <v>163</v>
      </c>
      <c r="B28" s="94"/>
      <c r="C28" s="52"/>
      <c r="D28" s="151">
        <f>SUM(D26:D27)</f>
        <v>61845</v>
      </c>
      <c r="E28" s="107"/>
      <c r="F28" s="100">
        <f>SUM(F26:F27)</f>
        <v>131243</v>
      </c>
      <c r="G28" s="107"/>
      <c r="H28" s="151">
        <f t="shared" ref="H28" si="0">SUM(H26:H27)</f>
        <v>62320</v>
      </c>
      <c r="I28" s="107"/>
      <c r="J28" s="100">
        <f t="shared" ref="J28" si="1">SUM(J26:J27)</f>
        <v>131444</v>
      </c>
    </row>
    <row r="29" spans="1:10" ht="15.05" customHeight="1" x14ac:dyDescent="0.6">
      <c r="A29" s="50"/>
      <c r="B29" s="94"/>
      <c r="C29" s="52"/>
      <c r="D29" s="107"/>
      <c r="E29" s="107"/>
      <c r="F29" s="107"/>
      <c r="G29" s="107"/>
      <c r="H29" s="107"/>
      <c r="I29" s="107"/>
      <c r="J29" s="107"/>
    </row>
    <row r="30" spans="1:10" ht="22.6" customHeight="1" x14ac:dyDescent="0.6">
      <c r="A30" s="110" t="s">
        <v>83</v>
      </c>
      <c r="B30" s="90"/>
      <c r="C30" s="111"/>
      <c r="D30" s="107"/>
      <c r="E30" s="107"/>
      <c r="F30" s="107"/>
      <c r="G30" s="107"/>
      <c r="H30" s="107"/>
      <c r="I30" s="107"/>
      <c r="J30" s="107"/>
    </row>
    <row r="31" spans="1:10" ht="22.6" customHeight="1" x14ac:dyDescent="0.6">
      <c r="A31" s="112" t="s">
        <v>142</v>
      </c>
      <c r="B31" s="90"/>
      <c r="C31" s="111"/>
      <c r="D31" s="107"/>
      <c r="E31" s="107"/>
      <c r="F31" s="107"/>
      <c r="G31" s="107"/>
      <c r="H31" s="107"/>
      <c r="I31" s="107"/>
      <c r="J31" s="107"/>
    </row>
    <row r="32" spans="1:10" ht="22.6" customHeight="1" x14ac:dyDescent="0.6">
      <c r="A32" s="104" t="s">
        <v>187</v>
      </c>
      <c r="B32" s="90"/>
      <c r="C32" s="111"/>
      <c r="D32" s="107"/>
      <c r="E32" s="107"/>
      <c r="F32" s="107"/>
      <c r="G32" s="107"/>
      <c r="H32" s="107"/>
      <c r="I32" s="107"/>
      <c r="J32" s="107"/>
    </row>
    <row r="33" spans="1:10" ht="22.6" customHeight="1" x14ac:dyDescent="0.6">
      <c r="A33" s="104" t="s">
        <v>147</v>
      </c>
      <c r="B33" s="94"/>
      <c r="C33" s="113"/>
      <c r="D33" s="97">
        <v>69320</v>
      </c>
      <c r="E33" s="97"/>
      <c r="F33" s="97">
        <v>662087</v>
      </c>
      <c r="G33" s="97"/>
      <c r="H33" s="97">
        <v>69320</v>
      </c>
      <c r="I33" s="97"/>
      <c r="J33" s="97">
        <v>662087</v>
      </c>
    </row>
    <row r="34" spans="1:10" ht="22.6" customHeight="1" x14ac:dyDescent="0.6">
      <c r="A34" s="104" t="s">
        <v>143</v>
      </c>
      <c r="B34" s="90"/>
      <c r="C34" s="113"/>
      <c r="D34" s="97"/>
      <c r="E34" s="97"/>
      <c r="F34" s="97"/>
      <c r="G34" s="97"/>
      <c r="H34" s="97"/>
      <c r="I34" s="97"/>
      <c r="J34" s="97"/>
    </row>
    <row r="35" spans="1:10" ht="22.6" customHeight="1" x14ac:dyDescent="0.6">
      <c r="A35" s="104" t="s">
        <v>165</v>
      </c>
      <c r="B35" s="90"/>
      <c r="C35" s="113"/>
      <c r="D35" s="108">
        <v>-13864</v>
      </c>
      <c r="E35" s="97"/>
      <c r="F35" s="108">
        <v>-132418</v>
      </c>
      <c r="G35" s="97"/>
      <c r="H35" s="108">
        <v>-13864</v>
      </c>
      <c r="I35" s="97"/>
      <c r="J35" s="108">
        <v>-132418</v>
      </c>
    </row>
    <row r="36" spans="1:10" ht="22.6" customHeight="1" x14ac:dyDescent="0.6">
      <c r="A36" s="106" t="s">
        <v>155</v>
      </c>
      <c r="B36" s="90"/>
      <c r="C36" s="113"/>
      <c r="D36" s="153">
        <f>SUM(D33:D35)</f>
        <v>55456</v>
      </c>
      <c r="E36" s="107"/>
      <c r="F36" s="114">
        <f>SUM(F33:F35)</f>
        <v>529669</v>
      </c>
      <c r="G36" s="107"/>
      <c r="H36" s="153">
        <f>SUM(H33:H35)</f>
        <v>55456</v>
      </c>
      <c r="I36" s="107"/>
      <c r="J36" s="114">
        <f>SUM(J33:J35)</f>
        <v>529669</v>
      </c>
    </row>
    <row r="37" spans="1:10" ht="22.6" customHeight="1" x14ac:dyDescent="0.6">
      <c r="A37" s="110" t="s">
        <v>188</v>
      </c>
      <c r="B37" s="90"/>
      <c r="C37" s="111"/>
      <c r="D37" s="153">
        <f>D36</f>
        <v>55456</v>
      </c>
      <c r="E37" s="107"/>
      <c r="F37" s="114">
        <f>F36</f>
        <v>529669</v>
      </c>
      <c r="G37" s="107"/>
      <c r="H37" s="153">
        <f>H36</f>
        <v>55456</v>
      </c>
      <c r="I37" s="107"/>
      <c r="J37" s="114">
        <f>J36</f>
        <v>529669</v>
      </c>
    </row>
    <row r="38" spans="1:10" ht="15.05" customHeight="1" x14ac:dyDescent="0.6">
      <c r="A38" s="110"/>
      <c r="B38" s="90"/>
      <c r="C38" s="111"/>
      <c r="D38" s="153"/>
      <c r="E38" s="107"/>
      <c r="F38" s="114"/>
      <c r="G38" s="107"/>
      <c r="H38" s="153"/>
      <c r="I38" s="107"/>
      <c r="J38" s="114"/>
    </row>
    <row r="39" spans="1:10" ht="22.6" customHeight="1" thickBot="1" x14ac:dyDescent="0.65">
      <c r="A39" s="110" t="s">
        <v>189</v>
      </c>
      <c r="B39" s="90"/>
      <c r="C39" s="111"/>
      <c r="D39" s="154">
        <f>SUM(D37,D28)</f>
        <v>117301</v>
      </c>
      <c r="E39" s="107"/>
      <c r="F39" s="115">
        <f>SUM(F37,F28)</f>
        <v>660912</v>
      </c>
      <c r="G39" s="107"/>
      <c r="H39" s="154">
        <f>SUM(H37,H28)</f>
        <v>117776</v>
      </c>
      <c r="I39" s="107"/>
      <c r="J39" s="115">
        <f>SUM(J37,J28)</f>
        <v>661113</v>
      </c>
    </row>
    <row r="40" spans="1:10" ht="15.05" customHeight="1" thickTop="1" x14ac:dyDescent="0.6">
      <c r="A40" s="110"/>
      <c r="B40" s="90"/>
      <c r="C40" s="111"/>
      <c r="D40" s="116"/>
      <c r="E40" s="116"/>
      <c r="F40" s="116"/>
      <c r="G40" s="116"/>
      <c r="H40" s="116"/>
      <c r="I40" s="116"/>
      <c r="J40" s="116"/>
    </row>
    <row r="41" spans="1:10" ht="22.6" customHeight="1" thickBot="1" x14ac:dyDescent="0.65">
      <c r="A41" s="106" t="s">
        <v>164</v>
      </c>
      <c r="B41" s="94"/>
      <c r="C41" s="50"/>
      <c r="D41" s="138">
        <f>D28/19800</f>
        <v>3.1234848484848485</v>
      </c>
      <c r="E41" s="50"/>
      <c r="F41" s="117">
        <f>F28/19800</f>
        <v>6.6284343434343436</v>
      </c>
      <c r="G41" s="118"/>
      <c r="H41" s="138">
        <f>H28/19800</f>
        <v>3.1474747474747473</v>
      </c>
      <c r="I41" s="118"/>
      <c r="J41" s="117">
        <f>J28/19800</f>
        <v>6.6385858585858584</v>
      </c>
    </row>
    <row r="42" spans="1:10" ht="22.6" customHeight="1" thickTop="1" x14ac:dyDescent="0.6"/>
  </sheetData>
  <mergeCells count="10">
    <mergeCell ref="A1:J1"/>
    <mergeCell ref="A2:J2"/>
    <mergeCell ref="D4:F4"/>
    <mergeCell ref="D9:J9"/>
    <mergeCell ref="D5:F5"/>
    <mergeCell ref="H5:J5"/>
    <mergeCell ref="D6:F6"/>
    <mergeCell ref="H6:J6"/>
    <mergeCell ref="D7:F7"/>
    <mergeCell ref="H7:J7"/>
  </mergeCells>
  <pageMargins left="0.8" right="0.8" top="0.48" bottom="0.5" header="0.5" footer="0.5"/>
  <pageSetup paperSize="9" scale="81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62111-9A15-4224-8666-158CF69DD43F}">
  <sheetPr>
    <tabColor rgb="FF7030A0"/>
  </sheetPr>
  <dimension ref="A1:O32"/>
  <sheetViews>
    <sheetView zoomScale="80" zoomScaleNormal="80" zoomScaleSheetLayoutView="66" workbookViewId="0"/>
  </sheetViews>
  <sheetFormatPr defaultColWidth="9" defaultRowHeight="21.5" x14ac:dyDescent="0.6"/>
  <cols>
    <col min="1" max="1" width="55.88671875" style="52" customWidth="1"/>
    <col min="2" max="2" width="10.6640625" style="90" customWidth="1"/>
    <col min="3" max="3" width="15.77734375" style="52" customWidth="1"/>
    <col min="4" max="4" width="2.109375" style="52" customWidth="1"/>
    <col min="5" max="5" width="15.77734375" style="52" customWidth="1"/>
    <col min="6" max="6" width="2.109375" style="52" customWidth="1"/>
    <col min="7" max="7" width="15.77734375" style="52" customWidth="1"/>
    <col min="8" max="8" width="2.109375" style="52" customWidth="1"/>
    <col min="9" max="9" width="15.77734375" style="52" customWidth="1"/>
    <col min="10" max="10" width="2.109375" style="52" customWidth="1"/>
    <col min="11" max="11" width="15.77734375" style="52" customWidth="1"/>
    <col min="12" max="12" width="2.109375" style="52" customWidth="1"/>
    <col min="13" max="13" width="18.77734375" style="52" customWidth="1"/>
    <col min="14" max="14" width="2.109375" style="52" customWidth="1"/>
    <col min="15" max="15" width="15.77734375" style="52" customWidth="1"/>
    <col min="16" max="16384" width="9" style="52"/>
  </cols>
  <sheetData>
    <row r="1" spans="1:15" ht="22.6" customHeight="1" x14ac:dyDescent="0.6">
      <c r="A1" s="86" t="s">
        <v>0</v>
      </c>
      <c r="B1" s="119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</row>
    <row r="2" spans="1:15" ht="22.6" customHeight="1" x14ac:dyDescent="0.6">
      <c r="A2" s="86" t="s">
        <v>184</v>
      </c>
      <c r="B2" s="119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15" ht="11.95" customHeight="1" x14ac:dyDescent="0.6">
      <c r="A3" s="120"/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5" ht="22.6" customHeight="1" x14ac:dyDescent="0.6">
      <c r="A4" s="50"/>
      <c r="C4" s="196" t="s">
        <v>47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1:15" ht="22.6" customHeight="1" x14ac:dyDescent="0.6">
      <c r="A5" s="50"/>
      <c r="C5" s="60"/>
      <c r="D5" s="60"/>
      <c r="E5" s="60"/>
      <c r="F5" s="60"/>
      <c r="G5" s="60"/>
      <c r="H5" s="60"/>
      <c r="I5" s="60"/>
      <c r="J5" s="60"/>
      <c r="K5" s="60"/>
      <c r="L5" s="60"/>
      <c r="M5" s="51" t="s">
        <v>104</v>
      </c>
      <c r="N5" s="60"/>
      <c r="O5" s="60"/>
    </row>
    <row r="6" spans="1:15" ht="21.5" customHeight="1" x14ac:dyDescent="0.6">
      <c r="A6" s="51"/>
      <c r="E6" s="51"/>
      <c r="G6" s="201" t="s">
        <v>4</v>
      </c>
      <c r="H6" s="201"/>
      <c r="I6" s="201"/>
      <c r="J6" s="201"/>
      <c r="K6" s="201"/>
      <c r="L6" s="51"/>
      <c r="M6" s="84" t="s">
        <v>9</v>
      </c>
      <c r="N6" s="51"/>
    </row>
    <row r="7" spans="1:15" ht="21.5" customHeight="1" x14ac:dyDescent="0.6">
      <c r="A7" s="51"/>
      <c r="C7" s="51"/>
      <c r="D7" s="51"/>
      <c r="E7" s="51"/>
      <c r="F7" s="51"/>
      <c r="J7" s="51"/>
      <c r="L7" s="51"/>
      <c r="M7" s="61" t="s">
        <v>190</v>
      </c>
      <c r="N7" s="51"/>
    </row>
    <row r="8" spans="1:15" ht="21.5" customHeight="1" x14ac:dyDescent="0.6">
      <c r="A8" s="51"/>
      <c r="C8" s="51"/>
      <c r="D8" s="51"/>
      <c r="E8" s="51"/>
      <c r="F8" s="51"/>
      <c r="J8" s="51"/>
      <c r="L8" s="51"/>
      <c r="M8" s="51" t="s">
        <v>131</v>
      </c>
      <c r="N8" s="51"/>
    </row>
    <row r="9" spans="1:15" ht="21.5" customHeight="1" x14ac:dyDescent="0.6">
      <c r="A9" s="51"/>
      <c r="C9" s="51"/>
      <c r="D9" s="51"/>
      <c r="E9" s="51"/>
      <c r="F9" s="51"/>
      <c r="J9" s="51"/>
      <c r="L9" s="51"/>
      <c r="M9" s="51" t="s">
        <v>132</v>
      </c>
      <c r="N9" s="51"/>
    </row>
    <row r="10" spans="1:15" ht="21.5" customHeight="1" x14ac:dyDescent="0.6">
      <c r="A10" s="51"/>
      <c r="C10" s="51"/>
      <c r="D10" s="51"/>
      <c r="E10" s="51"/>
      <c r="F10" s="51"/>
      <c r="J10" s="51"/>
      <c r="L10" s="51"/>
      <c r="M10" s="51" t="s">
        <v>133</v>
      </c>
      <c r="N10" s="51"/>
    </row>
    <row r="11" spans="1:15" ht="21.5" customHeight="1" x14ac:dyDescent="0.6">
      <c r="A11" s="51"/>
      <c r="C11" s="51"/>
      <c r="D11" s="51"/>
      <c r="E11" s="51"/>
      <c r="F11" s="51"/>
      <c r="J11" s="51"/>
      <c r="L11" s="51"/>
      <c r="M11" s="51" t="s">
        <v>134</v>
      </c>
      <c r="N11" s="51"/>
    </row>
    <row r="12" spans="1:15" ht="21.5" customHeight="1" x14ac:dyDescent="0.6">
      <c r="C12" s="51"/>
      <c r="D12" s="51"/>
      <c r="E12" s="51"/>
      <c r="F12" s="51"/>
      <c r="J12" s="51"/>
      <c r="L12" s="51"/>
      <c r="M12" s="51" t="s">
        <v>135</v>
      </c>
      <c r="N12" s="51"/>
    </row>
    <row r="13" spans="1:15" ht="21.5" customHeight="1" x14ac:dyDescent="0.6">
      <c r="C13" s="51" t="s">
        <v>173</v>
      </c>
      <c r="D13" s="51"/>
      <c r="E13" s="51" t="s">
        <v>30</v>
      </c>
      <c r="F13" s="51"/>
      <c r="G13" s="51" t="s">
        <v>87</v>
      </c>
      <c r="H13" s="51"/>
      <c r="I13" s="61"/>
      <c r="J13" s="51"/>
      <c r="L13" s="51"/>
      <c r="M13" s="51" t="s">
        <v>136</v>
      </c>
      <c r="N13" s="51"/>
      <c r="O13" s="51" t="s">
        <v>42</v>
      </c>
    </row>
    <row r="14" spans="1:15" ht="21.5" customHeight="1" x14ac:dyDescent="0.6">
      <c r="C14" s="51" t="s">
        <v>57</v>
      </c>
      <c r="D14" s="51"/>
      <c r="E14" s="61" t="s">
        <v>88</v>
      </c>
      <c r="F14" s="51"/>
      <c r="G14" s="51" t="s">
        <v>89</v>
      </c>
      <c r="H14" s="51"/>
      <c r="I14" s="61" t="s">
        <v>191</v>
      </c>
      <c r="J14" s="51"/>
      <c r="K14" s="53" t="s">
        <v>22</v>
      </c>
      <c r="L14" s="51"/>
      <c r="M14" s="51" t="s">
        <v>137</v>
      </c>
      <c r="N14" s="51"/>
      <c r="O14" s="51" t="s">
        <v>43</v>
      </c>
    </row>
    <row r="15" spans="1:15" ht="21.5" customHeight="1" x14ac:dyDescent="0.6">
      <c r="C15" s="202" t="s">
        <v>103</v>
      </c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</row>
    <row r="16" spans="1:15" ht="22.6" customHeight="1" x14ac:dyDescent="0.6">
      <c r="A16" s="50" t="s">
        <v>182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</row>
    <row r="17" spans="1:15" ht="21.5" customHeight="1" x14ac:dyDescent="0.6">
      <c r="A17" s="50" t="s">
        <v>159</v>
      </c>
      <c r="C17" s="118">
        <v>198000</v>
      </c>
      <c r="D17" s="118"/>
      <c r="E17" s="118">
        <v>726100</v>
      </c>
      <c r="F17" s="118"/>
      <c r="G17" s="118">
        <v>22000</v>
      </c>
      <c r="H17" s="118"/>
      <c r="I17" s="118">
        <v>420000</v>
      </c>
      <c r="J17" s="118"/>
      <c r="K17" s="118">
        <v>4906335</v>
      </c>
      <c r="L17" s="118"/>
      <c r="M17" s="118">
        <v>1626651</v>
      </c>
      <c r="N17" s="118"/>
      <c r="O17" s="118">
        <f>SUM(C17:M17)</f>
        <v>7899086</v>
      </c>
    </row>
    <row r="18" spans="1:15" ht="11.95" customHeight="1" x14ac:dyDescent="0.6">
      <c r="A18" s="50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</row>
    <row r="19" spans="1:15" ht="22.6" hidden="1" customHeight="1" x14ac:dyDescent="0.6">
      <c r="A19" s="106" t="s">
        <v>166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</row>
    <row r="20" spans="1:15" ht="21.5" hidden="1" customHeight="1" x14ac:dyDescent="0.6">
      <c r="A20" s="91" t="s">
        <v>167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</row>
    <row r="21" spans="1:15" ht="21.5" hidden="1" customHeight="1" x14ac:dyDescent="0.6">
      <c r="A21" s="104" t="s">
        <v>168</v>
      </c>
      <c r="B21" s="90">
        <v>6</v>
      </c>
      <c r="C21" s="105"/>
      <c r="D21" s="139"/>
      <c r="E21" s="105"/>
      <c r="F21" s="139"/>
      <c r="G21" s="105"/>
      <c r="H21" s="139"/>
      <c r="I21" s="105"/>
      <c r="J21" s="99"/>
      <c r="K21" s="99"/>
      <c r="L21" s="99"/>
      <c r="M21" s="105"/>
      <c r="N21" s="99"/>
      <c r="O21" s="99">
        <f>SUM(C21:M21)</f>
        <v>0</v>
      </c>
    </row>
    <row r="22" spans="1:15" ht="21.5" hidden="1" customHeight="1" x14ac:dyDescent="0.6">
      <c r="A22" s="91" t="s">
        <v>169</v>
      </c>
      <c r="C22" s="140">
        <f>SUM(C21)</f>
        <v>0</v>
      </c>
      <c r="D22" s="139"/>
      <c r="E22" s="140">
        <f>SUM(E21)</f>
        <v>0</v>
      </c>
      <c r="F22" s="139"/>
      <c r="G22" s="140">
        <f>SUM(G21)</f>
        <v>0</v>
      </c>
      <c r="H22" s="139"/>
      <c r="I22" s="140">
        <f>SUM(I21)</f>
        <v>0</v>
      </c>
      <c r="J22" s="99"/>
      <c r="K22" s="121">
        <f>SUM(K21)</f>
        <v>0</v>
      </c>
      <c r="L22" s="99"/>
      <c r="M22" s="140">
        <f>SUM(M21)</f>
        <v>0</v>
      </c>
      <c r="N22" s="99"/>
      <c r="O22" s="121">
        <f>SUM(O21)</f>
        <v>0</v>
      </c>
    </row>
    <row r="23" spans="1:15" ht="11.95" hidden="1" customHeight="1" x14ac:dyDescent="0.6">
      <c r="A23" s="50"/>
      <c r="C23" s="139"/>
      <c r="D23" s="139"/>
      <c r="E23" s="139"/>
      <c r="F23" s="139"/>
      <c r="G23" s="139"/>
      <c r="H23" s="139"/>
      <c r="I23" s="139"/>
      <c r="J23" s="99"/>
      <c r="K23" s="99"/>
      <c r="L23" s="99"/>
      <c r="M23" s="137"/>
      <c r="N23" s="99"/>
      <c r="O23" s="99"/>
    </row>
    <row r="24" spans="1:15" ht="22.2" hidden="1" customHeight="1" x14ac:dyDescent="0.6">
      <c r="A24" s="106" t="s">
        <v>170</v>
      </c>
      <c r="C24" s="141">
        <f>C22</f>
        <v>0</v>
      </c>
      <c r="D24" s="142"/>
      <c r="E24" s="141">
        <f>E22</f>
        <v>0</v>
      </c>
      <c r="F24" s="142"/>
      <c r="G24" s="141">
        <f>G22</f>
        <v>0</v>
      </c>
      <c r="H24" s="142"/>
      <c r="I24" s="141">
        <f>I22</f>
        <v>0</v>
      </c>
      <c r="J24" s="118"/>
      <c r="K24" s="122">
        <f>K22</f>
        <v>0</v>
      </c>
      <c r="L24" s="118"/>
      <c r="M24" s="141">
        <f>M22</f>
        <v>0</v>
      </c>
      <c r="N24" s="118"/>
      <c r="O24" s="122">
        <f>O22</f>
        <v>0</v>
      </c>
    </row>
    <row r="25" spans="1:15" ht="22.05" hidden="1" x14ac:dyDescent="0.6">
      <c r="A25" s="50"/>
      <c r="C25" s="139"/>
      <c r="D25" s="139"/>
      <c r="E25" s="139"/>
      <c r="F25" s="139"/>
      <c r="G25" s="139"/>
      <c r="H25" s="139"/>
      <c r="I25" s="139"/>
      <c r="J25" s="99"/>
      <c r="K25" s="99"/>
      <c r="L25" s="99"/>
      <c r="M25" s="137"/>
      <c r="N25" s="99"/>
      <c r="O25" s="99"/>
    </row>
    <row r="26" spans="1:15" ht="21.5" customHeight="1" x14ac:dyDescent="0.6">
      <c r="A26" s="50" t="s">
        <v>192</v>
      </c>
      <c r="C26" s="143"/>
      <c r="D26" s="139"/>
      <c r="E26" s="143"/>
      <c r="F26" s="139"/>
      <c r="G26" s="143"/>
      <c r="H26" s="139"/>
      <c r="I26" s="143"/>
      <c r="J26" s="99"/>
      <c r="K26" s="99"/>
      <c r="L26" s="99"/>
      <c r="M26" s="136"/>
      <c r="N26" s="99"/>
      <c r="O26" s="99"/>
    </row>
    <row r="27" spans="1:15" ht="21.5" customHeight="1" x14ac:dyDescent="0.6">
      <c r="A27" s="52" t="s">
        <v>160</v>
      </c>
      <c r="C27" s="105">
        <v>0</v>
      </c>
      <c r="D27" s="105"/>
      <c r="E27" s="105">
        <v>0</v>
      </c>
      <c r="F27" s="105"/>
      <c r="G27" s="105">
        <v>0</v>
      </c>
      <c r="H27" s="105"/>
      <c r="I27" s="105">
        <v>0</v>
      </c>
      <c r="J27" s="99"/>
      <c r="K27" s="124">
        <f>'PL 5'!F28</f>
        <v>131243</v>
      </c>
      <c r="L27" s="99"/>
      <c r="M27" s="105">
        <v>0</v>
      </c>
      <c r="N27" s="99"/>
      <c r="O27" s="99">
        <f>SUM(C27:N27)</f>
        <v>131243</v>
      </c>
    </row>
    <row r="28" spans="1:15" ht="22.6" customHeight="1" x14ac:dyDescent="0.6">
      <c r="A28" s="83" t="s">
        <v>193</v>
      </c>
      <c r="C28" s="105">
        <v>0</v>
      </c>
      <c r="D28" s="105"/>
      <c r="E28" s="105">
        <v>0</v>
      </c>
      <c r="F28" s="105"/>
      <c r="G28" s="105">
        <v>0</v>
      </c>
      <c r="H28" s="105"/>
      <c r="I28" s="105">
        <v>0</v>
      </c>
      <c r="J28" s="99"/>
      <c r="K28" s="105">
        <v>0</v>
      </c>
      <c r="L28" s="99"/>
      <c r="M28" s="124">
        <f>'PL 5'!F37</f>
        <v>529669</v>
      </c>
      <c r="N28" s="99"/>
      <c r="O28" s="99">
        <f>SUM(C28:N28)</f>
        <v>529669</v>
      </c>
    </row>
    <row r="29" spans="1:15" ht="21.5" customHeight="1" x14ac:dyDescent="0.6">
      <c r="A29" s="50" t="s">
        <v>194</v>
      </c>
      <c r="C29" s="140">
        <f>SUM(C27:C28)</f>
        <v>0</v>
      </c>
      <c r="D29" s="144"/>
      <c r="E29" s="140">
        <f>SUM(E27:E28)</f>
        <v>0</v>
      </c>
      <c r="F29" s="144"/>
      <c r="G29" s="140">
        <f>SUM(G27:G28)</f>
        <v>0</v>
      </c>
      <c r="H29" s="144"/>
      <c r="I29" s="140">
        <f>SUM(I27:I28)</f>
        <v>0</v>
      </c>
      <c r="J29" s="118"/>
      <c r="K29" s="125">
        <f>SUM(K26:K28)</f>
        <v>131243</v>
      </c>
      <c r="L29" s="118"/>
      <c r="M29" s="125">
        <f>SUM(M26:M28)</f>
        <v>529669</v>
      </c>
      <c r="N29" s="118"/>
      <c r="O29" s="126">
        <f>SUM(C29:M29)</f>
        <v>660912</v>
      </c>
    </row>
    <row r="30" spans="1:15" ht="11.95" customHeight="1" x14ac:dyDescent="0.6">
      <c r="A30" s="83"/>
      <c r="C30" s="123"/>
      <c r="D30" s="99"/>
      <c r="E30" s="123"/>
      <c r="F30" s="99"/>
      <c r="G30" s="123"/>
      <c r="H30" s="99"/>
      <c r="I30" s="123"/>
      <c r="J30" s="99"/>
      <c r="K30" s="99"/>
      <c r="L30" s="99"/>
      <c r="M30" s="123"/>
      <c r="N30" s="99"/>
      <c r="O30" s="99"/>
    </row>
    <row r="31" spans="1:15" ht="22.6" customHeight="1" thickBot="1" x14ac:dyDescent="0.65">
      <c r="A31" s="50" t="s">
        <v>179</v>
      </c>
      <c r="C31" s="127">
        <f>C17+C29</f>
        <v>198000</v>
      </c>
      <c r="D31" s="128"/>
      <c r="E31" s="127">
        <f>E17+E29</f>
        <v>726100</v>
      </c>
      <c r="F31" s="128"/>
      <c r="G31" s="127">
        <f>G17+G29</f>
        <v>22000</v>
      </c>
      <c r="H31" s="128"/>
      <c r="I31" s="127">
        <f>I17+I29</f>
        <v>420000</v>
      </c>
      <c r="J31" s="128"/>
      <c r="K31" s="127">
        <f>K17+K22+K29</f>
        <v>5037578</v>
      </c>
      <c r="L31" s="128"/>
      <c r="M31" s="127">
        <f>M17+M29</f>
        <v>2156320</v>
      </c>
      <c r="N31" s="128"/>
      <c r="O31" s="127">
        <f>O17+O22+O29</f>
        <v>8559998</v>
      </c>
    </row>
    <row r="32" spans="1:15" ht="22.05" thickTop="1" x14ac:dyDescent="0.6"/>
  </sheetData>
  <mergeCells count="5">
    <mergeCell ref="C1:O1"/>
    <mergeCell ref="C2:O2"/>
    <mergeCell ref="C4:O4"/>
    <mergeCell ref="G6:K6"/>
    <mergeCell ref="C15:O15"/>
  </mergeCells>
  <pageMargins left="0.7" right="0.7" top="0.48" bottom="0.5" header="0.5" footer="0.5"/>
  <pageSetup paperSize="9" scale="78" firstPageNumber="6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O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AA8A-EFB4-4B17-9F18-4A6294C63B3A}">
  <sheetPr>
    <tabColor rgb="FF7030A0"/>
  </sheetPr>
  <dimension ref="A1:O32"/>
  <sheetViews>
    <sheetView zoomScale="80" zoomScaleNormal="80" zoomScaleSheetLayoutView="71" workbookViewId="0"/>
  </sheetViews>
  <sheetFormatPr defaultColWidth="8.77734375" defaultRowHeight="21.5" x14ac:dyDescent="0.6"/>
  <cols>
    <col min="1" max="1" width="55.88671875" style="52" customWidth="1"/>
    <col min="2" max="2" width="10.6640625" style="90" customWidth="1"/>
    <col min="3" max="3" width="15.77734375" style="52" customWidth="1"/>
    <col min="4" max="4" width="2.109375" style="52" customWidth="1"/>
    <col min="5" max="5" width="15.77734375" style="52" customWidth="1"/>
    <col min="6" max="6" width="2.109375" style="52" customWidth="1"/>
    <col min="7" max="7" width="15.77734375" style="52" customWidth="1"/>
    <col min="8" max="8" width="2.109375" style="52" customWidth="1"/>
    <col min="9" max="9" width="15.77734375" style="52" customWidth="1"/>
    <col min="10" max="10" width="2.109375" style="52" customWidth="1"/>
    <col min="11" max="11" width="15.77734375" style="52" customWidth="1"/>
    <col min="12" max="12" width="2.109375" style="52" customWidth="1"/>
    <col min="13" max="13" width="18.77734375" style="52" customWidth="1"/>
    <col min="14" max="14" width="2.109375" style="52" customWidth="1"/>
    <col min="15" max="15" width="15.77734375" style="52" customWidth="1"/>
    <col min="16" max="16384" width="8.77734375" style="52"/>
  </cols>
  <sheetData>
    <row r="1" spans="1:15" ht="22.6" customHeight="1" x14ac:dyDescent="0.6">
      <c r="A1" s="86" t="s">
        <v>0</v>
      </c>
      <c r="B1" s="119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</row>
    <row r="2" spans="1:15" ht="22.6" customHeight="1" x14ac:dyDescent="0.6">
      <c r="A2" s="86" t="s">
        <v>184</v>
      </c>
      <c r="B2" s="119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15" ht="11.95" customHeight="1" x14ac:dyDescent="0.6">
      <c r="A3" s="120"/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5" ht="22.6" customHeight="1" x14ac:dyDescent="0.6">
      <c r="A4" s="50"/>
      <c r="C4" s="196" t="s">
        <v>47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1:15" ht="22.6" customHeight="1" x14ac:dyDescent="0.6">
      <c r="A5" s="50"/>
      <c r="C5" s="60"/>
      <c r="D5" s="60"/>
      <c r="E5" s="60"/>
      <c r="F5" s="60"/>
      <c r="G5" s="60"/>
      <c r="H5" s="60"/>
      <c r="I5" s="60"/>
      <c r="J5" s="60"/>
      <c r="K5" s="60"/>
      <c r="L5" s="60"/>
      <c r="M5" s="51" t="s">
        <v>104</v>
      </c>
      <c r="N5" s="60"/>
      <c r="O5" s="60"/>
    </row>
    <row r="6" spans="1:15" ht="21.5" customHeight="1" x14ac:dyDescent="0.6">
      <c r="A6" s="51"/>
      <c r="E6" s="51"/>
      <c r="G6" s="201" t="s">
        <v>4</v>
      </c>
      <c r="H6" s="201"/>
      <c r="I6" s="201"/>
      <c r="J6" s="201"/>
      <c r="K6" s="201"/>
      <c r="L6" s="51"/>
      <c r="M6" s="84" t="s">
        <v>9</v>
      </c>
      <c r="N6" s="51"/>
    </row>
    <row r="7" spans="1:15" ht="21.5" customHeight="1" x14ac:dyDescent="0.6">
      <c r="A7" s="51"/>
      <c r="C7" s="51"/>
      <c r="D7" s="51"/>
      <c r="E7" s="51"/>
      <c r="F7" s="51"/>
      <c r="J7" s="51"/>
      <c r="L7" s="51"/>
      <c r="M7" s="61" t="s">
        <v>190</v>
      </c>
      <c r="N7" s="51"/>
    </row>
    <row r="8" spans="1:15" ht="21.5" customHeight="1" x14ac:dyDescent="0.6">
      <c r="A8" s="51"/>
      <c r="C8" s="51"/>
      <c r="D8" s="51"/>
      <c r="E8" s="51"/>
      <c r="F8" s="51"/>
      <c r="J8" s="51"/>
      <c r="L8" s="51"/>
      <c r="M8" s="51" t="s">
        <v>131</v>
      </c>
      <c r="N8" s="51"/>
    </row>
    <row r="9" spans="1:15" ht="21.5" customHeight="1" x14ac:dyDescent="0.6">
      <c r="A9" s="51"/>
      <c r="C9" s="51"/>
      <c r="D9" s="51"/>
      <c r="E9" s="51"/>
      <c r="F9" s="51"/>
      <c r="J9" s="51"/>
      <c r="L9" s="51"/>
      <c r="M9" s="51" t="s">
        <v>132</v>
      </c>
      <c r="N9" s="51"/>
    </row>
    <row r="10" spans="1:15" ht="21.5" customHeight="1" x14ac:dyDescent="0.6">
      <c r="A10" s="51"/>
      <c r="C10" s="51"/>
      <c r="D10" s="51"/>
      <c r="E10" s="51"/>
      <c r="F10" s="51"/>
      <c r="J10" s="51"/>
      <c r="L10" s="51"/>
      <c r="M10" s="51" t="s">
        <v>133</v>
      </c>
      <c r="N10" s="51"/>
    </row>
    <row r="11" spans="1:15" ht="21.5" customHeight="1" x14ac:dyDescent="0.6">
      <c r="A11" s="51"/>
      <c r="C11" s="51"/>
      <c r="D11" s="51"/>
      <c r="E11" s="51"/>
      <c r="F11" s="51"/>
      <c r="J11" s="51"/>
      <c r="L11" s="51"/>
      <c r="M11" s="51" t="s">
        <v>134</v>
      </c>
      <c r="N11" s="51"/>
    </row>
    <row r="12" spans="1:15" ht="21.5" customHeight="1" x14ac:dyDescent="0.6">
      <c r="C12" s="51"/>
      <c r="D12" s="51"/>
      <c r="E12" s="51"/>
      <c r="F12" s="51"/>
      <c r="J12" s="51"/>
      <c r="L12" s="51"/>
      <c r="M12" s="51" t="s">
        <v>135</v>
      </c>
      <c r="N12" s="51"/>
    </row>
    <row r="13" spans="1:15" ht="21.5" customHeight="1" x14ac:dyDescent="0.6">
      <c r="C13" s="61" t="s">
        <v>173</v>
      </c>
      <c r="D13" s="51"/>
      <c r="E13" s="51" t="s">
        <v>30</v>
      </c>
      <c r="F13" s="51"/>
      <c r="G13" s="51" t="s">
        <v>87</v>
      </c>
      <c r="H13" s="51"/>
      <c r="I13" s="61"/>
      <c r="J13" s="51"/>
      <c r="L13" s="51"/>
      <c r="M13" s="51" t="s">
        <v>136</v>
      </c>
      <c r="N13" s="51"/>
      <c r="O13" s="51" t="s">
        <v>42</v>
      </c>
    </row>
    <row r="14" spans="1:15" ht="21.5" customHeight="1" x14ac:dyDescent="0.6">
      <c r="C14" s="51" t="s">
        <v>57</v>
      </c>
      <c r="D14" s="51"/>
      <c r="E14" s="61" t="s">
        <v>88</v>
      </c>
      <c r="F14" s="51"/>
      <c r="G14" s="51" t="s">
        <v>89</v>
      </c>
      <c r="H14" s="51"/>
      <c r="I14" s="61" t="s">
        <v>191</v>
      </c>
      <c r="J14" s="51"/>
      <c r="K14" s="53" t="s">
        <v>22</v>
      </c>
      <c r="L14" s="51"/>
      <c r="M14" s="51" t="s">
        <v>137</v>
      </c>
      <c r="N14" s="51"/>
      <c r="O14" s="51" t="s">
        <v>43</v>
      </c>
    </row>
    <row r="15" spans="1:15" ht="21.5" customHeight="1" x14ac:dyDescent="0.6">
      <c r="C15" s="202" t="s">
        <v>103</v>
      </c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</row>
    <row r="16" spans="1:15" ht="22.6" customHeight="1" x14ac:dyDescent="0.6">
      <c r="A16" s="50" t="s">
        <v>183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</row>
    <row r="17" spans="1:15" ht="21.5" customHeight="1" x14ac:dyDescent="0.6">
      <c r="A17" s="50" t="s">
        <v>180</v>
      </c>
      <c r="C17" s="118">
        <v>198000</v>
      </c>
      <c r="D17" s="118"/>
      <c r="E17" s="118">
        <v>726100</v>
      </c>
      <c r="F17" s="118"/>
      <c r="G17" s="118">
        <v>22000</v>
      </c>
      <c r="H17" s="118"/>
      <c r="I17" s="118">
        <v>420000</v>
      </c>
      <c r="J17" s="118"/>
      <c r="K17" s="118">
        <v>5560521</v>
      </c>
      <c r="L17" s="118"/>
      <c r="M17" s="118">
        <v>2441588</v>
      </c>
      <c r="N17" s="118"/>
      <c r="O17" s="118">
        <f>SUM(C17:M17)</f>
        <v>9368209</v>
      </c>
    </row>
    <row r="18" spans="1:15" ht="11.95" customHeight="1" x14ac:dyDescent="0.6">
      <c r="A18" s="50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</row>
    <row r="19" spans="1:15" ht="22.6" hidden="1" customHeight="1" x14ac:dyDescent="0.6">
      <c r="A19" s="106" t="s">
        <v>166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</row>
    <row r="20" spans="1:15" ht="21.5" hidden="1" customHeight="1" x14ac:dyDescent="0.6">
      <c r="A20" s="91" t="s">
        <v>167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</row>
    <row r="21" spans="1:15" ht="21.5" hidden="1" customHeight="1" x14ac:dyDescent="0.6">
      <c r="A21" s="104" t="s">
        <v>168</v>
      </c>
      <c r="B21" s="90">
        <v>6</v>
      </c>
      <c r="C21" s="105"/>
      <c r="D21" s="139"/>
      <c r="E21" s="105"/>
      <c r="F21" s="139"/>
      <c r="G21" s="105"/>
      <c r="H21" s="139"/>
      <c r="I21" s="105"/>
      <c r="J21" s="139"/>
      <c r="K21" s="155"/>
      <c r="L21" s="139"/>
      <c r="M21" s="105"/>
      <c r="N21" s="139"/>
      <c r="O21" s="155">
        <f>SUM(C21:M21)</f>
        <v>0</v>
      </c>
    </row>
    <row r="22" spans="1:15" ht="21.5" hidden="1" customHeight="1" x14ac:dyDescent="0.6">
      <c r="A22" s="91" t="s">
        <v>169</v>
      </c>
      <c r="C22" s="140">
        <f>SUM(C21)</f>
        <v>0</v>
      </c>
      <c r="D22" s="139"/>
      <c r="E22" s="140">
        <f>SUM(E21)</f>
        <v>0</v>
      </c>
      <c r="F22" s="139"/>
      <c r="G22" s="140">
        <f>SUM(G21)</f>
        <v>0</v>
      </c>
      <c r="H22" s="139"/>
      <c r="I22" s="140">
        <f>SUM(I21)</f>
        <v>0</v>
      </c>
      <c r="J22" s="139"/>
      <c r="K22" s="156">
        <f>SUM(K21)</f>
        <v>0</v>
      </c>
      <c r="L22" s="139"/>
      <c r="M22" s="140">
        <f>SUM(M21)</f>
        <v>0</v>
      </c>
      <c r="N22" s="139"/>
      <c r="O22" s="156">
        <f>SUM(O21)</f>
        <v>0</v>
      </c>
    </row>
    <row r="23" spans="1:15" ht="11.95" hidden="1" customHeight="1" x14ac:dyDescent="0.6">
      <c r="A23" s="50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55"/>
    </row>
    <row r="24" spans="1:15" ht="22.6" hidden="1" customHeight="1" x14ac:dyDescent="0.6">
      <c r="A24" s="106" t="s">
        <v>170</v>
      </c>
      <c r="C24" s="141">
        <f>C22</f>
        <v>0</v>
      </c>
      <c r="D24" s="142"/>
      <c r="E24" s="141">
        <f>E22</f>
        <v>0</v>
      </c>
      <c r="F24" s="142"/>
      <c r="G24" s="141">
        <f>G22</f>
        <v>0</v>
      </c>
      <c r="H24" s="142"/>
      <c r="I24" s="141">
        <f>I22</f>
        <v>0</v>
      </c>
      <c r="J24" s="144"/>
      <c r="K24" s="157">
        <f>K22</f>
        <v>0</v>
      </c>
      <c r="L24" s="144"/>
      <c r="M24" s="141">
        <f>M22</f>
        <v>0</v>
      </c>
      <c r="N24" s="144"/>
      <c r="O24" s="157">
        <f>O22</f>
        <v>0</v>
      </c>
    </row>
    <row r="25" spans="1:15" ht="11.95" hidden="1" customHeight="1" x14ac:dyDescent="0.6">
      <c r="A25" s="50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</row>
    <row r="26" spans="1:15" ht="21.5" customHeight="1" x14ac:dyDescent="0.6">
      <c r="A26" s="50" t="s">
        <v>192</v>
      </c>
      <c r="C26" s="143"/>
      <c r="D26" s="139"/>
      <c r="E26" s="143"/>
      <c r="F26" s="139"/>
      <c r="G26" s="143"/>
      <c r="H26" s="139"/>
      <c r="I26" s="143"/>
      <c r="J26" s="139"/>
      <c r="K26" s="139"/>
      <c r="L26" s="139"/>
      <c r="M26" s="143"/>
      <c r="N26" s="139"/>
      <c r="O26" s="139"/>
    </row>
    <row r="27" spans="1:15" ht="21.5" customHeight="1" x14ac:dyDescent="0.6">
      <c r="A27" s="52" t="s">
        <v>160</v>
      </c>
      <c r="C27" s="105">
        <v>0</v>
      </c>
      <c r="D27" s="105"/>
      <c r="E27" s="105">
        <v>0</v>
      </c>
      <c r="F27" s="105"/>
      <c r="G27" s="105">
        <v>0</v>
      </c>
      <c r="H27" s="105"/>
      <c r="I27" s="105">
        <v>0</v>
      </c>
      <c r="J27" s="139"/>
      <c r="K27" s="158">
        <f>'PL 5'!D28</f>
        <v>61845</v>
      </c>
      <c r="L27" s="155"/>
      <c r="M27" s="134">
        <v>0</v>
      </c>
      <c r="N27" s="155"/>
      <c r="O27" s="155">
        <f>SUM(C27:N27)</f>
        <v>61845</v>
      </c>
    </row>
    <row r="28" spans="1:15" ht="22.6" customHeight="1" x14ac:dyDescent="0.6">
      <c r="A28" s="83" t="s">
        <v>193</v>
      </c>
      <c r="C28" s="105">
        <v>0</v>
      </c>
      <c r="D28" s="105"/>
      <c r="E28" s="105">
        <v>0</v>
      </c>
      <c r="F28" s="105"/>
      <c r="G28" s="105">
        <v>0</v>
      </c>
      <c r="H28" s="105"/>
      <c r="I28" s="105">
        <v>0</v>
      </c>
      <c r="J28" s="139"/>
      <c r="K28" s="134">
        <v>0</v>
      </c>
      <c r="L28" s="155"/>
      <c r="M28" s="158">
        <f>'PL 5'!D37</f>
        <v>55456</v>
      </c>
      <c r="N28" s="155"/>
      <c r="O28" s="155">
        <f>SUM(C28:N28)</f>
        <v>55456</v>
      </c>
    </row>
    <row r="29" spans="1:15" ht="21.5" customHeight="1" x14ac:dyDescent="0.6">
      <c r="A29" s="50" t="s">
        <v>194</v>
      </c>
      <c r="C29" s="140">
        <f>SUM(C27:C28)</f>
        <v>0</v>
      </c>
      <c r="D29" s="144"/>
      <c r="E29" s="140">
        <f>SUM(E27:E28)</f>
        <v>0</v>
      </c>
      <c r="F29" s="144"/>
      <c r="G29" s="140">
        <f>SUM(G27:G28)</f>
        <v>0</v>
      </c>
      <c r="H29" s="144"/>
      <c r="I29" s="140">
        <f>SUM(I27:I28)</f>
        <v>0</v>
      </c>
      <c r="J29" s="144"/>
      <c r="K29" s="162">
        <f>SUM(K27:K28)</f>
        <v>61845</v>
      </c>
      <c r="L29" s="160"/>
      <c r="M29" s="162">
        <f>SUM(M27:M28)</f>
        <v>55456</v>
      </c>
      <c r="N29" s="160"/>
      <c r="O29" s="159">
        <f>SUM(O27:O28)</f>
        <v>117301</v>
      </c>
    </row>
    <row r="30" spans="1:15" ht="11.95" customHeight="1" x14ac:dyDescent="0.6">
      <c r="A30" s="83"/>
      <c r="C30" s="123"/>
      <c r="D30" s="99"/>
      <c r="E30" s="123"/>
      <c r="F30" s="99"/>
      <c r="G30" s="123"/>
      <c r="H30" s="99"/>
      <c r="I30" s="123"/>
      <c r="J30" s="99"/>
      <c r="K30" s="155"/>
      <c r="L30" s="155"/>
      <c r="M30" s="158"/>
      <c r="N30" s="155"/>
      <c r="O30" s="155"/>
    </row>
    <row r="31" spans="1:15" ht="22.6" customHeight="1" thickBot="1" x14ac:dyDescent="0.65">
      <c r="A31" s="50" t="s">
        <v>181</v>
      </c>
      <c r="C31" s="127">
        <f>C17+C22+C29</f>
        <v>198000</v>
      </c>
      <c r="D31" s="128"/>
      <c r="E31" s="127">
        <f>E17+E22+E29</f>
        <v>726100</v>
      </c>
      <c r="F31" s="128"/>
      <c r="G31" s="127">
        <f>G17+G22+G29</f>
        <v>22000</v>
      </c>
      <c r="H31" s="128"/>
      <c r="I31" s="127">
        <f>I17+I22+I29</f>
        <v>420000</v>
      </c>
      <c r="J31" s="128"/>
      <c r="K31" s="173">
        <f>K17+K22+K29</f>
        <v>5622366</v>
      </c>
      <c r="L31" s="160"/>
      <c r="M31" s="173">
        <f>M17+M22+M29</f>
        <v>2497044</v>
      </c>
      <c r="N31" s="160"/>
      <c r="O31" s="173">
        <f>O17+O22+O29</f>
        <v>9485510</v>
      </c>
    </row>
    <row r="32" spans="1:15" ht="22.05" thickTop="1" x14ac:dyDescent="0.6"/>
  </sheetData>
  <mergeCells count="5">
    <mergeCell ref="C1:O1"/>
    <mergeCell ref="C2:O2"/>
    <mergeCell ref="C4:O4"/>
    <mergeCell ref="G6:K6"/>
    <mergeCell ref="C15:O15"/>
  </mergeCells>
  <pageMargins left="0.7" right="0.7" top="0.48" bottom="0.5" header="0.5" footer="0.5"/>
  <pageSetup paperSize="9" scale="78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O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DD7D3-700B-4450-8332-C1524B7D1501}">
  <sheetPr>
    <tabColor rgb="FF7030A0"/>
  </sheetPr>
  <dimension ref="A1:O32"/>
  <sheetViews>
    <sheetView zoomScale="80" zoomScaleNormal="80" zoomScaleSheetLayoutView="72" workbookViewId="0"/>
  </sheetViews>
  <sheetFormatPr defaultColWidth="9" defaultRowHeight="21.5" x14ac:dyDescent="0.6"/>
  <cols>
    <col min="1" max="1" width="60" style="52" customWidth="1"/>
    <col min="2" max="2" width="10.6640625" style="52" customWidth="1"/>
    <col min="3" max="3" width="16.88671875" style="52" customWidth="1"/>
    <col min="4" max="4" width="1.44140625" style="52" customWidth="1"/>
    <col min="5" max="5" width="16.88671875" style="52" customWidth="1"/>
    <col min="6" max="6" width="1.44140625" style="52" customWidth="1"/>
    <col min="7" max="7" width="16.88671875" style="52" customWidth="1"/>
    <col min="8" max="8" width="1.44140625" style="52" customWidth="1"/>
    <col min="9" max="9" width="16.88671875" style="52" customWidth="1"/>
    <col min="10" max="10" width="1.44140625" style="52" customWidth="1"/>
    <col min="11" max="11" width="16.88671875" style="52" customWidth="1"/>
    <col min="12" max="12" width="1.44140625" style="52" customWidth="1"/>
    <col min="13" max="13" width="17.77734375" style="52" customWidth="1"/>
    <col min="14" max="14" width="1.44140625" style="52" customWidth="1"/>
    <col min="15" max="15" width="16.88671875" style="52" customWidth="1"/>
    <col min="16" max="16384" width="9" style="52"/>
  </cols>
  <sheetData>
    <row r="1" spans="1:15" ht="22.6" customHeight="1" x14ac:dyDescent="0.6">
      <c r="A1" s="86" t="s">
        <v>0</v>
      </c>
      <c r="B1" s="86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</row>
    <row r="2" spans="1:15" ht="22.6" customHeight="1" x14ac:dyDescent="0.6">
      <c r="A2" s="195" t="s">
        <v>184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</row>
    <row r="3" spans="1:15" ht="15.05" customHeight="1" x14ac:dyDescent="0.6">
      <c r="A3" s="50"/>
      <c r="B3" s="50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</row>
    <row r="4" spans="1:15" ht="22.6" customHeight="1" x14ac:dyDescent="0.6">
      <c r="A4" s="50"/>
      <c r="B4" s="50"/>
      <c r="C4" s="196" t="s">
        <v>46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1:15" ht="22.6" customHeight="1" x14ac:dyDescent="0.6">
      <c r="A5" s="50"/>
      <c r="B5" s="50"/>
      <c r="C5" s="60"/>
      <c r="D5" s="60"/>
      <c r="E5" s="60"/>
      <c r="F5" s="60"/>
      <c r="G5" s="60"/>
      <c r="H5" s="60"/>
      <c r="I5" s="60"/>
      <c r="J5" s="60"/>
      <c r="K5" s="60"/>
      <c r="L5" s="60"/>
      <c r="M5" s="51" t="s">
        <v>104</v>
      </c>
      <c r="N5" s="60"/>
      <c r="O5" s="60"/>
    </row>
    <row r="6" spans="1:15" ht="22.6" customHeight="1" x14ac:dyDescent="0.6">
      <c r="A6" s="51"/>
      <c r="B6" s="51"/>
      <c r="E6" s="51"/>
      <c r="G6" s="201" t="s">
        <v>4</v>
      </c>
      <c r="H6" s="201"/>
      <c r="I6" s="201"/>
      <c r="J6" s="201"/>
      <c r="K6" s="201"/>
      <c r="L6" s="51"/>
      <c r="M6" s="84" t="s">
        <v>9</v>
      </c>
      <c r="N6" s="51"/>
    </row>
    <row r="7" spans="1:15" ht="22.6" customHeight="1" x14ac:dyDescent="0.6">
      <c r="A7" s="51"/>
      <c r="B7" s="51"/>
      <c r="C7" s="51"/>
      <c r="D7" s="51"/>
      <c r="E7" s="51"/>
      <c r="F7" s="51"/>
      <c r="J7" s="51"/>
      <c r="L7" s="51"/>
      <c r="M7" s="61" t="s">
        <v>190</v>
      </c>
      <c r="N7" s="51"/>
    </row>
    <row r="8" spans="1:15" ht="22.6" customHeight="1" x14ac:dyDescent="0.6">
      <c r="A8" s="51"/>
      <c r="B8" s="51"/>
      <c r="C8" s="51"/>
      <c r="D8" s="51"/>
      <c r="E8" s="51"/>
      <c r="F8" s="51"/>
      <c r="J8" s="51"/>
      <c r="L8" s="51"/>
      <c r="M8" s="51" t="s">
        <v>131</v>
      </c>
      <c r="N8" s="51"/>
    </row>
    <row r="9" spans="1:15" ht="22.6" customHeight="1" x14ac:dyDescent="0.6">
      <c r="A9" s="51"/>
      <c r="B9" s="51"/>
      <c r="C9" s="51"/>
      <c r="D9" s="51"/>
      <c r="E9" s="51"/>
      <c r="F9" s="51"/>
      <c r="J9" s="51"/>
      <c r="L9" s="51"/>
      <c r="M9" s="51" t="s">
        <v>132</v>
      </c>
      <c r="N9" s="51"/>
    </row>
    <row r="10" spans="1:15" ht="22.6" customHeight="1" x14ac:dyDescent="0.6">
      <c r="A10" s="51"/>
      <c r="B10" s="51"/>
      <c r="C10" s="51"/>
      <c r="D10" s="51"/>
      <c r="E10" s="51"/>
      <c r="F10" s="51"/>
      <c r="J10" s="51"/>
      <c r="L10" s="51"/>
      <c r="M10" s="51" t="s">
        <v>133</v>
      </c>
      <c r="N10" s="51"/>
    </row>
    <row r="11" spans="1:15" ht="22.6" customHeight="1" x14ac:dyDescent="0.6">
      <c r="A11" s="51"/>
      <c r="B11" s="51"/>
      <c r="C11" s="51"/>
      <c r="D11" s="51"/>
      <c r="E11" s="51"/>
      <c r="F11" s="51"/>
      <c r="J11" s="51"/>
      <c r="L11" s="51"/>
      <c r="M11" s="51" t="s">
        <v>134</v>
      </c>
      <c r="N11" s="51"/>
    </row>
    <row r="12" spans="1:15" ht="22.6" customHeight="1" x14ac:dyDescent="0.6">
      <c r="A12" s="51"/>
      <c r="B12" s="51"/>
      <c r="C12" s="51"/>
      <c r="D12" s="51"/>
      <c r="E12" s="51"/>
      <c r="F12" s="51"/>
      <c r="J12" s="51"/>
      <c r="L12" s="51"/>
      <c r="M12" s="51" t="s">
        <v>135</v>
      </c>
      <c r="N12" s="51"/>
    </row>
    <row r="13" spans="1:15" ht="22.6" customHeight="1" x14ac:dyDescent="0.6">
      <c r="C13" s="61" t="s">
        <v>173</v>
      </c>
      <c r="D13" s="51"/>
      <c r="E13" s="51" t="s">
        <v>30</v>
      </c>
      <c r="F13" s="51"/>
      <c r="G13" s="51" t="s">
        <v>87</v>
      </c>
      <c r="H13" s="51"/>
      <c r="I13" s="61"/>
      <c r="J13" s="51"/>
      <c r="L13" s="51"/>
      <c r="M13" s="51" t="s">
        <v>136</v>
      </c>
      <c r="N13" s="51"/>
      <c r="O13" s="51" t="s">
        <v>42</v>
      </c>
    </row>
    <row r="14" spans="1:15" ht="22.6" customHeight="1" x14ac:dyDescent="0.6">
      <c r="B14" s="90"/>
      <c r="C14" s="51" t="s">
        <v>57</v>
      </c>
      <c r="D14" s="51"/>
      <c r="E14" s="61" t="s">
        <v>88</v>
      </c>
      <c r="F14" s="51"/>
      <c r="G14" s="51" t="s">
        <v>89</v>
      </c>
      <c r="H14" s="51"/>
      <c r="I14" s="61" t="s">
        <v>191</v>
      </c>
      <c r="J14" s="51"/>
      <c r="K14" s="53" t="s">
        <v>22</v>
      </c>
      <c r="L14" s="51"/>
      <c r="M14" s="51" t="s">
        <v>137</v>
      </c>
      <c r="N14" s="51"/>
      <c r="O14" s="51" t="s">
        <v>43</v>
      </c>
    </row>
    <row r="15" spans="1:15" ht="22.6" customHeight="1" x14ac:dyDescent="0.6">
      <c r="B15" s="90"/>
      <c r="C15" s="202" t="s">
        <v>103</v>
      </c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</row>
    <row r="16" spans="1:15" ht="22.6" customHeight="1" x14ac:dyDescent="0.6">
      <c r="A16" s="50" t="s">
        <v>182</v>
      </c>
      <c r="B16" s="90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</row>
    <row r="17" spans="1:15" ht="22.6" customHeight="1" x14ac:dyDescent="0.6">
      <c r="A17" s="50" t="s">
        <v>159</v>
      </c>
      <c r="B17" s="90"/>
      <c r="C17" s="118">
        <v>198000</v>
      </c>
      <c r="D17" s="118"/>
      <c r="E17" s="118">
        <v>726100</v>
      </c>
      <c r="F17" s="118"/>
      <c r="G17" s="118">
        <v>22000</v>
      </c>
      <c r="H17" s="118"/>
      <c r="I17" s="118">
        <v>420000</v>
      </c>
      <c r="J17" s="118"/>
      <c r="K17" s="118">
        <v>4886074</v>
      </c>
      <c r="L17" s="118"/>
      <c r="M17" s="118">
        <v>1626651</v>
      </c>
      <c r="N17" s="118"/>
      <c r="O17" s="118">
        <f>SUM(C17:M17)</f>
        <v>7878825</v>
      </c>
    </row>
    <row r="18" spans="1:15" ht="15.05" customHeight="1" x14ac:dyDescent="0.6">
      <c r="A18" s="50"/>
      <c r="B18" s="50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</row>
    <row r="19" spans="1:15" ht="22.6" hidden="1" customHeight="1" x14ac:dyDescent="0.6">
      <c r="A19" s="106" t="s">
        <v>166</v>
      </c>
      <c r="B19" s="90"/>
      <c r="C19" s="130"/>
      <c r="D19" s="118"/>
      <c r="E19" s="130"/>
      <c r="F19" s="130"/>
      <c r="G19" s="130"/>
      <c r="H19" s="118"/>
      <c r="I19" s="118"/>
      <c r="J19" s="118"/>
      <c r="K19" s="118"/>
      <c r="L19" s="118"/>
      <c r="M19" s="118"/>
      <c r="N19" s="118"/>
      <c r="O19" s="118"/>
    </row>
    <row r="20" spans="1:15" ht="22.6" hidden="1" customHeight="1" x14ac:dyDescent="0.6">
      <c r="A20" s="91" t="s">
        <v>167</v>
      </c>
      <c r="B20" s="90"/>
      <c r="C20" s="130"/>
      <c r="D20" s="118"/>
      <c r="E20" s="130"/>
      <c r="F20" s="130"/>
      <c r="G20" s="130"/>
      <c r="H20" s="118"/>
      <c r="I20" s="118"/>
      <c r="J20" s="118"/>
      <c r="K20" s="118"/>
      <c r="L20" s="118"/>
      <c r="M20" s="118"/>
      <c r="N20" s="118"/>
      <c r="O20" s="118"/>
    </row>
    <row r="21" spans="1:15" ht="22.6" hidden="1" customHeight="1" x14ac:dyDescent="0.6">
      <c r="A21" s="104" t="s">
        <v>168</v>
      </c>
      <c r="B21" s="90">
        <v>6</v>
      </c>
      <c r="C21" s="105"/>
      <c r="D21" s="105"/>
      <c r="E21" s="105"/>
      <c r="F21" s="105"/>
      <c r="G21" s="105"/>
      <c r="H21" s="144"/>
      <c r="I21" s="105"/>
      <c r="J21" s="99"/>
      <c r="K21" s="124"/>
      <c r="L21" s="131"/>
      <c r="M21" s="105"/>
      <c r="N21" s="131"/>
      <c r="O21" s="124">
        <f>SUM(C21:M21)</f>
        <v>0</v>
      </c>
    </row>
    <row r="22" spans="1:15" ht="22.6" hidden="1" customHeight="1" x14ac:dyDescent="0.6">
      <c r="A22" s="91" t="s">
        <v>169</v>
      </c>
      <c r="B22" s="90"/>
      <c r="C22" s="140">
        <f>SUM(C21:C21)</f>
        <v>0</v>
      </c>
      <c r="D22" s="144"/>
      <c r="E22" s="140">
        <f>SUM(E21:E21)</f>
        <v>0</v>
      </c>
      <c r="F22" s="144"/>
      <c r="G22" s="140">
        <f>SUM(G21:G21)</f>
        <v>0</v>
      </c>
      <c r="H22" s="144"/>
      <c r="I22" s="140">
        <f>SUM(I21:I21)</f>
        <v>0</v>
      </c>
      <c r="J22" s="118"/>
      <c r="K22" s="126">
        <f>SUM(K21:K21)</f>
        <v>0</v>
      </c>
      <c r="L22" s="118"/>
      <c r="M22" s="140">
        <f>SUM(M21:M21)</f>
        <v>0</v>
      </c>
      <c r="N22" s="118"/>
      <c r="O22" s="126">
        <f>SUM(O21:O21)</f>
        <v>0</v>
      </c>
    </row>
    <row r="23" spans="1:15" ht="11.95" hidden="1" customHeight="1" x14ac:dyDescent="0.6">
      <c r="A23" s="50"/>
      <c r="B23" s="50"/>
      <c r="C23" s="144"/>
      <c r="D23" s="144"/>
      <c r="E23" s="144"/>
      <c r="F23" s="144"/>
      <c r="G23" s="144"/>
      <c r="H23" s="144"/>
      <c r="I23" s="144"/>
      <c r="J23" s="118"/>
      <c r="K23" s="118"/>
      <c r="L23" s="118"/>
      <c r="M23" s="118"/>
      <c r="N23" s="118"/>
      <c r="O23" s="118"/>
    </row>
    <row r="24" spans="1:15" ht="22.6" hidden="1" customHeight="1" x14ac:dyDescent="0.6">
      <c r="A24" s="50" t="s">
        <v>170</v>
      </c>
      <c r="B24" s="50"/>
      <c r="C24" s="141">
        <f>C22</f>
        <v>0</v>
      </c>
      <c r="D24" s="144"/>
      <c r="E24" s="141">
        <f>E22</f>
        <v>0</v>
      </c>
      <c r="F24" s="144"/>
      <c r="G24" s="141">
        <f>G22</f>
        <v>0</v>
      </c>
      <c r="H24" s="144"/>
      <c r="I24" s="141">
        <f>I22</f>
        <v>0</v>
      </c>
      <c r="J24" s="118"/>
      <c r="K24" s="122">
        <f>K22</f>
        <v>0</v>
      </c>
      <c r="L24" s="118"/>
      <c r="M24" s="141">
        <f>M22</f>
        <v>0</v>
      </c>
      <c r="N24" s="118"/>
      <c r="O24" s="122">
        <f>O22</f>
        <v>0</v>
      </c>
    </row>
    <row r="25" spans="1:15" ht="11.95" hidden="1" customHeight="1" x14ac:dyDescent="0.6">
      <c r="A25" s="50"/>
      <c r="B25" s="50"/>
      <c r="C25" s="144"/>
      <c r="D25" s="144"/>
      <c r="E25" s="144"/>
      <c r="F25" s="144"/>
      <c r="G25" s="144"/>
      <c r="H25" s="144"/>
      <c r="I25" s="144"/>
      <c r="J25" s="118"/>
      <c r="K25" s="118"/>
      <c r="L25" s="118"/>
      <c r="M25" s="118"/>
      <c r="N25" s="118"/>
      <c r="O25" s="118"/>
    </row>
    <row r="26" spans="1:15" ht="22.6" customHeight="1" x14ac:dyDescent="0.6">
      <c r="A26" s="50" t="s">
        <v>192</v>
      </c>
      <c r="B26" s="50"/>
      <c r="C26" s="145"/>
      <c r="D26" s="132"/>
      <c r="E26" s="145"/>
      <c r="F26" s="132"/>
      <c r="G26" s="145"/>
      <c r="H26" s="132"/>
      <c r="I26" s="145"/>
      <c r="J26" s="93"/>
      <c r="K26" s="93"/>
      <c r="L26" s="93"/>
      <c r="M26" s="105"/>
      <c r="N26" s="93"/>
      <c r="O26" s="93"/>
    </row>
    <row r="27" spans="1:15" ht="22.6" customHeight="1" x14ac:dyDescent="0.6">
      <c r="A27" s="52" t="s">
        <v>160</v>
      </c>
      <c r="C27" s="105">
        <v>0</v>
      </c>
      <c r="D27" s="105"/>
      <c r="E27" s="105">
        <v>0</v>
      </c>
      <c r="F27" s="105"/>
      <c r="G27" s="105">
        <v>0</v>
      </c>
      <c r="H27" s="105"/>
      <c r="I27" s="105">
        <v>0</v>
      </c>
      <c r="J27" s="99"/>
      <c r="K27" s="124">
        <f>'PL 5'!J28</f>
        <v>131444</v>
      </c>
      <c r="L27" s="99"/>
      <c r="M27" s="105">
        <v>0</v>
      </c>
      <c r="N27" s="99"/>
      <c r="O27" s="124">
        <f t="shared" ref="O27:O28" si="0">SUM(C27:M27)</f>
        <v>131444</v>
      </c>
    </row>
    <row r="28" spans="1:15" ht="22.6" customHeight="1" x14ac:dyDescent="0.6">
      <c r="A28" s="83" t="s">
        <v>193</v>
      </c>
      <c r="C28" s="105">
        <v>0</v>
      </c>
      <c r="D28" s="105"/>
      <c r="E28" s="105">
        <v>0</v>
      </c>
      <c r="F28" s="105"/>
      <c r="G28" s="105">
        <v>0</v>
      </c>
      <c r="H28" s="105"/>
      <c r="I28" s="105">
        <v>0</v>
      </c>
      <c r="J28" s="99"/>
      <c r="K28" s="105">
        <v>0</v>
      </c>
      <c r="L28" s="99"/>
      <c r="M28" s="124">
        <f>'PL 5'!J37</f>
        <v>529669</v>
      </c>
      <c r="N28" s="99"/>
      <c r="O28" s="99">
        <f t="shared" si="0"/>
        <v>529669</v>
      </c>
    </row>
    <row r="29" spans="1:15" ht="22.6" customHeight="1" x14ac:dyDescent="0.6">
      <c r="A29" s="50" t="s">
        <v>194</v>
      </c>
      <c r="B29" s="50"/>
      <c r="C29" s="140">
        <f>SUM(C27:C28)</f>
        <v>0</v>
      </c>
      <c r="D29" s="144"/>
      <c r="E29" s="140">
        <f>SUM(E27:E28)</f>
        <v>0</v>
      </c>
      <c r="F29" s="144"/>
      <c r="G29" s="140">
        <f>SUM(G27:G28)</f>
        <v>0</v>
      </c>
      <c r="H29" s="144"/>
      <c r="I29" s="140">
        <f>SUM(I27:I28)</f>
        <v>0</v>
      </c>
      <c r="J29" s="118"/>
      <c r="K29" s="125">
        <f>SUM(K27:K28)</f>
        <v>131444</v>
      </c>
      <c r="L29" s="118"/>
      <c r="M29" s="125">
        <f>SUM(M27:M28)</f>
        <v>529669</v>
      </c>
      <c r="N29" s="118"/>
      <c r="O29" s="125">
        <f>SUM(O27:O28)</f>
        <v>661113</v>
      </c>
    </row>
    <row r="30" spans="1:15" ht="11.95" customHeight="1" x14ac:dyDescent="0.6">
      <c r="A30" s="50"/>
      <c r="B30" s="50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</row>
    <row r="31" spans="1:15" ht="22.6" customHeight="1" thickBot="1" x14ac:dyDescent="0.65">
      <c r="A31" s="50" t="s">
        <v>179</v>
      </c>
      <c r="B31" s="50"/>
      <c r="C31" s="127">
        <f>C17+C24+C29</f>
        <v>198000</v>
      </c>
      <c r="D31" s="128"/>
      <c r="E31" s="127">
        <f>E17+E24+E29</f>
        <v>726100</v>
      </c>
      <c r="F31" s="128"/>
      <c r="G31" s="127">
        <f>G17+G24+G29</f>
        <v>22000</v>
      </c>
      <c r="H31" s="128"/>
      <c r="I31" s="127">
        <f>I17+I24+I29</f>
        <v>420000</v>
      </c>
      <c r="J31" s="128"/>
      <c r="K31" s="127">
        <f>K17+K24+K29</f>
        <v>5017518</v>
      </c>
      <c r="L31" s="128"/>
      <c r="M31" s="127">
        <f>M17+M24+M29</f>
        <v>2156320</v>
      </c>
      <c r="N31" s="128"/>
      <c r="O31" s="127">
        <f>O17+O24+O29</f>
        <v>8539938</v>
      </c>
    </row>
    <row r="32" spans="1:15" ht="22.05" thickTop="1" x14ac:dyDescent="0.6"/>
  </sheetData>
  <mergeCells count="5">
    <mergeCell ref="C1:O1"/>
    <mergeCell ref="A2:O2"/>
    <mergeCell ref="C4:O4"/>
    <mergeCell ref="G6:K6"/>
    <mergeCell ref="C15:O15"/>
  </mergeCells>
  <pageMargins left="0.7" right="0.7" top="0.48" bottom="0.5" header="0.5" footer="0.5"/>
  <pageSetup paperSize="9" scale="75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05AEE-76AF-4588-99CB-18EAF6936244}">
  <sheetPr>
    <tabColor rgb="FF7030A0"/>
  </sheetPr>
  <dimension ref="A1:O32"/>
  <sheetViews>
    <sheetView topLeftCell="A13" zoomScale="80" zoomScaleNormal="80" zoomScaleSheetLayoutView="70" workbookViewId="0">
      <selection activeCell="G39" sqref="G39"/>
    </sheetView>
  </sheetViews>
  <sheetFormatPr defaultColWidth="9" defaultRowHeight="21.5" x14ac:dyDescent="0.6"/>
  <cols>
    <col min="1" max="1" width="60" style="52" customWidth="1"/>
    <col min="2" max="2" width="10.6640625" style="52" customWidth="1"/>
    <col min="3" max="3" width="16.88671875" style="52" customWidth="1"/>
    <col min="4" max="4" width="1.44140625" style="52" customWidth="1"/>
    <col min="5" max="5" width="16.88671875" style="52" customWidth="1"/>
    <col min="6" max="6" width="1.44140625" style="52" customWidth="1"/>
    <col min="7" max="7" width="16.88671875" style="52" customWidth="1"/>
    <col min="8" max="8" width="1.44140625" style="52" customWidth="1"/>
    <col min="9" max="9" width="16.88671875" style="52" customWidth="1"/>
    <col min="10" max="10" width="1.44140625" style="52" customWidth="1"/>
    <col min="11" max="11" width="16.88671875" style="52" customWidth="1"/>
    <col min="12" max="12" width="1.44140625" style="52" customWidth="1"/>
    <col min="13" max="13" width="17.77734375" style="52" customWidth="1"/>
    <col min="14" max="14" width="1.44140625" style="52" customWidth="1"/>
    <col min="15" max="15" width="16.88671875" style="52" customWidth="1"/>
    <col min="16" max="16384" width="9" style="52"/>
  </cols>
  <sheetData>
    <row r="1" spans="1:15" ht="22.6" customHeight="1" x14ac:dyDescent="0.6">
      <c r="A1" s="86" t="s">
        <v>0</v>
      </c>
      <c r="B1" s="86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</row>
    <row r="2" spans="1:15" ht="22.6" customHeight="1" x14ac:dyDescent="0.6">
      <c r="A2" s="195" t="s">
        <v>184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</row>
    <row r="3" spans="1:15" ht="15.05" customHeight="1" x14ac:dyDescent="0.6">
      <c r="A3" s="50"/>
      <c r="B3" s="50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</row>
    <row r="4" spans="1:15" ht="22.6" customHeight="1" x14ac:dyDescent="0.6">
      <c r="A4" s="50"/>
      <c r="B4" s="50"/>
      <c r="C4" s="196" t="s">
        <v>46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1:15" ht="22.6" customHeight="1" x14ac:dyDescent="0.6">
      <c r="A5" s="50"/>
      <c r="B5" s="50"/>
      <c r="C5" s="60"/>
      <c r="D5" s="60"/>
      <c r="E5" s="60"/>
      <c r="F5" s="60"/>
      <c r="G5" s="60"/>
      <c r="H5" s="60"/>
      <c r="I5" s="60"/>
      <c r="J5" s="60"/>
      <c r="K5" s="60"/>
      <c r="L5" s="60"/>
      <c r="M5" s="51" t="s">
        <v>104</v>
      </c>
      <c r="N5" s="60"/>
      <c r="O5" s="60"/>
    </row>
    <row r="6" spans="1:15" ht="22.6" customHeight="1" x14ac:dyDescent="0.6">
      <c r="A6" s="51"/>
      <c r="B6" s="51"/>
      <c r="E6" s="51"/>
      <c r="G6" s="201" t="s">
        <v>4</v>
      </c>
      <c r="H6" s="201"/>
      <c r="I6" s="201"/>
      <c r="J6" s="201"/>
      <c r="K6" s="201"/>
      <c r="L6" s="51"/>
      <c r="M6" s="84" t="s">
        <v>9</v>
      </c>
      <c r="N6" s="51"/>
    </row>
    <row r="7" spans="1:15" ht="22.6" customHeight="1" x14ac:dyDescent="0.6">
      <c r="A7" s="51"/>
      <c r="B7" s="51"/>
      <c r="C7" s="51"/>
      <c r="D7" s="51"/>
      <c r="E7" s="51"/>
      <c r="F7" s="51"/>
      <c r="J7" s="51"/>
      <c r="L7" s="51"/>
      <c r="M7" s="61" t="s">
        <v>190</v>
      </c>
      <c r="N7" s="51"/>
    </row>
    <row r="8" spans="1:15" ht="22.6" customHeight="1" x14ac:dyDescent="0.6">
      <c r="A8" s="51"/>
      <c r="B8" s="51"/>
      <c r="C8" s="51"/>
      <c r="D8" s="51"/>
      <c r="E8" s="51"/>
      <c r="F8" s="51"/>
      <c r="J8" s="51"/>
      <c r="L8" s="51"/>
      <c r="M8" s="51" t="s">
        <v>131</v>
      </c>
      <c r="N8" s="51"/>
    </row>
    <row r="9" spans="1:15" ht="22.6" customHeight="1" x14ac:dyDescent="0.6">
      <c r="A9" s="51"/>
      <c r="B9" s="51"/>
      <c r="C9" s="51"/>
      <c r="D9" s="51"/>
      <c r="E9" s="51"/>
      <c r="F9" s="51"/>
      <c r="J9" s="51"/>
      <c r="L9" s="51"/>
      <c r="M9" s="51" t="s">
        <v>132</v>
      </c>
      <c r="N9" s="51"/>
    </row>
    <row r="10" spans="1:15" ht="22.6" customHeight="1" x14ac:dyDescent="0.6">
      <c r="A10" s="51"/>
      <c r="B10" s="51"/>
      <c r="C10" s="51"/>
      <c r="D10" s="51"/>
      <c r="E10" s="51"/>
      <c r="F10" s="51"/>
      <c r="J10" s="51"/>
      <c r="L10" s="51"/>
      <c r="M10" s="51" t="s">
        <v>133</v>
      </c>
      <c r="N10" s="51"/>
    </row>
    <row r="11" spans="1:15" ht="22.6" customHeight="1" x14ac:dyDescent="0.6">
      <c r="A11" s="51"/>
      <c r="B11" s="51"/>
      <c r="C11" s="51"/>
      <c r="D11" s="51"/>
      <c r="E11" s="51"/>
      <c r="F11" s="51"/>
      <c r="J11" s="51"/>
      <c r="L11" s="51"/>
      <c r="M11" s="51" t="s">
        <v>134</v>
      </c>
      <c r="N11" s="51"/>
    </row>
    <row r="12" spans="1:15" ht="22.6" customHeight="1" x14ac:dyDescent="0.6">
      <c r="A12" s="51"/>
      <c r="B12" s="51"/>
      <c r="C12" s="51"/>
      <c r="D12" s="51"/>
      <c r="E12" s="51"/>
      <c r="F12" s="51"/>
      <c r="J12" s="51"/>
      <c r="L12" s="51"/>
      <c r="M12" s="51" t="s">
        <v>135</v>
      </c>
      <c r="N12" s="51"/>
    </row>
    <row r="13" spans="1:15" ht="22.6" customHeight="1" x14ac:dyDescent="0.6">
      <c r="C13" s="61" t="s">
        <v>173</v>
      </c>
      <c r="D13" s="51"/>
      <c r="E13" s="51" t="s">
        <v>30</v>
      </c>
      <c r="F13" s="51"/>
      <c r="G13" s="51" t="s">
        <v>87</v>
      </c>
      <c r="H13" s="51"/>
      <c r="I13" s="61"/>
      <c r="J13" s="51"/>
      <c r="L13" s="51"/>
      <c r="M13" s="51" t="s">
        <v>136</v>
      </c>
      <c r="N13" s="51"/>
      <c r="O13" s="51" t="s">
        <v>42</v>
      </c>
    </row>
    <row r="14" spans="1:15" ht="22.6" customHeight="1" x14ac:dyDescent="0.6">
      <c r="B14" s="90"/>
      <c r="C14" s="51" t="s">
        <v>57</v>
      </c>
      <c r="D14" s="51"/>
      <c r="E14" s="61" t="s">
        <v>88</v>
      </c>
      <c r="F14" s="51"/>
      <c r="G14" s="51" t="s">
        <v>89</v>
      </c>
      <c r="H14" s="51"/>
      <c r="I14" s="61" t="s">
        <v>191</v>
      </c>
      <c r="J14" s="51"/>
      <c r="K14" s="53" t="s">
        <v>22</v>
      </c>
      <c r="L14" s="51"/>
      <c r="M14" s="51" t="s">
        <v>137</v>
      </c>
      <c r="N14" s="51"/>
      <c r="O14" s="51" t="s">
        <v>43</v>
      </c>
    </row>
    <row r="15" spans="1:15" ht="22.6" customHeight="1" x14ac:dyDescent="0.6">
      <c r="B15" s="90"/>
      <c r="C15" s="202" t="s">
        <v>103</v>
      </c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</row>
    <row r="16" spans="1:15" ht="22.6" customHeight="1" x14ac:dyDescent="0.6">
      <c r="A16" s="50" t="s">
        <v>183</v>
      </c>
      <c r="B16" s="90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</row>
    <row r="17" spans="1:15" ht="22.6" customHeight="1" x14ac:dyDescent="0.6">
      <c r="A17" s="50" t="s">
        <v>180</v>
      </c>
      <c r="B17" s="90"/>
      <c r="C17" s="118">
        <v>198000</v>
      </c>
      <c r="D17" s="118"/>
      <c r="E17" s="118">
        <v>726100</v>
      </c>
      <c r="F17" s="118"/>
      <c r="G17" s="118">
        <v>22000</v>
      </c>
      <c r="H17" s="118"/>
      <c r="I17" s="118">
        <v>420000</v>
      </c>
      <c r="J17" s="118"/>
      <c r="K17" s="118">
        <v>5540001</v>
      </c>
      <c r="L17" s="118"/>
      <c r="M17" s="118">
        <v>2441588</v>
      </c>
      <c r="N17" s="118"/>
      <c r="O17" s="118">
        <f>SUM(C17:M17)</f>
        <v>9347689</v>
      </c>
    </row>
    <row r="18" spans="1:15" ht="15.05" customHeight="1" x14ac:dyDescent="0.6">
      <c r="A18" s="50"/>
      <c r="B18" s="50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</row>
    <row r="19" spans="1:15" ht="22.6" hidden="1" customHeight="1" x14ac:dyDescent="0.6">
      <c r="A19" s="106" t="s">
        <v>166</v>
      </c>
      <c r="B19" s="90"/>
      <c r="C19" s="130"/>
      <c r="D19" s="118"/>
      <c r="E19" s="130"/>
      <c r="F19" s="130"/>
      <c r="G19" s="130"/>
      <c r="H19" s="118"/>
      <c r="I19" s="118"/>
      <c r="J19" s="118"/>
      <c r="K19" s="118"/>
      <c r="L19" s="118"/>
      <c r="M19" s="118"/>
      <c r="N19" s="118"/>
      <c r="O19" s="118"/>
    </row>
    <row r="20" spans="1:15" ht="22.6" hidden="1" customHeight="1" x14ac:dyDescent="0.6">
      <c r="A20" s="91" t="s">
        <v>167</v>
      </c>
      <c r="B20" s="90"/>
      <c r="C20" s="130"/>
      <c r="D20" s="118"/>
      <c r="E20" s="130"/>
      <c r="F20" s="130"/>
      <c r="G20" s="130"/>
      <c r="H20" s="118"/>
      <c r="I20" s="118"/>
      <c r="J20" s="118"/>
      <c r="K20" s="118"/>
      <c r="L20" s="118"/>
      <c r="M20" s="118"/>
      <c r="N20" s="118"/>
      <c r="O20" s="118"/>
    </row>
    <row r="21" spans="1:15" ht="22.6" hidden="1" customHeight="1" x14ac:dyDescent="0.6">
      <c r="A21" s="104" t="s">
        <v>168</v>
      </c>
      <c r="B21" s="90">
        <v>6</v>
      </c>
      <c r="C21" s="105"/>
      <c r="D21" s="105"/>
      <c r="E21" s="105"/>
      <c r="F21" s="105"/>
      <c r="G21" s="105"/>
      <c r="H21" s="144"/>
      <c r="I21" s="105"/>
      <c r="J21" s="139"/>
      <c r="K21" s="158"/>
      <c r="L21" s="105"/>
      <c r="M21" s="105"/>
      <c r="N21" s="105"/>
      <c r="O21" s="158">
        <f>SUM(C21:M21)</f>
        <v>0</v>
      </c>
    </row>
    <row r="22" spans="1:15" ht="22.6" hidden="1" customHeight="1" x14ac:dyDescent="0.6">
      <c r="A22" s="91" t="s">
        <v>169</v>
      </c>
      <c r="B22" s="90"/>
      <c r="C22" s="140">
        <f>SUM(C21:C21)</f>
        <v>0</v>
      </c>
      <c r="D22" s="144"/>
      <c r="E22" s="140">
        <f>SUM(E21:E21)</f>
        <v>0</v>
      </c>
      <c r="F22" s="144"/>
      <c r="G22" s="140">
        <f>SUM(G21:G21)</f>
        <v>0</v>
      </c>
      <c r="H22" s="144"/>
      <c r="I22" s="140">
        <f>SUM(I21:I21)</f>
        <v>0</v>
      </c>
      <c r="J22" s="144"/>
      <c r="K22" s="159">
        <f>SUM(K21:K21)</f>
        <v>0</v>
      </c>
      <c r="L22" s="144"/>
      <c r="M22" s="140">
        <f>SUM(M21:M21)</f>
        <v>0</v>
      </c>
      <c r="N22" s="144"/>
      <c r="O22" s="159">
        <f>SUM(O21:O21)</f>
        <v>0</v>
      </c>
    </row>
    <row r="23" spans="1:15" ht="11.95" hidden="1" customHeight="1" x14ac:dyDescent="0.6">
      <c r="A23" s="50"/>
      <c r="B23" s="50"/>
      <c r="C23" s="144"/>
      <c r="D23" s="144"/>
      <c r="E23" s="144"/>
      <c r="F23" s="144"/>
      <c r="G23" s="144"/>
      <c r="H23" s="144"/>
      <c r="I23" s="144"/>
      <c r="J23" s="144"/>
      <c r="K23" s="160"/>
      <c r="L23" s="144"/>
      <c r="M23" s="144"/>
      <c r="N23" s="144"/>
      <c r="O23" s="160"/>
    </row>
    <row r="24" spans="1:15" ht="22.6" hidden="1" customHeight="1" x14ac:dyDescent="0.6">
      <c r="A24" s="50" t="s">
        <v>170</v>
      </c>
      <c r="B24" s="50"/>
      <c r="C24" s="141">
        <f>C22</f>
        <v>0</v>
      </c>
      <c r="D24" s="144"/>
      <c r="E24" s="141">
        <f>E22</f>
        <v>0</v>
      </c>
      <c r="F24" s="144"/>
      <c r="G24" s="141">
        <f>G22</f>
        <v>0</v>
      </c>
      <c r="H24" s="144"/>
      <c r="I24" s="141">
        <f>I22</f>
        <v>0</v>
      </c>
      <c r="J24" s="144"/>
      <c r="K24" s="157">
        <f>K22</f>
        <v>0</v>
      </c>
      <c r="L24" s="144"/>
      <c r="M24" s="141">
        <f>M22</f>
        <v>0</v>
      </c>
      <c r="N24" s="144"/>
      <c r="O24" s="157">
        <f>O22</f>
        <v>0</v>
      </c>
    </row>
    <row r="25" spans="1:15" ht="11.95" hidden="1" customHeight="1" x14ac:dyDescent="0.6">
      <c r="A25" s="50"/>
      <c r="B25" s="50"/>
      <c r="C25" s="144"/>
      <c r="D25" s="144"/>
      <c r="E25" s="144"/>
      <c r="F25" s="144"/>
      <c r="G25" s="144"/>
      <c r="H25" s="144"/>
      <c r="I25" s="144"/>
      <c r="J25" s="144"/>
      <c r="K25" s="160"/>
      <c r="L25" s="144"/>
      <c r="M25" s="144"/>
      <c r="N25" s="144"/>
      <c r="O25" s="160"/>
    </row>
    <row r="26" spans="1:15" ht="22.6" customHeight="1" x14ac:dyDescent="0.6">
      <c r="A26" s="50" t="s">
        <v>192</v>
      </c>
      <c r="B26" s="50"/>
      <c r="C26" s="145"/>
      <c r="D26" s="132"/>
      <c r="E26" s="145"/>
      <c r="F26" s="132"/>
      <c r="G26" s="145"/>
      <c r="H26" s="132"/>
      <c r="I26" s="145"/>
      <c r="J26" s="132"/>
      <c r="K26" s="161"/>
      <c r="L26" s="132"/>
      <c r="M26" s="105"/>
      <c r="N26" s="132"/>
      <c r="O26" s="161"/>
    </row>
    <row r="27" spans="1:15" ht="22.6" customHeight="1" x14ac:dyDescent="0.6">
      <c r="A27" s="52" t="s">
        <v>160</v>
      </c>
      <c r="C27" s="105">
        <v>0</v>
      </c>
      <c r="D27" s="105"/>
      <c r="E27" s="105">
        <v>0</v>
      </c>
      <c r="F27" s="105"/>
      <c r="G27" s="105">
        <v>0</v>
      </c>
      <c r="H27" s="105"/>
      <c r="I27" s="105">
        <v>0</v>
      </c>
      <c r="J27" s="139"/>
      <c r="K27" s="158">
        <f>'PL 5'!H28</f>
        <v>62320</v>
      </c>
      <c r="L27" s="139"/>
      <c r="M27" s="105">
        <v>0</v>
      </c>
      <c r="N27" s="139"/>
      <c r="O27" s="158">
        <f t="shared" ref="O27:O28" si="0">SUM(C27:M27)</f>
        <v>62320</v>
      </c>
    </row>
    <row r="28" spans="1:15" ht="22.6" customHeight="1" x14ac:dyDescent="0.6">
      <c r="A28" s="83" t="s">
        <v>193</v>
      </c>
      <c r="C28" s="105">
        <v>0</v>
      </c>
      <c r="D28" s="105"/>
      <c r="E28" s="105">
        <v>0</v>
      </c>
      <c r="F28" s="105"/>
      <c r="G28" s="105">
        <v>0</v>
      </c>
      <c r="H28" s="105"/>
      <c r="I28" s="105">
        <v>0</v>
      </c>
      <c r="J28" s="139"/>
      <c r="K28" s="134">
        <v>0</v>
      </c>
      <c r="L28" s="139"/>
      <c r="M28" s="158">
        <f>'PL 5'!H37</f>
        <v>55456</v>
      </c>
      <c r="N28" s="139"/>
      <c r="O28" s="158">
        <f t="shared" si="0"/>
        <v>55456</v>
      </c>
    </row>
    <row r="29" spans="1:15" ht="22.6" customHeight="1" x14ac:dyDescent="0.6">
      <c r="A29" s="50" t="s">
        <v>194</v>
      </c>
      <c r="B29" s="50"/>
      <c r="C29" s="140">
        <f>SUM(C27:C28)</f>
        <v>0</v>
      </c>
      <c r="D29" s="144"/>
      <c r="E29" s="140">
        <f>SUM(E27:E28)</f>
        <v>0</v>
      </c>
      <c r="F29" s="144"/>
      <c r="G29" s="140">
        <f>SUM(G27:G28)</f>
        <v>0</v>
      </c>
      <c r="H29" s="144"/>
      <c r="I29" s="140">
        <f>SUM(I27:I28)</f>
        <v>0</v>
      </c>
      <c r="J29" s="144"/>
      <c r="K29" s="162">
        <f>SUM(K27:K28)</f>
        <v>62320</v>
      </c>
      <c r="L29" s="144"/>
      <c r="M29" s="162">
        <f>SUM(M27:M28)</f>
        <v>55456</v>
      </c>
      <c r="N29" s="144"/>
      <c r="O29" s="162">
        <f>SUM(O27:O28)</f>
        <v>117776</v>
      </c>
    </row>
    <row r="30" spans="1:15" ht="11.95" customHeight="1" x14ac:dyDescent="0.6">
      <c r="A30" s="50"/>
      <c r="B30" s="50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</row>
    <row r="31" spans="1:15" ht="22.6" customHeight="1" thickBot="1" x14ac:dyDescent="0.65">
      <c r="A31" s="50" t="s">
        <v>181</v>
      </c>
      <c r="B31" s="50"/>
      <c r="C31" s="127">
        <f>C17+C24+C29</f>
        <v>198000</v>
      </c>
      <c r="D31" s="128"/>
      <c r="E31" s="127">
        <f>E17+E24+E29</f>
        <v>726100</v>
      </c>
      <c r="F31" s="128"/>
      <c r="G31" s="127">
        <f>G17+G24+G29</f>
        <v>22000</v>
      </c>
      <c r="H31" s="128"/>
      <c r="I31" s="127">
        <f>I17+I24+I29</f>
        <v>420000</v>
      </c>
      <c r="J31" s="128"/>
      <c r="K31" s="127">
        <f>K17+K24+K29</f>
        <v>5602321</v>
      </c>
      <c r="L31" s="128"/>
      <c r="M31" s="127">
        <f>M17+M24+M29</f>
        <v>2497044</v>
      </c>
      <c r="N31" s="128"/>
      <c r="O31" s="127">
        <f>O17+O24+O29</f>
        <v>9465465</v>
      </c>
    </row>
    <row r="32" spans="1:15" ht="22.05" thickTop="1" x14ac:dyDescent="0.6"/>
  </sheetData>
  <mergeCells count="5">
    <mergeCell ref="C1:O1"/>
    <mergeCell ref="A2:O2"/>
    <mergeCell ref="C4:O4"/>
    <mergeCell ref="G6:K6"/>
    <mergeCell ref="C15:O15"/>
  </mergeCells>
  <pageMargins left="0.7" right="0.7" top="0.48" bottom="0.5" header="0.5" footer="0.5"/>
  <pageSetup paperSize="9" scale="7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J84"/>
  <sheetViews>
    <sheetView zoomScale="80" zoomScaleNormal="80" zoomScaleSheetLayoutView="81" workbookViewId="0">
      <selection sqref="A1:J1"/>
    </sheetView>
  </sheetViews>
  <sheetFormatPr defaultColWidth="10.88671875" defaultRowHeight="22.6" customHeight="1" x14ac:dyDescent="0.65"/>
  <cols>
    <col min="1" max="1" width="57.88671875" style="6" customWidth="1"/>
    <col min="2" max="2" width="3.77734375" style="8" customWidth="1"/>
    <col min="3" max="3" width="2.33203125" style="6" customWidth="1"/>
    <col min="4" max="4" width="13.44140625" style="6" customWidth="1"/>
    <col min="5" max="5" width="1.33203125" style="6" customWidth="1"/>
    <col min="6" max="6" width="13.44140625" style="6" customWidth="1"/>
    <col min="7" max="7" width="1.33203125" style="59" customWidth="1"/>
    <col min="8" max="8" width="13.44140625" style="59" customWidth="1"/>
    <col min="9" max="9" width="1.33203125" style="59" customWidth="1"/>
    <col min="10" max="10" width="13.44140625" style="59" customWidth="1"/>
    <col min="11" max="16384" width="10.88671875" style="6"/>
  </cols>
  <sheetData>
    <row r="1" spans="1:10" ht="22.6" customHeight="1" x14ac:dyDescent="0.7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ht="22.6" customHeight="1" x14ac:dyDescent="0.7">
      <c r="A2" s="190" t="s">
        <v>105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0" customFormat="1" ht="19.100000000000001" customHeight="1" x14ac:dyDescent="0.7">
      <c r="A3" s="37"/>
      <c r="B3" s="37"/>
      <c r="C3" s="37"/>
      <c r="D3" s="37"/>
      <c r="E3" s="37"/>
      <c r="F3" s="37"/>
      <c r="G3" s="37"/>
      <c r="H3" s="37"/>
      <c r="I3" s="37"/>
      <c r="J3" s="37"/>
    </row>
    <row r="4" spans="1:10" customFormat="1" ht="20.95" customHeight="1" x14ac:dyDescent="0.7">
      <c r="A4" s="1"/>
      <c r="B4" s="1"/>
      <c r="C4" s="1"/>
      <c r="D4" s="192" t="s">
        <v>48</v>
      </c>
      <c r="E4" s="192"/>
      <c r="F4" s="192"/>
      <c r="G4" s="14"/>
      <c r="H4" s="14"/>
      <c r="I4" s="14"/>
      <c r="J4" s="14"/>
    </row>
    <row r="5" spans="1:10" customFormat="1" ht="20.95" customHeight="1" x14ac:dyDescent="0.7">
      <c r="A5" s="1"/>
      <c r="B5" s="1"/>
      <c r="C5" s="1"/>
      <c r="D5" s="193" t="s">
        <v>49</v>
      </c>
      <c r="E5" s="193"/>
      <c r="F5" s="193"/>
      <c r="G5" s="38"/>
      <c r="H5" s="193" t="s">
        <v>46</v>
      </c>
      <c r="I5" s="193"/>
      <c r="J5" s="193"/>
    </row>
    <row r="6" spans="1:10" customFormat="1" ht="23.65" x14ac:dyDescent="0.7">
      <c r="A6" s="1"/>
      <c r="B6" s="1"/>
      <c r="C6" s="1"/>
      <c r="D6" s="203" t="s">
        <v>102</v>
      </c>
      <c r="E6" s="203"/>
      <c r="F6" s="203"/>
      <c r="H6" s="203" t="s">
        <v>102</v>
      </c>
      <c r="I6" s="203"/>
      <c r="J6" s="203"/>
    </row>
    <row r="7" spans="1:10" customFormat="1" ht="20.95" customHeight="1" x14ac:dyDescent="0.7">
      <c r="A7" s="1"/>
      <c r="B7" s="1"/>
      <c r="C7" s="1"/>
      <c r="D7" s="199" t="s">
        <v>178</v>
      </c>
      <c r="E7" s="199"/>
      <c r="F7" s="199"/>
      <c r="H7" s="199" t="s">
        <v>178</v>
      </c>
      <c r="I7" s="199"/>
      <c r="J7" s="199"/>
    </row>
    <row r="8" spans="1:10" customFormat="1" ht="20.95" customHeight="1" x14ac:dyDescent="0.6">
      <c r="B8" s="9"/>
      <c r="C8" s="48"/>
      <c r="D8" s="48">
        <v>2567</v>
      </c>
      <c r="E8" s="48"/>
      <c r="F8" s="48">
        <v>2566</v>
      </c>
      <c r="G8" s="48"/>
      <c r="H8" s="48">
        <v>2567</v>
      </c>
      <c r="I8" s="48"/>
      <c r="J8" s="48">
        <v>2566</v>
      </c>
    </row>
    <row r="9" spans="1:10" customFormat="1" ht="19.5" customHeight="1" x14ac:dyDescent="0.6">
      <c r="B9" s="9"/>
      <c r="C9" s="48"/>
      <c r="D9" s="194" t="s">
        <v>103</v>
      </c>
      <c r="E9" s="194"/>
      <c r="F9" s="194"/>
      <c r="G9" s="194"/>
      <c r="H9" s="194"/>
      <c r="I9" s="194"/>
      <c r="J9" s="194"/>
    </row>
    <row r="10" spans="1:10" customFormat="1" ht="20.95" customHeight="1" x14ac:dyDescent="0.65">
      <c r="A10" s="11" t="s">
        <v>5</v>
      </c>
      <c r="B10" s="9"/>
      <c r="G10" s="57"/>
      <c r="H10" s="57"/>
      <c r="I10" s="57"/>
      <c r="J10" s="57"/>
    </row>
    <row r="11" spans="1:10" customFormat="1" ht="20.95" customHeight="1" x14ac:dyDescent="0.6">
      <c r="A11" s="47" t="s">
        <v>163</v>
      </c>
      <c r="B11" s="10"/>
      <c r="D11" s="163">
        <f>'PL 5'!D28</f>
        <v>61845</v>
      </c>
      <c r="E11" s="165"/>
      <c r="F11" s="163">
        <f>'PL 5'!F28</f>
        <v>131243</v>
      </c>
      <c r="G11" s="165"/>
      <c r="H11" s="163">
        <f>'PL 5'!H28</f>
        <v>62320</v>
      </c>
      <c r="I11" s="165"/>
      <c r="J11" s="163">
        <f>'PL 5'!J28</f>
        <v>131444</v>
      </c>
    </row>
    <row r="12" spans="1:10" customFormat="1" ht="20.95" customHeight="1" x14ac:dyDescent="0.6">
      <c r="A12" s="135" t="s">
        <v>172</v>
      </c>
      <c r="B12" s="10"/>
      <c r="D12" s="167"/>
      <c r="E12" s="165"/>
      <c r="F12" s="155"/>
      <c r="G12" s="165"/>
      <c r="H12" s="167"/>
      <c r="I12" s="165"/>
      <c r="J12" s="167"/>
    </row>
    <row r="13" spans="1:10" customFormat="1" ht="20.95" customHeight="1" x14ac:dyDescent="0.6">
      <c r="A13" s="104" t="s">
        <v>86</v>
      </c>
      <c r="B13" s="10"/>
      <c r="D13" s="175">
        <f>-'PL 5'!D27</f>
        <v>16278</v>
      </c>
      <c r="E13" s="165"/>
      <c r="F13" s="175">
        <f>-'PL 5'!F27</f>
        <v>646</v>
      </c>
      <c r="G13" s="165"/>
      <c r="H13" s="175">
        <f>-'PL 5'!H27</f>
        <v>16278</v>
      </c>
      <c r="I13" s="165"/>
      <c r="J13" s="175">
        <f>-'PL 5'!J27</f>
        <v>646</v>
      </c>
    </row>
    <row r="14" spans="1:10" customFormat="1" ht="20.95" customHeight="1" x14ac:dyDescent="0.6">
      <c r="A14" s="104" t="s">
        <v>71</v>
      </c>
      <c r="B14" s="10"/>
      <c r="D14" s="175">
        <f>-'PL 5'!D24</f>
        <v>149</v>
      </c>
      <c r="E14" s="177"/>
      <c r="F14" s="175">
        <f>-'PL 5'!F24</f>
        <v>143</v>
      </c>
      <c r="G14" s="177"/>
      <c r="H14" s="175">
        <f>-'PL 5'!H24</f>
        <v>149</v>
      </c>
      <c r="I14" s="177"/>
      <c r="J14" s="175">
        <f>-'PL 5'!J24</f>
        <v>143</v>
      </c>
    </row>
    <row r="15" spans="1:10" customFormat="1" ht="20.95" customHeight="1" x14ac:dyDescent="0.6">
      <c r="A15" s="104" t="s">
        <v>85</v>
      </c>
      <c r="B15" s="10"/>
      <c r="D15" s="165">
        <v>77928</v>
      </c>
      <c r="E15" s="165"/>
      <c r="F15" s="175">
        <v>71693</v>
      </c>
      <c r="G15" s="165"/>
      <c r="H15" s="176">
        <v>77928</v>
      </c>
      <c r="I15" s="165"/>
      <c r="J15" s="175">
        <v>71693</v>
      </c>
    </row>
    <row r="16" spans="1:10" customFormat="1" ht="20.95" customHeight="1" x14ac:dyDescent="0.6">
      <c r="A16" s="104" t="s">
        <v>84</v>
      </c>
      <c r="B16" s="10"/>
      <c r="D16" s="165">
        <v>2892</v>
      </c>
      <c r="E16" s="165"/>
      <c r="F16" s="175">
        <v>2092</v>
      </c>
      <c r="G16" s="165"/>
      <c r="H16" s="176">
        <v>2892</v>
      </c>
      <c r="I16" s="165"/>
      <c r="J16" s="175">
        <v>2092</v>
      </c>
    </row>
    <row r="17" spans="1:10" customFormat="1" ht="20.95" hidden="1" customHeight="1" x14ac:dyDescent="0.6">
      <c r="A17" s="104" t="s">
        <v>174</v>
      </c>
      <c r="B17" s="10"/>
      <c r="D17" s="165"/>
      <c r="E17" s="165"/>
      <c r="F17" s="175"/>
      <c r="G17" s="165"/>
      <c r="H17" s="176"/>
      <c r="I17" s="165"/>
      <c r="J17" s="175"/>
    </row>
    <row r="18" spans="1:10" customFormat="1" ht="20.95" customHeight="1" x14ac:dyDescent="0.6">
      <c r="A18" s="104" t="s">
        <v>59</v>
      </c>
      <c r="B18" s="10"/>
      <c r="D18" s="176">
        <v>6811</v>
      </c>
      <c r="E18" s="165"/>
      <c r="F18" s="175">
        <v>11610</v>
      </c>
      <c r="G18" s="165"/>
      <c r="H18" s="176">
        <v>6811</v>
      </c>
      <c r="I18" s="165"/>
      <c r="J18" s="175">
        <v>11610</v>
      </c>
    </row>
    <row r="19" spans="1:10" s="3" customFormat="1" ht="24.05" customHeight="1" x14ac:dyDescent="0.65">
      <c r="A19" s="104" t="s">
        <v>117</v>
      </c>
      <c r="B19" s="10"/>
      <c r="C19" s="79"/>
      <c r="D19" s="165">
        <v>6456</v>
      </c>
      <c r="E19" s="176"/>
      <c r="F19" s="175">
        <v>6256</v>
      </c>
      <c r="G19" s="165"/>
      <c r="H19" s="176">
        <v>6456</v>
      </c>
      <c r="I19" s="165"/>
      <c r="J19" s="175">
        <v>6256</v>
      </c>
    </row>
    <row r="20" spans="1:10" customFormat="1" ht="20.95" customHeight="1" x14ac:dyDescent="0.6">
      <c r="A20" s="104" t="s">
        <v>185</v>
      </c>
      <c r="B20" s="10"/>
      <c r="C20" s="79"/>
      <c r="D20" s="165">
        <v>4649</v>
      </c>
      <c r="E20" s="176"/>
      <c r="F20" s="175">
        <v>-3685</v>
      </c>
      <c r="G20" s="165"/>
      <c r="H20" s="176">
        <v>4649</v>
      </c>
      <c r="I20" s="165"/>
      <c r="J20" s="175">
        <v>-3685</v>
      </c>
    </row>
    <row r="21" spans="1:10" customFormat="1" ht="20.95" customHeight="1" x14ac:dyDescent="0.6">
      <c r="A21" s="104" t="s">
        <v>195</v>
      </c>
      <c r="B21" s="10"/>
      <c r="C21" s="79"/>
      <c r="D21" s="165">
        <v>475</v>
      </c>
      <c r="E21" s="176"/>
      <c r="F21" s="175">
        <v>201</v>
      </c>
      <c r="G21" s="165"/>
      <c r="H21" s="133">
        <v>0</v>
      </c>
      <c r="I21" s="165"/>
      <c r="J21" s="178">
        <v>0</v>
      </c>
    </row>
    <row r="22" spans="1:10" customFormat="1" ht="20.95" customHeight="1" x14ac:dyDescent="0.6">
      <c r="A22" s="83" t="s">
        <v>175</v>
      </c>
      <c r="B22" s="10"/>
      <c r="C22" s="79"/>
      <c r="D22" s="176">
        <v>10572</v>
      </c>
      <c r="E22" s="176"/>
      <c r="F22" s="179">
        <v>-10547</v>
      </c>
      <c r="G22" s="165"/>
      <c r="H22" s="165">
        <v>10572</v>
      </c>
      <c r="I22" s="165"/>
      <c r="J22" s="179">
        <v>-10547</v>
      </c>
    </row>
    <row r="23" spans="1:10" customFormat="1" ht="20.95" customHeight="1" x14ac:dyDescent="0.6">
      <c r="A23" s="83" t="s">
        <v>62</v>
      </c>
      <c r="B23" s="10"/>
      <c r="C23" s="79"/>
      <c r="D23" s="176">
        <v>188</v>
      </c>
      <c r="E23" s="176"/>
      <c r="F23" s="175">
        <v>273</v>
      </c>
      <c r="G23" s="165"/>
      <c r="H23" s="165">
        <v>188</v>
      </c>
      <c r="I23" s="165"/>
      <c r="J23" s="175">
        <v>273</v>
      </c>
    </row>
    <row r="24" spans="1:10" customFormat="1" ht="20.95" customHeight="1" x14ac:dyDescent="0.6">
      <c r="A24" s="83" t="s">
        <v>107</v>
      </c>
      <c r="B24" s="10"/>
      <c r="D24" s="165">
        <v>-276</v>
      </c>
      <c r="E24" s="165"/>
      <c r="F24" s="175">
        <v>-273</v>
      </c>
      <c r="G24" s="165"/>
      <c r="H24" s="165">
        <v>-276</v>
      </c>
      <c r="I24" s="165"/>
      <c r="J24" s="175">
        <v>-273</v>
      </c>
    </row>
    <row r="25" spans="1:10" customFormat="1" ht="20.95" customHeight="1" x14ac:dyDescent="0.6">
      <c r="A25" s="104" t="s">
        <v>106</v>
      </c>
      <c r="B25" s="10"/>
      <c r="D25" s="165">
        <v>-28896</v>
      </c>
      <c r="E25" s="165"/>
      <c r="F25" s="175">
        <v>-11534</v>
      </c>
      <c r="G25" s="165"/>
      <c r="H25" s="165">
        <v>-28896</v>
      </c>
      <c r="I25" s="165"/>
      <c r="J25" s="175">
        <v>-11534</v>
      </c>
    </row>
    <row r="26" spans="1:10" customFormat="1" ht="20.95" customHeight="1" x14ac:dyDescent="0.6">
      <c r="A26" s="104" t="s">
        <v>108</v>
      </c>
      <c r="B26" s="10"/>
      <c r="C26" s="79"/>
      <c r="D26" s="180">
        <v>-4294</v>
      </c>
      <c r="E26" s="165"/>
      <c r="F26" s="181">
        <v>-4294</v>
      </c>
      <c r="G26" s="165"/>
      <c r="H26" s="180">
        <v>-4294</v>
      </c>
      <c r="I26" s="165"/>
      <c r="J26" s="181">
        <v>-4294</v>
      </c>
    </row>
    <row r="27" spans="1:10" customFormat="1" ht="20.95" customHeight="1" x14ac:dyDescent="0.65">
      <c r="A27" s="3"/>
      <c r="B27" s="13"/>
      <c r="C27" s="3"/>
      <c r="D27" s="165">
        <f>SUM(D11:D26)</f>
        <v>154777</v>
      </c>
      <c r="E27" s="150"/>
      <c r="F27" s="165">
        <f>SUM(F11:F26)</f>
        <v>193824</v>
      </c>
      <c r="G27" s="165"/>
      <c r="H27" s="165">
        <f>SUM(H11:H26)</f>
        <v>154777</v>
      </c>
      <c r="I27" s="165"/>
      <c r="J27" s="165">
        <f>SUM(J11:J26)</f>
        <v>193824</v>
      </c>
    </row>
    <row r="28" spans="1:10" customFormat="1" ht="20.95" customHeight="1" x14ac:dyDescent="0.6">
      <c r="A28" s="25" t="s">
        <v>40</v>
      </c>
      <c r="B28" s="10"/>
      <c r="C28" s="47"/>
      <c r="D28" s="165"/>
      <c r="E28" s="165"/>
      <c r="F28" s="165"/>
      <c r="G28" s="165"/>
      <c r="H28" s="165"/>
      <c r="I28" s="165"/>
      <c r="J28" s="165"/>
    </row>
    <row r="29" spans="1:10" customFormat="1" ht="23.55" customHeight="1" x14ac:dyDescent="0.6">
      <c r="A29" s="83" t="s">
        <v>34</v>
      </c>
      <c r="B29" s="10"/>
      <c r="D29" s="165">
        <v>312745</v>
      </c>
      <c r="E29" s="165"/>
      <c r="F29" s="175">
        <v>147979</v>
      </c>
      <c r="G29" s="165"/>
      <c r="H29" s="165">
        <v>312745</v>
      </c>
      <c r="I29" s="165"/>
      <c r="J29" s="175">
        <v>147979</v>
      </c>
    </row>
    <row r="30" spans="1:10" customFormat="1" ht="20.95" customHeight="1" x14ac:dyDescent="0.6">
      <c r="A30" s="83" t="s">
        <v>120</v>
      </c>
      <c r="B30" s="10"/>
      <c r="D30" s="165">
        <v>-40976</v>
      </c>
      <c r="E30" s="165"/>
      <c r="F30" s="175">
        <v>-10780</v>
      </c>
      <c r="G30" s="165"/>
      <c r="H30" s="165">
        <v>-40976</v>
      </c>
      <c r="I30" s="165"/>
      <c r="J30" s="175">
        <v>-10780</v>
      </c>
    </row>
    <row r="31" spans="1:10" customFormat="1" ht="22.05" customHeight="1" x14ac:dyDescent="0.6">
      <c r="A31" s="83" t="s">
        <v>78</v>
      </c>
      <c r="B31" s="10"/>
      <c r="D31" s="165">
        <v>-2505</v>
      </c>
      <c r="E31" s="165"/>
      <c r="F31" s="175">
        <v>-2026</v>
      </c>
      <c r="G31" s="165"/>
      <c r="H31" s="165">
        <v>-2505</v>
      </c>
      <c r="I31" s="165"/>
      <c r="J31" s="175">
        <v>-2026</v>
      </c>
    </row>
    <row r="32" spans="1:10" customFormat="1" ht="20.95" customHeight="1" x14ac:dyDescent="0.6">
      <c r="A32" s="83" t="s">
        <v>35</v>
      </c>
      <c r="B32" s="10"/>
      <c r="D32" s="165">
        <v>-93158</v>
      </c>
      <c r="E32" s="165"/>
      <c r="F32" s="175">
        <v>110587</v>
      </c>
      <c r="G32" s="165"/>
      <c r="H32" s="165">
        <v>-93158</v>
      </c>
      <c r="I32" s="165"/>
      <c r="J32" s="175">
        <v>110587</v>
      </c>
    </row>
    <row r="33" spans="1:10" customFormat="1" ht="20.95" customHeight="1" x14ac:dyDescent="0.6">
      <c r="A33" s="83" t="s">
        <v>14</v>
      </c>
      <c r="B33" s="10"/>
      <c r="D33" s="165">
        <v>667</v>
      </c>
      <c r="E33" s="165"/>
      <c r="F33" s="175">
        <v>3954</v>
      </c>
      <c r="G33" s="165"/>
      <c r="H33" s="165">
        <v>667</v>
      </c>
      <c r="I33" s="165"/>
      <c r="J33" s="175">
        <v>3954</v>
      </c>
    </row>
    <row r="34" spans="1:10" customFormat="1" ht="20.95" customHeight="1" x14ac:dyDescent="0.6">
      <c r="A34" s="83" t="s">
        <v>36</v>
      </c>
      <c r="B34" s="10"/>
      <c r="D34" s="165">
        <v>158</v>
      </c>
      <c r="E34" s="165"/>
      <c r="F34" s="175">
        <v>-2276</v>
      </c>
      <c r="G34" s="165"/>
      <c r="H34" s="165">
        <v>158</v>
      </c>
      <c r="I34" s="165"/>
      <c r="J34" s="175">
        <v>-2276</v>
      </c>
    </row>
    <row r="35" spans="1:10" customFormat="1" ht="22.05" customHeight="1" x14ac:dyDescent="0.6">
      <c r="A35" s="104" t="s">
        <v>20</v>
      </c>
      <c r="B35" s="10"/>
      <c r="C35" s="47"/>
      <c r="D35" s="165">
        <v>-15275</v>
      </c>
      <c r="E35" s="165"/>
      <c r="F35" s="175">
        <v>-93164</v>
      </c>
      <c r="G35" s="165"/>
      <c r="H35" s="165">
        <v>-15275</v>
      </c>
      <c r="I35" s="165"/>
      <c r="J35" s="175">
        <v>-93164</v>
      </c>
    </row>
    <row r="36" spans="1:10" customFormat="1" ht="20.95" customHeight="1" x14ac:dyDescent="0.6">
      <c r="A36" s="104" t="s">
        <v>80</v>
      </c>
      <c r="B36" s="10"/>
      <c r="C36" s="47"/>
      <c r="D36" s="165">
        <v>26954</v>
      </c>
      <c r="E36" s="165"/>
      <c r="F36" s="175">
        <v>33286</v>
      </c>
      <c r="G36" s="165"/>
      <c r="H36" s="165">
        <v>26954</v>
      </c>
      <c r="I36" s="165"/>
      <c r="J36" s="175">
        <v>33286</v>
      </c>
    </row>
    <row r="37" spans="1:10" customFormat="1" ht="22.05" customHeight="1" x14ac:dyDescent="0.6">
      <c r="A37" s="104" t="s">
        <v>18</v>
      </c>
      <c r="B37" s="10"/>
      <c r="C37" s="47"/>
      <c r="D37" s="165">
        <v>5864</v>
      </c>
      <c r="E37" s="165"/>
      <c r="F37" s="175">
        <v>-137</v>
      </c>
      <c r="G37" s="165"/>
      <c r="H37" s="165">
        <v>5864</v>
      </c>
      <c r="I37" s="165"/>
      <c r="J37" s="175">
        <v>-137</v>
      </c>
    </row>
    <row r="38" spans="1:10" ht="20.95" customHeight="1" x14ac:dyDescent="0.65">
      <c r="A38" s="104" t="s">
        <v>112</v>
      </c>
      <c r="B38" s="10"/>
      <c r="C38" s="47"/>
      <c r="D38" s="165">
        <v>-8297</v>
      </c>
      <c r="E38" s="165"/>
      <c r="F38" s="175">
        <v>-11012</v>
      </c>
      <c r="G38" s="165"/>
      <c r="H38" s="165">
        <v>-8297</v>
      </c>
      <c r="I38" s="165"/>
      <c r="J38" s="175">
        <v>-11012</v>
      </c>
    </row>
    <row r="39" spans="1:10" customFormat="1" ht="20.95" customHeight="1" x14ac:dyDescent="0.6">
      <c r="A39" s="104" t="s">
        <v>113</v>
      </c>
      <c r="B39" s="10"/>
      <c r="C39" s="47"/>
      <c r="D39" s="165">
        <v>-3667</v>
      </c>
      <c r="E39" s="165"/>
      <c r="F39" s="175">
        <v>0</v>
      </c>
      <c r="G39" s="165"/>
      <c r="H39" s="165">
        <v>-3667</v>
      </c>
      <c r="I39" s="165"/>
      <c r="J39" s="175">
        <v>0</v>
      </c>
    </row>
    <row r="40" spans="1:10" ht="22.05" customHeight="1" x14ac:dyDescent="0.65">
      <c r="A40" s="104" t="s">
        <v>61</v>
      </c>
      <c r="B40" s="10"/>
      <c r="C40" s="47"/>
      <c r="D40" s="81">
        <v>-51</v>
      </c>
      <c r="E40" s="165"/>
      <c r="F40" s="181">
        <v>-3</v>
      </c>
      <c r="G40" s="165"/>
      <c r="H40" s="81">
        <v>-51</v>
      </c>
      <c r="I40" s="165"/>
      <c r="J40" s="181">
        <v>-3</v>
      </c>
    </row>
    <row r="41" spans="1:10" ht="20.95" customHeight="1" x14ac:dyDescent="0.65">
      <c r="A41" s="47" t="s">
        <v>196</v>
      </c>
      <c r="B41" s="10"/>
      <c r="C41" s="47"/>
      <c r="D41" s="165">
        <f>SUM(D27:D40)</f>
        <v>337236</v>
      </c>
      <c r="E41" s="165"/>
      <c r="F41" s="165">
        <f>SUM(F27:F40)</f>
        <v>370232</v>
      </c>
      <c r="G41" s="165"/>
      <c r="H41" s="165">
        <f>SUM(H27:H40)</f>
        <v>337236</v>
      </c>
      <c r="I41" s="165"/>
      <c r="J41" s="165">
        <f>SUM(J27:J40)</f>
        <v>370232</v>
      </c>
    </row>
    <row r="42" spans="1:10" ht="20.95" customHeight="1" x14ac:dyDescent="0.65">
      <c r="A42" s="47" t="s">
        <v>114</v>
      </c>
      <c r="B42" s="10"/>
      <c r="C42" s="47"/>
      <c r="D42" s="81">
        <v>-403</v>
      </c>
      <c r="E42" s="165"/>
      <c r="F42" s="81">
        <v>-310</v>
      </c>
      <c r="G42" s="165"/>
      <c r="H42" s="81">
        <v>-403</v>
      </c>
      <c r="I42" s="165"/>
      <c r="J42" s="81">
        <v>-310</v>
      </c>
    </row>
    <row r="43" spans="1:10" ht="20.95" customHeight="1" x14ac:dyDescent="0.65">
      <c r="A43" s="4" t="s">
        <v>197</v>
      </c>
      <c r="B43" s="10"/>
      <c r="C43"/>
      <c r="D43" s="166">
        <f>D42+D41</f>
        <v>336833</v>
      </c>
      <c r="E43" s="182"/>
      <c r="F43" s="166">
        <f>F42+F41</f>
        <v>369922</v>
      </c>
      <c r="G43" s="150"/>
      <c r="H43" s="166">
        <f>H42+H41</f>
        <v>336833</v>
      </c>
      <c r="I43" s="150"/>
      <c r="J43" s="166">
        <f>J42+J41</f>
        <v>369922</v>
      </c>
    </row>
    <row r="44" spans="1:10" ht="22.6" customHeight="1" x14ac:dyDescent="0.65">
      <c r="A44" s="4"/>
      <c r="B44" s="10"/>
      <c r="C44"/>
      <c r="D44" s="42"/>
      <c r="E44" s="42"/>
      <c r="F44" s="42"/>
      <c r="G44" s="34"/>
      <c r="H44" s="42"/>
      <c r="I44" s="34"/>
      <c r="J44" s="42"/>
    </row>
    <row r="45" spans="1:10" ht="22.6" customHeight="1" x14ac:dyDescent="0.7">
      <c r="A45" s="190" t="s">
        <v>0</v>
      </c>
      <c r="B45" s="190"/>
      <c r="C45" s="190"/>
      <c r="D45" s="190"/>
      <c r="E45" s="190"/>
      <c r="F45" s="190"/>
      <c r="G45" s="190"/>
      <c r="H45" s="190"/>
      <c r="I45" s="190"/>
      <c r="J45" s="190"/>
    </row>
    <row r="46" spans="1:10" ht="22.6" customHeight="1" x14ac:dyDescent="0.7">
      <c r="A46" s="190" t="s">
        <v>105</v>
      </c>
      <c r="B46" s="190"/>
      <c r="C46" s="190"/>
      <c r="D46" s="190"/>
      <c r="E46" s="190"/>
      <c r="F46" s="190"/>
      <c r="G46" s="190"/>
      <c r="H46" s="190"/>
      <c r="I46" s="190"/>
      <c r="J46" s="190"/>
    </row>
    <row r="47" spans="1:10" customFormat="1" ht="22.6" customHeight="1" x14ac:dyDescent="0.7">
      <c r="A47" s="37"/>
      <c r="B47" s="37"/>
      <c r="C47" s="37"/>
      <c r="D47" s="37"/>
      <c r="E47" s="37"/>
      <c r="F47" s="37"/>
      <c r="G47" s="37"/>
      <c r="H47" s="37"/>
      <c r="I47" s="37"/>
      <c r="J47" s="37"/>
    </row>
    <row r="48" spans="1:10" customFormat="1" ht="22.6" customHeight="1" x14ac:dyDescent="0.7">
      <c r="A48" s="1"/>
      <c r="B48" s="1"/>
      <c r="C48" s="1"/>
      <c r="D48" s="192" t="s">
        <v>48</v>
      </c>
      <c r="E48" s="192"/>
      <c r="F48" s="192"/>
      <c r="G48" s="1"/>
      <c r="H48" s="1"/>
      <c r="I48" s="1"/>
      <c r="J48" s="1"/>
    </row>
    <row r="49" spans="1:10" customFormat="1" ht="22.6" customHeight="1" x14ac:dyDescent="0.7">
      <c r="A49" s="1"/>
      <c r="B49" s="1"/>
      <c r="C49" s="1"/>
      <c r="D49" s="193" t="s">
        <v>49</v>
      </c>
      <c r="E49" s="193"/>
      <c r="F49" s="193"/>
      <c r="G49" s="38"/>
      <c r="H49" s="193" t="s">
        <v>46</v>
      </c>
      <c r="I49" s="193"/>
      <c r="J49" s="193"/>
    </row>
    <row r="50" spans="1:10" customFormat="1" ht="22.6" customHeight="1" x14ac:dyDescent="0.7">
      <c r="A50" s="1"/>
      <c r="B50" s="1"/>
      <c r="C50" s="1"/>
      <c r="D50" s="199" t="s">
        <v>102</v>
      </c>
      <c r="E50" s="199"/>
      <c r="F50" s="199"/>
      <c r="H50" s="199" t="s">
        <v>102</v>
      </c>
      <c r="I50" s="199"/>
      <c r="J50" s="199"/>
    </row>
    <row r="51" spans="1:10" customFormat="1" ht="22.6" customHeight="1" x14ac:dyDescent="0.7">
      <c r="A51" s="1"/>
      <c r="B51" s="1"/>
      <c r="C51" s="1"/>
      <c r="D51" s="199" t="s">
        <v>178</v>
      </c>
      <c r="E51" s="199"/>
      <c r="F51" s="199"/>
      <c r="H51" s="199" t="s">
        <v>178</v>
      </c>
      <c r="I51" s="199"/>
      <c r="J51" s="199"/>
    </row>
    <row r="52" spans="1:10" customFormat="1" ht="22.6" customHeight="1" x14ac:dyDescent="0.6">
      <c r="B52" s="9"/>
      <c r="C52" s="48"/>
      <c r="D52" s="48">
        <v>2567</v>
      </c>
      <c r="E52" s="48"/>
      <c r="F52" s="48">
        <v>2566</v>
      </c>
      <c r="G52" s="48"/>
      <c r="H52" s="48">
        <v>2567</v>
      </c>
      <c r="I52" s="48"/>
      <c r="J52" s="48">
        <v>2566</v>
      </c>
    </row>
    <row r="53" spans="1:10" customFormat="1" ht="22.6" customHeight="1" x14ac:dyDescent="0.6">
      <c r="B53" s="9"/>
      <c r="C53" s="48"/>
      <c r="D53" s="194" t="s">
        <v>103</v>
      </c>
      <c r="E53" s="194"/>
      <c r="F53" s="194"/>
      <c r="G53" s="194"/>
      <c r="H53" s="194"/>
      <c r="I53" s="194"/>
      <c r="J53" s="194"/>
    </row>
    <row r="54" spans="1:10" customFormat="1" ht="22.6" customHeight="1" x14ac:dyDescent="0.65">
      <c r="A54" s="11" t="s">
        <v>7</v>
      </c>
      <c r="B54" s="10"/>
      <c r="D54" s="167"/>
      <c r="E54" s="167"/>
      <c r="F54" s="167"/>
      <c r="G54" s="167"/>
      <c r="H54" s="167"/>
      <c r="I54" s="167"/>
      <c r="J54" s="167"/>
    </row>
    <row r="55" spans="1:10" customFormat="1" ht="22.6" customHeight="1" x14ac:dyDescent="0.6">
      <c r="A55" s="83" t="s">
        <v>201</v>
      </c>
      <c r="B55" s="10"/>
      <c r="D55" s="163">
        <v>-330000</v>
      </c>
      <c r="E55" s="165"/>
      <c r="F55" s="183">
        <v>-280000</v>
      </c>
      <c r="G55" s="165"/>
      <c r="H55" s="163">
        <v>-330000</v>
      </c>
      <c r="I55" s="165"/>
      <c r="J55" s="183">
        <v>-280000</v>
      </c>
    </row>
    <row r="56" spans="1:10" customFormat="1" ht="22.6" customHeight="1" x14ac:dyDescent="0.6">
      <c r="A56" s="83" t="s">
        <v>156</v>
      </c>
      <c r="D56" s="163">
        <v>293</v>
      </c>
      <c r="E56" s="165"/>
      <c r="F56" s="183">
        <v>316</v>
      </c>
      <c r="G56" s="165"/>
      <c r="H56" s="163">
        <v>293</v>
      </c>
      <c r="I56" s="165"/>
      <c r="J56" s="183">
        <v>316</v>
      </c>
    </row>
    <row r="57" spans="1:10" customFormat="1" ht="22.6" customHeight="1" x14ac:dyDescent="0.6">
      <c r="A57" s="83" t="s">
        <v>148</v>
      </c>
      <c r="D57" s="163">
        <v>-68206</v>
      </c>
      <c r="E57" s="165"/>
      <c r="F57" s="183">
        <v>-49264</v>
      </c>
      <c r="G57" s="165"/>
      <c r="H57" s="163">
        <v>-68206</v>
      </c>
      <c r="I57" s="165"/>
      <c r="J57" s="183">
        <v>-49264</v>
      </c>
    </row>
    <row r="58" spans="1:10" customFormat="1" ht="22.6" hidden="1" customHeight="1" x14ac:dyDescent="0.6">
      <c r="A58" s="83" t="s">
        <v>138</v>
      </c>
      <c r="B58" s="10"/>
      <c r="D58" s="133">
        <v>0</v>
      </c>
      <c r="E58" s="165"/>
      <c r="F58" s="183">
        <v>0</v>
      </c>
      <c r="G58" s="165"/>
      <c r="H58" s="133">
        <v>0</v>
      </c>
      <c r="I58" s="165"/>
      <c r="J58" s="183">
        <v>0</v>
      </c>
    </row>
    <row r="59" spans="1:10" customFormat="1" ht="22.6" customHeight="1" x14ac:dyDescent="0.6">
      <c r="A59" s="83" t="s">
        <v>64</v>
      </c>
      <c r="B59" s="58"/>
      <c r="D59" s="163">
        <v>-19474</v>
      </c>
      <c r="E59" s="165"/>
      <c r="F59" s="183">
        <v>-23860</v>
      </c>
      <c r="G59" s="165"/>
      <c r="H59" s="163">
        <v>-19474</v>
      </c>
      <c r="I59" s="165"/>
      <c r="J59" s="183">
        <v>-23860</v>
      </c>
    </row>
    <row r="60" spans="1:10" customFormat="1" ht="22.6" customHeight="1" x14ac:dyDescent="0.6">
      <c r="A60" s="83" t="s">
        <v>109</v>
      </c>
      <c r="B60" s="10"/>
      <c r="D60" s="163">
        <v>24784</v>
      </c>
      <c r="E60" s="165"/>
      <c r="F60" s="183">
        <v>22745</v>
      </c>
      <c r="G60" s="165"/>
      <c r="H60" s="163">
        <v>24784</v>
      </c>
      <c r="I60" s="165"/>
      <c r="J60" s="183">
        <v>22745</v>
      </c>
    </row>
    <row r="61" spans="1:10" customFormat="1" ht="22.6" customHeight="1" x14ac:dyDescent="0.6">
      <c r="A61" s="83" t="s">
        <v>107</v>
      </c>
      <c r="B61" s="10"/>
      <c r="D61" s="163">
        <v>276</v>
      </c>
      <c r="E61" s="165"/>
      <c r="F61" s="183">
        <v>273</v>
      </c>
      <c r="G61" s="165"/>
      <c r="H61" s="163">
        <v>276</v>
      </c>
      <c r="I61" s="165"/>
      <c r="J61" s="183">
        <v>273</v>
      </c>
    </row>
    <row r="62" spans="1:10" customFormat="1" ht="22.6" customHeight="1" x14ac:dyDescent="0.6">
      <c r="A62" s="83" t="s">
        <v>106</v>
      </c>
      <c r="B62" s="10"/>
      <c r="D62" s="163">
        <v>18775</v>
      </c>
      <c r="E62" s="165"/>
      <c r="F62" s="184">
        <v>9543</v>
      </c>
      <c r="G62" s="165"/>
      <c r="H62" s="165">
        <v>18775</v>
      </c>
      <c r="I62" s="165"/>
      <c r="J62" s="183">
        <v>9543</v>
      </c>
    </row>
    <row r="63" spans="1:10" customFormat="1" ht="22.6" customHeight="1" x14ac:dyDescent="0.6">
      <c r="A63" s="83" t="s">
        <v>108</v>
      </c>
      <c r="B63" s="10"/>
      <c r="D63" s="163">
        <v>4294</v>
      </c>
      <c r="E63" s="165"/>
      <c r="F63" s="183">
        <v>4294</v>
      </c>
      <c r="G63" s="165"/>
      <c r="H63" s="163">
        <v>4294</v>
      </c>
      <c r="I63" s="165"/>
      <c r="J63" s="183">
        <v>4294</v>
      </c>
    </row>
    <row r="64" spans="1:10" customFormat="1" ht="22.6" customHeight="1" x14ac:dyDescent="0.65">
      <c r="A64" s="4" t="s">
        <v>198</v>
      </c>
      <c r="B64" s="10"/>
      <c r="C64" s="79"/>
      <c r="D64" s="146">
        <f>SUM(D55:D63)</f>
        <v>-369258</v>
      </c>
      <c r="E64" s="185"/>
      <c r="F64" s="146">
        <f>SUM(F55:F63)</f>
        <v>-315953</v>
      </c>
      <c r="G64" s="185"/>
      <c r="H64" s="146">
        <f>SUM(H55:H63)</f>
        <v>-369258</v>
      </c>
      <c r="I64" s="185"/>
      <c r="J64" s="146">
        <f>SUM(J55:J63)</f>
        <v>-315953</v>
      </c>
    </row>
    <row r="65" spans="1:10" customFormat="1" ht="22.6" customHeight="1" x14ac:dyDescent="0.65">
      <c r="A65" s="4"/>
      <c r="B65" s="10"/>
      <c r="C65" s="79"/>
      <c r="D65" s="185"/>
      <c r="E65" s="185"/>
      <c r="F65" s="185"/>
      <c r="G65" s="170"/>
      <c r="H65" s="185"/>
      <c r="I65" s="170"/>
      <c r="J65" s="185"/>
    </row>
    <row r="66" spans="1:10" customFormat="1" ht="22.6" customHeight="1" x14ac:dyDescent="0.65">
      <c r="A66" s="12" t="s">
        <v>6</v>
      </c>
      <c r="B66" s="10"/>
      <c r="C66" s="47"/>
      <c r="D66" s="167"/>
      <c r="E66" s="167"/>
      <c r="F66" s="167"/>
      <c r="G66" s="167"/>
      <c r="H66" s="167"/>
      <c r="I66" s="167"/>
      <c r="J66" s="167"/>
    </row>
    <row r="67" spans="1:10" customFormat="1" ht="22.6" customHeight="1" x14ac:dyDescent="0.6">
      <c r="A67" s="104" t="s">
        <v>139</v>
      </c>
      <c r="B67" s="10"/>
      <c r="C67" s="47"/>
      <c r="D67" s="167">
        <v>-2425</v>
      </c>
      <c r="E67" s="167"/>
      <c r="F67" s="155">
        <v>-2264</v>
      </c>
      <c r="G67" s="167"/>
      <c r="H67" s="167">
        <v>-2425</v>
      </c>
      <c r="I67" s="167"/>
      <c r="J67" s="155">
        <v>-2264</v>
      </c>
    </row>
    <row r="68" spans="1:10" customFormat="1" ht="22.6" hidden="1" customHeight="1" x14ac:dyDescent="0.6">
      <c r="A68" s="104" t="s">
        <v>171</v>
      </c>
      <c r="B68" s="10"/>
      <c r="C68" s="47"/>
      <c r="D68" s="167">
        <v>0</v>
      </c>
      <c r="E68" s="167"/>
      <c r="F68" s="186">
        <v>0</v>
      </c>
      <c r="G68" s="167"/>
      <c r="H68" s="167">
        <v>0</v>
      </c>
      <c r="I68" s="167"/>
      <c r="J68" s="186">
        <v>0</v>
      </c>
    </row>
    <row r="69" spans="1:10" customFormat="1" ht="22.6" customHeight="1" x14ac:dyDescent="0.65">
      <c r="A69" s="4" t="s">
        <v>124</v>
      </c>
      <c r="B69" s="10"/>
      <c r="D69" s="146">
        <f>SUM(D67:D68)</f>
        <v>-2425</v>
      </c>
      <c r="E69" s="172"/>
      <c r="F69" s="146">
        <f>SUM(F67:F68)</f>
        <v>-2264</v>
      </c>
      <c r="G69" s="172"/>
      <c r="H69" s="146">
        <f>SUM(H67:H68)</f>
        <v>-2425</v>
      </c>
      <c r="I69" s="172"/>
      <c r="J69" s="146">
        <f>SUM(J67:J68)</f>
        <v>-2264</v>
      </c>
    </row>
    <row r="70" spans="1:10" customFormat="1" ht="22.6" customHeight="1" x14ac:dyDescent="0.65">
      <c r="A70" s="4"/>
      <c r="B70" s="10"/>
      <c r="D70" s="167"/>
      <c r="E70" s="167"/>
      <c r="F70" s="167"/>
      <c r="G70" s="170"/>
      <c r="H70" s="167"/>
      <c r="I70" s="170"/>
      <c r="J70" s="167"/>
    </row>
    <row r="71" spans="1:10" customFormat="1" ht="22.6" customHeight="1" x14ac:dyDescent="0.65">
      <c r="A71" s="104" t="s">
        <v>74</v>
      </c>
      <c r="B71" s="10"/>
      <c r="D71" s="167"/>
      <c r="E71" s="167"/>
      <c r="F71" s="167"/>
      <c r="G71" s="170"/>
      <c r="H71" s="167"/>
      <c r="I71" s="170"/>
      <c r="J71" s="167"/>
    </row>
    <row r="72" spans="1:10" customFormat="1" ht="22.6" customHeight="1" x14ac:dyDescent="0.6">
      <c r="A72" s="104" t="s">
        <v>121</v>
      </c>
      <c r="B72" s="10"/>
      <c r="C72" s="47"/>
      <c r="D72" s="167">
        <f>D43+D64+D69</f>
        <v>-34850</v>
      </c>
      <c r="E72" s="167"/>
      <c r="F72" s="155">
        <f>F43+F64+F69</f>
        <v>51705</v>
      </c>
      <c r="G72" s="167">
        <f>G43+G64+G69</f>
        <v>0</v>
      </c>
      <c r="H72" s="167">
        <f>H43+H64+H69</f>
        <v>-34850</v>
      </c>
      <c r="I72" s="167">
        <f>I43+I64+I69</f>
        <v>0</v>
      </c>
      <c r="J72" s="155">
        <f>J43+J64+J69</f>
        <v>51705</v>
      </c>
    </row>
    <row r="73" spans="1:10" customFormat="1" ht="22.6" customHeight="1" x14ac:dyDescent="0.6">
      <c r="A73" s="104" t="s">
        <v>122</v>
      </c>
      <c r="B73" s="10"/>
      <c r="C73" s="47"/>
      <c r="D73" s="168"/>
      <c r="E73" s="168"/>
      <c r="F73" s="187"/>
      <c r="G73" s="168"/>
      <c r="H73" s="168"/>
      <c r="I73" s="168"/>
      <c r="J73" s="187"/>
    </row>
    <row r="74" spans="1:10" customFormat="1" ht="22.6" customHeight="1" x14ac:dyDescent="0.6">
      <c r="A74" s="104" t="s">
        <v>123</v>
      </c>
      <c r="B74" s="9"/>
      <c r="D74" s="169">
        <v>-1875</v>
      </c>
      <c r="E74" s="172"/>
      <c r="F74" s="188">
        <v>-306</v>
      </c>
      <c r="G74" s="168"/>
      <c r="H74" s="169">
        <v>-1875</v>
      </c>
      <c r="I74" s="168"/>
      <c r="J74" s="188">
        <v>-306</v>
      </c>
    </row>
    <row r="75" spans="1:10" customFormat="1" ht="22.6" customHeight="1" x14ac:dyDescent="0.65">
      <c r="A75" s="5" t="s">
        <v>74</v>
      </c>
      <c r="B75" s="10"/>
      <c r="C75" s="47"/>
      <c r="D75" s="170">
        <f>SUM(D72:D74)</f>
        <v>-36725</v>
      </c>
      <c r="E75" s="170"/>
      <c r="F75" s="170">
        <f>SUM(F72:F74)</f>
        <v>51399</v>
      </c>
      <c r="G75" s="167"/>
      <c r="H75" s="170">
        <f>SUM(H72:H74)</f>
        <v>-36725</v>
      </c>
      <c r="I75" s="170"/>
      <c r="J75" s="170">
        <f>SUM(J72:J74)</f>
        <v>51399</v>
      </c>
    </row>
    <row r="76" spans="1:10" customFormat="1" ht="22.6" customHeight="1" x14ac:dyDescent="0.6">
      <c r="A76" s="47" t="s">
        <v>125</v>
      </c>
      <c r="B76" s="9"/>
      <c r="D76" s="171">
        <f>'BS-3-4'!F11</f>
        <v>222312</v>
      </c>
      <c r="E76" s="167"/>
      <c r="F76" s="171">
        <v>630631</v>
      </c>
      <c r="G76" s="167"/>
      <c r="H76" s="171">
        <f>'BS-3-4'!J11</f>
        <v>222312</v>
      </c>
      <c r="I76" s="167"/>
      <c r="J76" s="189">
        <v>630631</v>
      </c>
    </row>
    <row r="77" spans="1:10" ht="22.6" customHeight="1" thickBot="1" x14ac:dyDescent="0.7">
      <c r="A77" s="4" t="s">
        <v>200</v>
      </c>
      <c r="B77" s="9"/>
      <c r="C77"/>
      <c r="D77" s="148">
        <f>+D75+D76</f>
        <v>185587</v>
      </c>
      <c r="E77" s="167"/>
      <c r="F77" s="148">
        <f>+F75+F76</f>
        <v>682030</v>
      </c>
      <c r="G77" s="170"/>
      <c r="H77" s="148">
        <f>+H75+H76</f>
        <v>185587</v>
      </c>
      <c r="I77" s="170"/>
      <c r="J77" s="148">
        <f>+J75+J76</f>
        <v>682030</v>
      </c>
    </row>
    <row r="78" spans="1:10" ht="22.6" customHeight="1" thickTop="1" x14ac:dyDescent="0.65">
      <c r="A78" t="s">
        <v>11</v>
      </c>
      <c r="B78" s="10"/>
      <c r="C78" s="47"/>
      <c r="D78" s="167"/>
      <c r="E78" s="167"/>
      <c r="F78" s="167"/>
      <c r="G78" s="167"/>
      <c r="H78" s="167"/>
      <c r="I78" s="167"/>
      <c r="J78" s="167"/>
    </row>
    <row r="79" spans="1:10" ht="22.6" customHeight="1" x14ac:dyDescent="0.65">
      <c r="A79" s="80" t="s">
        <v>51</v>
      </c>
      <c r="B79" s="9"/>
      <c r="C79"/>
      <c r="D79" s="172"/>
      <c r="E79" s="167"/>
      <c r="F79" s="172"/>
      <c r="G79" s="167"/>
      <c r="H79" s="167"/>
      <c r="I79" s="167"/>
      <c r="J79" s="167"/>
    </row>
    <row r="80" spans="1:10" ht="22.6" customHeight="1" x14ac:dyDescent="0.65">
      <c r="A80" s="47" t="s">
        <v>144</v>
      </c>
      <c r="B80" s="9"/>
      <c r="C80"/>
      <c r="D80" s="167"/>
      <c r="E80" s="167"/>
      <c r="F80" s="167"/>
      <c r="G80" s="167"/>
      <c r="H80" s="167"/>
      <c r="I80" s="167"/>
      <c r="J80" s="167"/>
    </row>
    <row r="81" spans="1:10" ht="22.6" customHeight="1" x14ac:dyDescent="0.65">
      <c r="A81" s="47" t="s">
        <v>145</v>
      </c>
      <c r="D81" s="167">
        <v>-44282.547100000003</v>
      </c>
      <c r="E81" s="167"/>
      <c r="F81" s="155">
        <v>-45736</v>
      </c>
      <c r="G81" s="167"/>
      <c r="H81" s="167">
        <v>-44282.547100000003</v>
      </c>
      <c r="I81" s="167"/>
      <c r="J81" s="155">
        <v>-45736</v>
      </c>
    </row>
    <row r="82" spans="1:10" ht="22.6" customHeight="1" x14ac:dyDescent="0.65">
      <c r="A82" s="47" t="s">
        <v>199</v>
      </c>
      <c r="D82" s="171">
        <v>-23923.157980000004</v>
      </c>
      <c r="E82" s="167"/>
      <c r="F82" s="189">
        <v>-3528</v>
      </c>
      <c r="G82" s="167"/>
      <c r="H82" s="171">
        <v>-23923.157980000004</v>
      </c>
      <c r="I82" s="167"/>
      <c r="J82" s="189">
        <v>-3528</v>
      </c>
    </row>
    <row r="83" spans="1:10" ht="22.6" customHeight="1" thickBot="1" x14ac:dyDescent="0.7">
      <c r="A83" s="4" t="s">
        <v>146</v>
      </c>
      <c r="D83" s="148">
        <f>SUM(D81:D82)</f>
        <v>-68205.705080000014</v>
      </c>
      <c r="E83" s="167"/>
      <c r="F83" s="148">
        <f>SUM(F81:F82)</f>
        <v>-49264</v>
      </c>
      <c r="G83" s="170"/>
      <c r="H83" s="148">
        <f>SUM(H81:H82)</f>
        <v>-68205.705080000014</v>
      </c>
      <c r="I83" s="170"/>
      <c r="J83" s="148">
        <f>SUM(J81:J82)</f>
        <v>-49264</v>
      </c>
    </row>
    <row r="84" spans="1:10" ht="22.6" customHeight="1" thickTop="1" x14ac:dyDescent="0.65"/>
  </sheetData>
  <mergeCells count="20">
    <mergeCell ref="A1:J1"/>
    <mergeCell ref="A2:J2"/>
    <mergeCell ref="D4:F4"/>
    <mergeCell ref="D5:F5"/>
    <mergeCell ref="H5:J5"/>
    <mergeCell ref="D53:J53"/>
    <mergeCell ref="D6:F6"/>
    <mergeCell ref="H6:J6"/>
    <mergeCell ref="A45:J45"/>
    <mergeCell ref="A46:J46"/>
    <mergeCell ref="D48:F48"/>
    <mergeCell ref="D49:F49"/>
    <mergeCell ref="H49:J49"/>
    <mergeCell ref="D50:F50"/>
    <mergeCell ref="H50:J50"/>
    <mergeCell ref="D7:F7"/>
    <mergeCell ref="D51:F51"/>
    <mergeCell ref="H51:J51"/>
    <mergeCell ref="H7:J7"/>
    <mergeCell ref="D9:J9"/>
  </mergeCells>
  <pageMargins left="0.7" right="0.7" top="0.48" bottom="0.5" header="0.5" footer="0.5"/>
  <pageSetup paperSize="9" scale="81" firstPageNumber="1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8671875" defaultRowHeight="21.8" customHeight="1" x14ac:dyDescent="0.65"/>
  <cols>
    <col min="1" max="1" width="45.21875" style="6" customWidth="1"/>
    <col min="2" max="2" width="8.6640625" style="8" customWidth="1"/>
    <col min="3" max="3" width="1.21875" style="6" hidden="1" customWidth="1"/>
    <col min="4" max="4" width="14.109375" style="6" customWidth="1"/>
    <col min="5" max="5" width="0.88671875" style="6" customWidth="1"/>
    <col min="6" max="6" width="14.109375" style="6" customWidth="1"/>
    <col min="7" max="7" width="0.88671875" style="7" customWidth="1"/>
    <col min="8" max="8" width="14.109375" style="7" customWidth="1"/>
    <col min="9" max="9" width="1" style="7" customWidth="1"/>
    <col min="10" max="10" width="14.109375" style="7" customWidth="1"/>
    <col min="11" max="11" width="10.88671875" style="6" customWidth="1"/>
    <col min="12" max="12" width="14.88671875" style="6" bestFit="1" customWidth="1"/>
    <col min="13" max="16384" width="10.88671875" style="6"/>
  </cols>
  <sheetData>
    <row r="1" spans="1:10" ht="21.8" customHeight="1" x14ac:dyDescent="0.7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 ht="21.8" customHeight="1" x14ac:dyDescent="0.7">
      <c r="A2" s="190" t="s">
        <v>8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0" s="16" customFormat="1" ht="21.8" customHeight="1" x14ac:dyDescent="0.7">
      <c r="A3" s="37" t="s">
        <v>77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s="16" customFormat="1" ht="21.8" customHeight="1" x14ac:dyDescent="0.7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s="16" customFormat="1" ht="21.8" customHeight="1" x14ac:dyDescent="0.7">
      <c r="A5" s="1"/>
      <c r="B5" s="1"/>
      <c r="C5" s="1"/>
      <c r="D5" s="192" t="s">
        <v>48</v>
      </c>
      <c r="E5" s="192"/>
      <c r="F5" s="192"/>
      <c r="G5" s="14"/>
      <c r="H5" s="14"/>
      <c r="I5" s="14"/>
      <c r="J5" s="14"/>
    </row>
    <row r="6" spans="1:10" s="16" customFormat="1" ht="21.8" customHeight="1" x14ac:dyDescent="0.7">
      <c r="A6" s="1"/>
      <c r="B6" s="1"/>
      <c r="C6" s="1"/>
      <c r="D6" s="193" t="s">
        <v>49</v>
      </c>
      <c r="E6" s="193"/>
      <c r="F6" s="193"/>
      <c r="G6" s="38"/>
      <c r="H6" s="193" t="s">
        <v>46</v>
      </c>
      <c r="I6" s="193"/>
      <c r="J6" s="193"/>
    </row>
    <row r="7" spans="1:10" s="16" customFormat="1" ht="21.8" customHeight="1" x14ac:dyDescent="0.6">
      <c r="A7" s="2"/>
      <c r="B7" s="9"/>
      <c r="C7" s="15"/>
      <c r="D7" s="26">
        <v>2555</v>
      </c>
      <c r="E7" s="26"/>
      <c r="F7" s="26">
        <v>2554</v>
      </c>
      <c r="G7" s="26"/>
      <c r="H7" s="26">
        <v>2555</v>
      </c>
      <c r="I7" s="26"/>
      <c r="J7" s="26">
        <v>2554</v>
      </c>
    </row>
    <row r="8" spans="1:10" s="16" customFormat="1" ht="21.8" customHeight="1" x14ac:dyDescent="0.6">
      <c r="A8" s="2"/>
      <c r="B8" s="9"/>
      <c r="C8" s="15"/>
      <c r="D8" s="26"/>
      <c r="E8" s="26"/>
      <c r="F8" s="48" t="s">
        <v>82</v>
      </c>
      <c r="G8" s="26"/>
      <c r="H8" s="26"/>
      <c r="I8" s="26"/>
      <c r="J8" s="48" t="s">
        <v>82</v>
      </c>
    </row>
    <row r="9" spans="1:10" s="16" customFormat="1" ht="21.8" customHeight="1" x14ac:dyDescent="0.6">
      <c r="B9" s="9"/>
      <c r="C9" s="15"/>
      <c r="D9" s="194" t="s">
        <v>58</v>
      </c>
      <c r="E9" s="194"/>
      <c r="F9" s="194"/>
      <c r="G9" s="194"/>
      <c r="H9" s="194"/>
      <c r="I9" s="194"/>
      <c r="J9" s="194"/>
    </row>
    <row r="10" spans="1:10" s="16" customFormat="1" ht="21.8" customHeight="1" x14ac:dyDescent="0.65">
      <c r="A10" s="11" t="s">
        <v>5</v>
      </c>
      <c r="B10" s="9"/>
      <c r="G10" s="39"/>
      <c r="H10" s="39"/>
      <c r="I10" s="20"/>
      <c r="J10" s="39"/>
    </row>
    <row r="11" spans="1:10" s="16" customFormat="1" ht="21.8" customHeight="1" x14ac:dyDescent="0.6">
      <c r="A11" s="18" t="s">
        <v>60</v>
      </c>
      <c r="B11" s="10"/>
      <c r="D11" s="31"/>
      <c r="E11" s="30"/>
      <c r="F11" s="31">
        <v>623065888</v>
      </c>
      <c r="G11" s="30"/>
      <c r="H11" s="31"/>
      <c r="I11" s="30"/>
      <c r="J11" s="31">
        <v>619119938</v>
      </c>
    </row>
    <row r="12" spans="1:10" s="16" customFormat="1" ht="21.8" customHeight="1" x14ac:dyDescent="0.6">
      <c r="A12" s="24" t="s">
        <v>41</v>
      </c>
      <c r="B12" s="10"/>
      <c r="D12" s="30"/>
      <c r="E12" s="30"/>
      <c r="F12" s="30"/>
      <c r="G12" s="30"/>
      <c r="H12" s="30"/>
      <c r="I12" s="30"/>
      <c r="J12" s="30"/>
    </row>
    <row r="13" spans="1:10" s="16" customFormat="1" ht="21.8" customHeight="1" x14ac:dyDescent="0.6">
      <c r="A13" s="47" t="s">
        <v>85</v>
      </c>
      <c r="B13" s="10"/>
      <c r="C13" s="21"/>
      <c r="D13" s="33"/>
      <c r="E13" s="33"/>
      <c r="F13" s="49">
        <v>210741703</v>
      </c>
      <c r="G13" s="30"/>
      <c r="H13" s="33"/>
      <c r="I13" s="30"/>
      <c r="J13" s="49">
        <v>210741703</v>
      </c>
    </row>
    <row r="14" spans="1:10" s="16" customFormat="1" ht="21.8" customHeight="1" x14ac:dyDescent="0.6">
      <c r="A14" s="47" t="s">
        <v>84</v>
      </c>
      <c r="B14" s="10"/>
      <c r="C14" s="21"/>
      <c r="D14" s="33"/>
      <c r="E14" s="33"/>
      <c r="F14" s="49"/>
      <c r="G14" s="30"/>
      <c r="H14" s="33"/>
      <c r="I14" s="30"/>
      <c r="J14" s="49"/>
    </row>
    <row r="15" spans="1:10" s="16" customFormat="1" ht="21.8" customHeight="1" x14ac:dyDescent="0.6">
      <c r="A15" s="18" t="s">
        <v>90</v>
      </c>
      <c r="B15" s="10"/>
      <c r="C15" s="21"/>
      <c r="D15" s="33"/>
      <c r="E15" s="33"/>
      <c r="F15" s="33">
        <v>-255153224</v>
      </c>
      <c r="G15" s="30"/>
      <c r="H15" s="33"/>
      <c r="I15" s="30"/>
      <c r="J15" s="33">
        <v>-255153224</v>
      </c>
    </row>
    <row r="16" spans="1:10" s="16" customFormat="1" ht="21.8" customHeight="1" x14ac:dyDescent="0.6">
      <c r="A16" s="47" t="s">
        <v>91</v>
      </c>
      <c r="B16" s="10"/>
      <c r="C16" s="21"/>
      <c r="D16" s="33"/>
      <c r="E16" s="33"/>
      <c r="F16" s="33"/>
      <c r="G16" s="30"/>
      <c r="H16" s="33"/>
      <c r="I16" s="30"/>
      <c r="J16" s="33"/>
    </row>
    <row r="17" spans="1:12" s="16" customFormat="1" ht="21.8" customHeight="1" x14ac:dyDescent="0.6">
      <c r="A17" s="18" t="s">
        <v>92</v>
      </c>
      <c r="B17" s="10"/>
      <c r="C17" s="21"/>
      <c r="D17" s="33"/>
      <c r="E17" s="33"/>
      <c r="F17" s="33">
        <v>998444</v>
      </c>
      <c r="G17" s="30"/>
      <c r="H17" s="33"/>
      <c r="I17" s="32"/>
      <c r="J17" s="33">
        <v>998444</v>
      </c>
    </row>
    <row r="18" spans="1:12" s="16" customFormat="1" ht="21.8" customHeight="1" x14ac:dyDescent="0.6">
      <c r="A18" s="16" t="s">
        <v>63</v>
      </c>
      <c r="B18" s="10"/>
      <c r="C18" s="21"/>
      <c r="D18" s="33"/>
      <c r="E18" s="33"/>
      <c r="F18" s="33">
        <v>-88919</v>
      </c>
      <c r="G18" s="30"/>
      <c r="H18" s="33"/>
      <c r="I18" s="30"/>
      <c r="J18" s="33">
        <v>-88919</v>
      </c>
    </row>
    <row r="19" spans="1:12" s="16" customFormat="1" ht="21.8" customHeight="1" x14ac:dyDescent="0.6">
      <c r="A19" t="s">
        <v>93</v>
      </c>
      <c r="B19" s="10"/>
      <c r="C19" s="21"/>
      <c r="D19" s="33"/>
      <c r="E19" s="33"/>
      <c r="F19" s="33">
        <v>2441782</v>
      </c>
      <c r="G19" s="30"/>
      <c r="H19" s="33"/>
      <c r="I19" s="30"/>
      <c r="J19" s="33">
        <v>2441782</v>
      </c>
    </row>
    <row r="20" spans="1:12" s="3" customFormat="1" ht="21.8" customHeight="1" x14ac:dyDescent="0.65">
      <c r="A20" s="18" t="s">
        <v>59</v>
      </c>
      <c r="B20" s="10"/>
      <c r="C20" s="21"/>
      <c r="D20" s="30"/>
      <c r="E20" s="33"/>
      <c r="F20" s="30">
        <v>43502404</v>
      </c>
      <c r="G20" s="32"/>
      <c r="H20" s="30"/>
      <c r="I20" s="32"/>
      <c r="J20" s="30">
        <v>43502404</v>
      </c>
    </row>
    <row r="21" spans="1:12" s="16" customFormat="1" ht="21.8" customHeight="1" x14ac:dyDescent="0.6">
      <c r="A21" s="47" t="s">
        <v>75</v>
      </c>
      <c r="B21" s="10"/>
      <c r="C21" s="21"/>
      <c r="D21" s="33"/>
      <c r="E21" s="33"/>
      <c r="F21" s="33">
        <v>-3945950</v>
      </c>
      <c r="G21" s="30"/>
      <c r="H21" s="36"/>
      <c r="I21" s="36"/>
      <c r="J21" s="36">
        <v>0</v>
      </c>
    </row>
    <row r="22" spans="1:12" s="16" customFormat="1" ht="21.8" customHeight="1" x14ac:dyDescent="0.6">
      <c r="A22" s="16" t="s">
        <v>62</v>
      </c>
      <c r="B22" s="10"/>
      <c r="D22" s="30"/>
      <c r="E22" s="30"/>
      <c r="F22" s="30">
        <v>4529308</v>
      </c>
      <c r="G22" s="30"/>
      <c r="H22" s="30"/>
      <c r="I22" s="32"/>
      <c r="J22" s="30">
        <v>4529308</v>
      </c>
    </row>
    <row r="23" spans="1:12" s="16" customFormat="1" ht="21.8" customHeight="1" x14ac:dyDescent="0.6">
      <c r="A23" s="18" t="s">
        <v>71</v>
      </c>
      <c r="B23" s="10"/>
      <c r="D23" s="30"/>
      <c r="E23" s="30"/>
      <c r="F23" s="30"/>
      <c r="G23" s="30"/>
      <c r="H23" s="30"/>
      <c r="I23" s="30"/>
      <c r="J23" s="30"/>
    </row>
    <row r="24" spans="1:12" s="16" customFormat="1" ht="21.8" customHeight="1" x14ac:dyDescent="0.6">
      <c r="A24" s="47" t="s">
        <v>86</v>
      </c>
      <c r="B24" s="10"/>
      <c r="D24" s="40"/>
      <c r="E24" s="30"/>
      <c r="F24" s="40">
        <v>157509218</v>
      </c>
      <c r="G24" s="30"/>
      <c r="H24" s="40"/>
      <c r="I24" s="32"/>
      <c r="J24" s="40">
        <v>157509218</v>
      </c>
    </row>
    <row r="25" spans="1:12" s="16" customFormat="1" ht="21.8" customHeight="1" x14ac:dyDescent="0.65">
      <c r="A25" s="3"/>
      <c r="B25" s="13"/>
      <c r="C25" s="3"/>
      <c r="D25" s="32">
        <f>SUM(D11:D24)</f>
        <v>0</v>
      </c>
      <c r="E25" s="34"/>
      <c r="F25" s="32">
        <f>SUM(F11:F24)</f>
        <v>783600654</v>
      </c>
      <c r="G25" s="32"/>
      <c r="H25" s="32">
        <f>SUM(H11:H24)</f>
        <v>0</v>
      </c>
      <c r="I25" s="32"/>
      <c r="J25" s="32">
        <f>SUM(J11:J24)</f>
        <v>783600654</v>
      </c>
    </row>
    <row r="26" spans="1:12" s="16" customFormat="1" ht="21.8" customHeight="1" x14ac:dyDescent="0.6">
      <c r="A26" s="25" t="s">
        <v>40</v>
      </c>
      <c r="B26" s="10"/>
      <c r="C26" s="18"/>
      <c r="D26" s="30"/>
      <c r="E26" s="30"/>
      <c r="F26" s="30"/>
      <c r="G26" s="30"/>
      <c r="H26" s="30"/>
      <c r="I26" s="30"/>
      <c r="J26" s="30"/>
      <c r="L26" s="22"/>
    </row>
    <row r="27" spans="1:12" s="16" customFormat="1" ht="21.8" customHeight="1" x14ac:dyDescent="0.6">
      <c r="A27" s="16" t="s">
        <v>34</v>
      </c>
      <c r="B27" s="10"/>
      <c r="D27" s="30"/>
      <c r="E27" s="30"/>
      <c r="F27" s="30">
        <v>-183218957</v>
      </c>
      <c r="G27" s="30"/>
      <c r="H27" s="30"/>
      <c r="I27" s="30"/>
      <c r="J27" s="30">
        <v>-183218957</v>
      </c>
    </row>
    <row r="28" spans="1:12" s="16" customFormat="1" ht="21.8" customHeight="1" x14ac:dyDescent="0.6">
      <c r="A28" t="s">
        <v>78</v>
      </c>
      <c r="B28" s="10"/>
      <c r="D28" s="30"/>
      <c r="E28" s="30"/>
      <c r="F28" s="30">
        <v>4774106</v>
      </c>
      <c r="G28" s="30"/>
      <c r="H28" s="30"/>
      <c r="I28" s="30"/>
      <c r="J28" s="30">
        <v>4774106</v>
      </c>
    </row>
    <row r="29" spans="1:12" s="16" customFormat="1" ht="21.8" customHeight="1" x14ac:dyDescent="0.6">
      <c r="A29" s="16" t="s">
        <v>35</v>
      </c>
      <c r="B29" s="10"/>
      <c r="D29" s="30"/>
      <c r="E29" s="30"/>
      <c r="F29" s="30">
        <v>-304715626</v>
      </c>
      <c r="G29" s="30"/>
      <c r="H29" s="30"/>
      <c r="I29" s="30"/>
      <c r="J29" s="30">
        <v>-304715626</v>
      </c>
    </row>
    <row r="30" spans="1:12" s="16" customFormat="1" ht="21.8" customHeight="1" x14ac:dyDescent="0.6">
      <c r="A30" s="16" t="s">
        <v>14</v>
      </c>
      <c r="B30" s="10"/>
      <c r="D30" s="30"/>
      <c r="E30" s="30"/>
      <c r="F30" s="30">
        <v>8408815</v>
      </c>
      <c r="G30" s="30"/>
      <c r="H30" s="30"/>
      <c r="I30" s="30"/>
      <c r="J30" s="30">
        <v>8408815</v>
      </c>
      <c r="K30" s="22"/>
    </row>
    <row r="31" spans="1:12" s="16" customFormat="1" ht="21.8" customHeight="1" x14ac:dyDescent="0.6">
      <c r="A31" s="16" t="s">
        <v>36</v>
      </c>
      <c r="B31" s="10"/>
      <c r="D31" s="30"/>
      <c r="E31" s="30"/>
      <c r="F31" s="30">
        <v>1210092</v>
      </c>
      <c r="G31" s="30"/>
      <c r="H31" s="30"/>
      <c r="I31" s="30"/>
      <c r="J31" s="30">
        <v>1210092</v>
      </c>
    </row>
    <row r="32" spans="1:12" s="16" customFormat="1" ht="21.8" customHeight="1" x14ac:dyDescent="0.6">
      <c r="A32" s="18" t="s">
        <v>20</v>
      </c>
      <c r="B32" s="10"/>
      <c r="C32" s="18"/>
      <c r="D32" s="30"/>
      <c r="E32" s="30"/>
      <c r="F32" s="30">
        <v>144566610</v>
      </c>
      <c r="G32" s="30"/>
      <c r="H32" s="30"/>
      <c r="I32" s="30"/>
      <c r="J32" s="30">
        <v>144566610</v>
      </c>
    </row>
    <row r="33" spans="1:10" s="19" customFormat="1" ht="21.8" customHeight="1" x14ac:dyDescent="0.6">
      <c r="A33" s="47" t="s">
        <v>80</v>
      </c>
      <c r="B33" s="10"/>
      <c r="C33" s="18"/>
      <c r="D33" s="30"/>
      <c r="E33" s="30"/>
      <c r="F33" s="30">
        <v>51240196</v>
      </c>
      <c r="G33" s="30"/>
      <c r="H33" s="30"/>
      <c r="I33" s="30"/>
      <c r="J33" s="30">
        <v>51240196</v>
      </c>
    </row>
    <row r="34" spans="1:10" s="16" customFormat="1" ht="21.8" customHeight="1" x14ac:dyDescent="0.6">
      <c r="A34" s="47" t="s">
        <v>18</v>
      </c>
      <c r="B34" s="10"/>
      <c r="C34" s="18"/>
      <c r="D34" s="30"/>
      <c r="E34" s="30"/>
      <c r="F34" s="30">
        <v>3313246</v>
      </c>
      <c r="G34" s="30"/>
      <c r="H34" s="30"/>
      <c r="I34" s="30"/>
      <c r="J34" s="30">
        <v>3313246</v>
      </c>
    </row>
    <row r="35" spans="1:10" ht="21.8" customHeight="1" x14ac:dyDescent="0.65">
      <c r="A35" s="18" t="s">
        <v>61</v>
      </c>
      <c r="B35" s="10"/>
      <c r="C35" s="18"/>
      <c r="D35" s="30"/>
      <c r="E35" s="30"/>
      <c r="F35" s="30">
        <v>-1700499</v>
      </c>
      <c r="G35" s="30"/>
      <c r="H35" s="30"/>
      <c r="I35" s="30"/>
      <c r="J35" s="30">
        <v>-1700499</v>
      </c>
    </row>
    <row r="36" spans="1:10" ht="21.8" customHeight="1" x14ac:dyDescent="0.65">
      <c r="A36" s="18" t="s">
        <v>94</v>
      </c>
      <c r="B36" s="10"/>
      <c r="C36" s="18"/>
      <c r="D36" s="30"/>
      <c r="E36" s="30"/>
      <c r="F36" s="30">
        <v>510440345</v>
      </c>
      <c r="G36" s="30"/>
      <c r="H36" s="30"/>
      <c r="I36" s="30"/>
      <c r="J36" s="30">
        <v>510440345</v>
      </c>
    </row>
    <row r="37" spans="1:10" ht="21.8" customHeight="1" x14ac:dyDescent="0.65">
      <c r="A37" s="18" t="s">
        <v>68</v>
      </c>
      <c r="B37" s="10"/>
      <c r="C37" s="18"/>
      <c r="D37" s="30"/>
      <c r="E37" s="30"/>
      <c r="F37" s="30">
        <v>-227943297</v>
      </c>
      <c r="G37" s="30"/>
      <c r="H37" s="30"/>
      <c r="I37" s="30"/>
      <c r="J37" s="30">
        <v>-227943297</v>
      </c>
    </row>
    <row r="38" spans="1:10" ht="21.8" customHeight="1" x14ac:dyDescent="0.65">
      <c r="A38" s="4" t="s">
        <v>31</v>
      </c>
      <c r="B38" s="10"/>
      <c r="C38" s="16"/>
      <c r="D38" s="41">
        <f>SUM(D25:D37)</f>
        <v>0</v>
      </c>
      <c r="E38" s="42">
        <f>SUM(E25:E37)</f>
        <v>0</v>
      </c>
      <c r="F38" s="41">
        <f>SUM(F25:F37)</f>
        <v>789975685</v>
      </c>
      <c r="G38" s="34"/>
      <c r="H38" s="41">
        <f>SUM(H25:H37)</f>
        <v>0</v>
      </c>
      <c r="I38" s="34"/>
      <c r="J38" s="41">
        <f>SUM(J25:J37)</f>
        <v>789975685</v>
      </c>
    </row>
    <row r="39" spans="1:10" ht="21.8" customHeight="1" x14ac:dyDescent="0.65">
      <c r="A39" s="4"/>
      <c r="B39" s="10"/>
      <c r="C39" s="16"/>
      <c r="D39" s="16"/>
      <c r="E39" s="16"/>
      <c r="F39" s="16"/>
      <c r="G39" s="17"/>
      <c r="H39" s="17"/>
      <c r="I39" s="17"/>
      <c r="J39" s="17"/>
    </row>
    <row r="40" spans="1:10" ht="21.8" customHeight="1" x14ac:dyDescent="0.7">
      <c r="A40" s="190" t="s">
        <v>0</v>
      </c>
      <c r="B40" s="190"/>
      <c r="C40" s="190"/>
      <c r="D40" s="190"/>
      <c r="E40" s="190"/>
      <c r="F40" s="190"/>
      <c r="G40" s="190"/>
      <c r="H40" s="190"/>
      <c r="I40" s="190"/>
      <c r="J40" s="190"/>
    </row>
    <row r="41" spans="1:10" ht="21.8" customHeight="1" x14ac:dyDescent="0.7">
      <c r="A41" s="190" t="s">
        <v>8</v>
      </c>
      <c r="B41" s="190"/>
      <c r="C41" s="190"/>
      <c r="D41" s="190"/>
      <c r="E41" s="190"/>
      <c r="F41" s="190"/>
      <c r="G41" s="190"/>
      <c r="H41" s="190"/>
      <c r="I41" s="190"/>
      <c r="J41" s="190"/>
    </row>
    <row r="42" spans="1:10" s="16" customFormat="1" ht="21.8" customHeight="1" x14ac:dyDescent="0.7">
      <c r="A42" s="37" t="s">
        <v>77</v>
      </c>
      <c r="B42" s="37"/>
      <c r="C42" s="37"/>
      <c r="D42" s="37"/>
      <c r="E42" s="37"/>
      <c r="F42" s="37"/>
      <c r="G42" s="37"/>
      <c r="H42" s="37"/>
      <c r="I42" s="37"/>
      <c r="J42" s="37"/>
    </row>
    <row r="43" spans="1:10" s="16" customFormat="1" ht="21.8" customHeight="1" x14ac:dyDescent="0.7">
      <c r="A43" s="37"/>
      <c r="B43" s="37"/>
      <c r="C43" s="37"/>
      <c r="D43" s="37"/>
      <c r="E43" s="37"/>
      <c r="F43" s="37"/>
      <c r="G43" s="37"/>
      <c r="H43" s="37"/>
      <c r="I43" s="37"/>
      <c r="J43" s="37"/>
    </row>
    <row r="44" spans="1:10" s="16" customFormat="1" ht="21.8" customHeight="1" x14ac:dyDescent="0.7">
      <c r="A44" s="1"/>
      <c r="B44" s="1"/>
      <c r="C44" s="1"/>
      <c r="D44" s="192" t="s">
        <v>48</v>
      </c>
      <c r="E44" s="192"/>
      <c r="F44" s="192"/>
      <c r="G44" s="1"/>
      <c r="H44" s="1"/>
      <c r="I44" s="1"/>
      <c r="J44" s="1"/>
    </row>
    <row r="45" spans="1:10" s="16" customFormat="1" ht="21.8" customHeight="1" x14ac:dyDescent="0.7">
      <c r="A45" s="1"/>
      <c r="B45" s="1"/>
      <c r="C45" s="1"/>
      <c r="D45" s="193" t="s">
        <v>49</v>
      </c>
      <c r="E45" s="193"/>
      <c r="F45" s="193"/>
      <c r="G45" s="38"/>
      <c r="H45" s="193" t="s">
        <v>46</v>
      </c>
      <c r="I45" s="193"/>
      <c r="J45" s="193"/>
    </row>
    <row r="46" spans="1:10" s="16" customFormat="1" ht="21.8" customHeight="1" x14ac:dyDescent="0.6">
      <c r="A46" s="2"/>
      <c r="B46" s="9"/>
      <c r="C46" s="15"/>
      <c r="D46" s="26">
        <v>2555</v>
      </c>
      <c r="E46" s="26"/>
      <c r="F46" s="26">
        <v>2554</v>
      </c>
      <c r="G46" s="26"/>
      <c r="H46" s="26">
        <v>2555</v>
      </c>
      <c r="I46" s="26"/>
      <c r="J46" s="26">
        <v>2554</v>
      </c>
    </row>
    <row r="47" spans="1:10" s="16" customFormat="1" ht="21.8" customHeight="1" x14ac:dyDescent="0.6">
      <c r="A47" s="2"/>
      <c r="B47" s="9"/>
      <c r="C47" s="15"/>
      <c r="D47" s="26"/>
      <c r="E47" s="26"/>
      <c r="F47" s="48" t="s">
        <v>82</v>
      </c>
      <c r="G47" s="26"/>
      <c r="H47" s="26"/>
      <c r="I47" s="26"/>
      <c r="J47" s="48" t="s">
        <v>82</v>
      </c>
    </row>
    <row r="48" spans="1:10" s="16" customFormat="1" ht="21.8" customHeight="1" x14ac:dyDescent="0.6">
      <c r="B48" s="9"/>
      <c r="C48" s="15"/>
      <c r="D48" s="194" t="s">
        <v>58</v>
      </c>
      <c r="E48" s="194"/>
      <c r="F48" s="194"/>
      <c r="G48" s="194"/>
      <c r="H48" s="194"/>
      <c r="I48" s="194"/>
      <c r="J48" s="194"/>
    </row>
    <row r="49" spans="1:12" s="16" customFormat="1" ht="21.8" customHeight="1" x14ac:dyDescent="0.65">
      <c r="A49" s="11" t="s">
        <v>7</v>
      </c>
      <c r="B49" s="10"/>
      <c r="G49" s="17"/>
      <c r="H49" s="17"/>
      <c r="I49" s="17"/>
      <c r="J49" s="17"/>
    </row>
    <row r="50" spans="1:12" s="16" customFormat="1" ht="21.8" customHeight="1" x14ac:dyDescent="0.6">
      <c r="A50" s="2" t="s">
        <v>53</v>
      </c>
      <c r="B50" s="10"/>
      <c r="D50" s="30"/>
      <c r="E50" s="30"/>
      <c r="F50" s="30">
        <v>36846393</v>
      </c>
      <c r="G50" s="30"/>
      <c r="H50" s="30"/>
      <c r="I50" s="30"/>
      <c r="J50" s="30">
        <v>36846393</v>
      </c>
    </row>
    <row r="51" spans="1:12" s="16" customFormat="1" ht="21.8" customHeight="1" x14ac:dyDescent="0.6">
      <c r="A51" s="16" t="s">
        <v>50</v>
      </c>
      <c r="B51" s="10"/>
      <c r="D51" s="31"/>
      <c r="E51" s="30"/>
      <c r="F51" s="31">
        <v>213487151</v>
      </c>
      <c r="G51" s="30"/>
      <c r="H51" s="31"/>
      <c r="I51" s="30"/>
      <c r="J51" s="31">
        <v>213487151</v>
      </c>
    </row>
    <row r="52" spans="1:12" s="19" customFormat="1" ht="21.8" customHeight="1" x14ac:dyDescent="0.6">
      <c r="A52" s="16" t="s">
        <v>64</v>
      </c>
      <c r="B52" s="29"/>
      <c r="C52" s="16"/>
      <c r="D52" s="31"/>
      <c r="E52" s="30"/>
      <c r="F52" s="31">
        <v>-472873665</v>
      </c>
      <c r="G52" s="30"/>
      <c r="H52" s="31"/>
      <c r="I52" s="30"/>
      <c r="J52" s="31">
        <v>-472873665</v>
      </c>
    </row>
    <row r="53" spans="1:12" s="19" customFormat="1" ht="21.8" customHeight="1" x14ac:dyDescent="0.6">
      <c r="A53" s="16" t="s">
        <v>67</v>
      </c>
      <c r="B53" s="10"/>
      <c r="C53" s="16"/>
      <c r="D53" s="31"/>
      <c r="E53" s="30"/>
      <c r="F53" s="31">
        <v>514472461</v>
      </c>
      <c r="G53" s="30"/>
      <c r="H53" s="31"/>
      <c r="I53" s="30"/>
      <c r="J53" s="31">
        <v>514472461</v>
      </c>
    </row>
    <row r="54" spans="1:12" s="16" customFormat="1" ht="21.8" customHeight="1" x14ac:dyDescent="0.6">
      <c r="A54" s="16" t="s">
        <v>66</v>
      </c>
      <c r="B54" s="10"/>
      <c r="D54" s="31"/>
      <c r="E54" s="30"/>
      <c r="F54" s="31">
        <v>-330361078</v>
      </c>
      <c r="G54" s="30"/>
      <c r="H54" s="31"/>
      <c r="I54" s="30"/>
      <c r="J54" s="31">
        <v>-330361078</v>
      </c>
    </row>
    <row r="55" spans="1:12" s="16" customFormat="1" ht="21.8" customHeight="1" x14ac:dyDescent="0.6">
      <c r="A55" s="16" t="s">
        <v>65</v>
      </c>
      <c r="B55" s="10"/>
      <c r="D55" s="31"/>
      <c r="E55" s="30"/>
      <c r="F55" s="31">
        <v>2658156</v>
      </c>
      <c r="G55" s="30"/>
      <c r="H55" s="31"/>
      <c r="I55" s="30"/>
      <c r="J55" s="31">
        <v>2658156</v>
      </c>
    </row>
    <row r="56" spans="1:12" s="16" customFormat="1" ht="21.8" customHeight="1" x14ac:dyDescent="0.65">
      <c r="A56" s="4" t="s">
        <v>73</v>
      </c>
      <c r="B56" s="10"/>
      <c r="C56" s="21"/>
      <c r="D56" s="43">
        <f>SUM(D50:D55)</f>
        <v>0</v>
      </c>
      <c r="E56" s="33"/>
      <c r="F56" s="43">
        <f>SUM(F50:F55)</f>
        <v>-35770582</v>
      </c>
      <c r="G56" s="33"/>
      <c r="H56" s="43">
        <f>SUM(H50:H55)</f>
        <v>0</v>
      </c>
      <c r="I56" s="33"/>
      <c r="J56" s="43">
        <f>SUM(J50:J55)</f>
        <v>-35770582</v>
      </c>
    </row>
    <row r="57" spans="1:12" s="19" customFormat="1" ht="21.8" customHeight="1" x14ac:dyDescent="0.65">
      <c r="A57" s="4"/>
      <c r="B57" s="10"/>
      <c r="C57" s="21"/>
      <c r="D57" s="33"/>
      <c r="E57" s="33"/>
      <c r="F57" s="33"/>
      <c r="G57" s="34"/>
      <c r="H57" s="33"/>
      <c r="I57" s="34"/>
      <c r="J57" s="33"/>
    </row>
    <row r="58" spans="1:12" s="19" customFormat="1" ht="21.8" customHeight="1" x14ac:dyDescent="0.65">
      <c r="A58" s="12" t="s">
        <v>6</v>
      </c>
      <c r="B58" s="10"/>
      <c r="C58" s="18"/>
      <c r="D58" s="30"/>
      <c r="E58" s="30"/>
      <c r="F58" s="30"/>
      <c r="G58" s="30"/>
      <c r="H58" s="30"/>
      <c r="I58" s="30"/>
      <c r="J58" s="30"/>
    </row>
    <row r="59" spans="1:12" s="19" customFormat="1" ht="21.8" customHeight="1" x14ac:dyDescent="0.6">
      <c r="A59" s="18" t="s">
        <v>72</v>
      </c>
      <c r="B59" s="10"/>
      <c r="C59" s="18"/>
      <c r="D59" s="30"/>
      <c r="E59" s="30"/>
      <c r="F59" s="30">
        <v>-29</v>
      </c>
      <c r="G59" s="30"/>
      <c r="H59" s="30"/>
      <c r="I59" s="30"/>
      <c r="J59" s="30">
        <v>-29</v>
      </c>
    </row>
    <row r="60" spans="1:12" s="16" customFormat="1" ht="21.8" customHeight="1" x14ac:dyDescent="0.6">
      <c r="A60" s="18" t="s">
        <v>52</v>
      </c>
      <c r="B60" s="9"/>
      <c r="D60" s="30"/>
      <c r="E60" s="30"/>
      <c r="F60" s="30">
        <v>-467497875</v>
      </c>
      <c r="G60" s="30"/>
      <c r="H60" s="30"/>
      <c r="I60" s="30"/>
      <c r="J60" s="30">
        <v>-467497875</v>
      </c>
    </row>
    <row r="61" spans="1:12" s="19" customFormat="1" ht="21.8" customHeight="1" x14ac:dyDescent="0.65">
      <c r="A61" s="4" t="s">
        <v>32</v>
      </c>
      <c r="B61" s="10"/>
      <c r="C61" s="16"/>
      <c r="D61" s="43">
        <f>SUM(D59:D60)</f>
        <v>0</v>
      </c>
      <c r="E61" s="30"/>
      <c r="F61" s="43">
        <f>SUM(F59:F60)</f>
        <v>-467497904</v>
      </c>
      <c r="G61" s="34"/>
      <c r="H61" s="43">
        <f>SUM(H59:H60)</f>
        <v>0</v>
      </c>
      <c r="I61" s="34"/>
      <c r="J61" s="43">
        <f>SUM(J59:J60)</f>
        <v>-467497904</v>
      </c>
    </row>
    <row r="62" spans="1:12" s="16" customFormat="1" ht="21.8" customHeight="1" x14ac:dyDescent="0.65">
      <c r="A62" s="4"/>
      <c r="B62" s="10"/>
      <c r="D62" s="30"/>
      <c r="E62" s="30"/>
      <c r="F62" s="30"/>
      <c r="G62" s="34"/>
      <c r="H62" s="30"/>
      <c r="I62" s="34"/>
      <c r="J62" s="30"/>
      <c r="L62" s="27"/>
    </row>
    <row r="63" spans="1:12" s="16" customFormat="1" ht="21.8" customHeight="1" x14ac:dyDescent="0.65">
      <c r="A63" s="5" t="s">
        <v>74</v>
      </c>
      <c r="B63" s="10"/>
      <c r="C63" s="18"/>
      <c r="D63" s="34">
        <f>+D38+D56+D61</f>
        <v>0</v>
      </c>
      <c r="E63" s="30"/>
      <c r="F63" s="34">
        <f>+F38+F56+F61</f>
        <v>286707199</v>
      </c>
      <c r="G63" s="35"/>
      <c r="H63" s="34">
        <f>+H38+H56+H61</f>
        <v>0</v>
      </c>
      <c r="I63" s="35"/>
      <c r="J63" s="34">
        <f>+J38+J56+J61</f>
        <v>286707199</v>
      </c>
    </row>
    <row r="64" spans="1:12" s="16" customFormat="1" ht="21.8" customHeight="1" x14ac:dyDescent="0.6">
      <c r="A64" s="23" t="s">
        <v>95</v>
      </c>
      <c r="B64" s="9"/>
      <c r="D64" s="40"/>
      <c r="E64" s="30"/>
      <c r="F64" s="40">
        <v>2439745206</v>
      </c>
      <c r="G64" s="30"/>
      <c r="H64" s="40"/>
      <c r="I64" s="30"/>
      <c r="J64" s="40">
        <v>2439745206</v>
      </c>
    </row>
    <row r="65" spans="1:10" ht="21.8" customHeight="1" thickBot="1" x14ac:dyDescent="0.7">
      <c r="A65" s="4" t="s">
        <v>96</v>
      </c>
      <c r="B65" s="9"/>
      <c r="C65" s="16"/>
      <c r="D65" s="44">
        <f>+D63+D64</f>
        <v>0</v>
      </c>
      <c r="E65" s="30"/>
      <c r="F65" s="44">
        <f>+F63+F64</f>
        <v>2726452405</v>
      </c>
      <c r="G65" s="34"/>
      <c r="H65" s="44">
        <f>+H63+H64</f>
        <v>0</v>
      </c>
      <c r="I65" s="34"/>
      <c r="J65" s="44">
        <f>+J63+J64</f>
        <v>2726452405</v>
      </c>
    </row>
    <row r="66" spans="1:10" ht="21.8" customHeight="1" thickTop="1" x14ac:dyDescent="0.65">
      <c r="A66" s="19" t="s">
        <v>11</v>
      </c>
      <c r="B66" s="10"/>
      <c r="C66" s="18"/>
      <c r="D66" s="45"/>
      <c r="E66" s="18"/>
      <c r="F66" s="45"/>
      <c r="G66" s="17"/>
      <c r="H66" s="17"/>
      <c r="I66" s="17"/>
      <c r="J66" s="17"/>
    </row>
    <row r="67" spans="1:10" ht="21.8" customHeight="1" x14ac:dyDescent="0.65">
      <c r="A67" s="28" t="s">
        <v>51</v>
      </c>
      <c r="B67" s="9"/>
      <c r="C67" s="16"/>
      <c r="D67" s="46"/>
      <c r="E67" s="16"/>
      <c r="F67" s="46"/>
      <c r="G67" s="17"/>
      <c r="H67" s="17"/>
      <c r="I67" s="17"/>
      <c r="J67" s="17"/>
    </row>
    <row r="68" spans="1:10" ht="67.599999999999994" customHeight="1" x14ac:dyDescent="0.65">
      <c r="A68" s="204" t="s">
        <v>76</v>
      </c>
      <c r="B68" s="205"/>
      <c r="C68" s="205"/>
      <c r="D68" s="205"/>
      <c r="E68" s="205"/>
      <c r="F68" s="205"/>
      <c r="G68" s="205"/>
      <c r="H68" s="205"/>
      <c r="I68" s="205"/>
      <c r="J68" s="205"/>
    </row>
  </sheetData>
  <mergeCells count="13">
    <mergeCell ref="A2:J2"/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2ABBA6-D25D-4FE1-9389-8A6EEF46EDD7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D516BCD6-8708-47F2-B384-307147CD5F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D87AE1-3F58-4FFF-96AE-8BEC0BB4F7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BS-3-4</vt:lpstr>
      <vt:lpstr>PL 5</vt:lpstr>
      <vt:lpstr>Equity 6</vt:lpstr>
      <vt:lpstr>Equity 7</vt:lpstr>
      <vt:lpstr>Separate 8</vt:lpstr>
      <vt:lpstr>Separate 9</vt:lpstr>
      <vt:lpstr>CF10-11</vt:lpstr>
      <vt:lpstr>CF 10-11</vt:lpstr>
      <vt:lpstr>'BS-3-4'!Print_Area</vt:lpstr>
      <vt:lpstr>'CF 10-11'!Print_Area</vt:lpstr>
      <vt:lpstr>'CF10-11'!Print_Area</vt:lpstr>
      <vt:lpstr>'Equity 6'!Print_Area</vt:lpstr>
      <vt:lpstr>'Equity 7'!Print_Area</vt:lpstr>
      <vt:lpstr>'PL 5'!Print_Area</vt:lpstr>
      <vt:lpstr>'Separate 8'!Print_Area</vt:lpstr>
      <vt:lpstr>'Separate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Apinya Kingyai</cp:lastModifiedBy>
  <cp:lastPrinted>2024-08-07T05:54:37Z</cp:lastPrinted>
  <dcterms:created xsi:type="dcterms:W3CDTF">1998-12-02T07:08:54Z</dcterms:created>
  <dcterms:modified xsi:type="dcterms:W3CDTF">2024-08-07T08:59:22Z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