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4-67)\EVER (1645669)\"/>
    </mc:Choice>
  </mc:AlternateContent>
  <xr:revisionPtr revIDLastSave="0" documentId="13_ncr:1_{9755DA7D-F966-4595-B068-A858F40AA229}" xr6:coauthVersionLast="47" xr6:coauthVersionMax="47" xr10:uidLastSave="{00000000-0000-0000-0000-000000000000}"/>
  <bookViews>
    <workbookView xWindow="-110" yWindow="-110" windowWidth="19420" windowHeight="11620" tabRatio="655" activeTab="1" xr2:uid="{00000000-000D-0000-FFFF-FFFF00000000}"/>
  </bookViews>
  <sheets>
    <sheet name="Balance Sheet" sheetId="1" r:id="rId1"/>
    <sheet name="Profit Three-month" sheetId="7" r:id="rId2"/>
    <sheet name="Profit Six-month" sheetId="8" r:id="rId3"/>
    <sheet name="SE-Conso-E" sheetId="9" r:id="rId4"/>
    <sheet name="SE-Seperate" sheetId="10" r:id="rId5"/>
    <sheet name="Cash Flow" sheetId="11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Sheet'!$A$1:$I$172</definedName>
    <definedName name="_xlnm.Print_Area" localSheetId="5">'Cash Flow'!$A$1:$K$121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3">#REF!</definedName>
    <definedName name="_xlnm.Recorder" localSheetId="4">#REF!</definedName>
    <definedName name="_xlnm.Record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3" i="11" l="1"/>
  <c r="I103" i="11"/>
  <c r="G103" i="11"/>
  <c r="E103" i="11"/>
  <c r="K83" i="11"/>
  <c r="I83" i="11"/>
  <c r="G83" i="11"/>
  <c r="E83" i="11"/>
  <c r="E14" i="11" l="1"/>
  <c r="G14" i="11"/>
  <c r="E37" i="8" l="1"/>
  <c r="E45" i="8" s="1"/>
  <c r="E37" i="7"/>
  <c r="E45" i="7" s="1"/>
  <c r="I52" i="8" l="1"/>
  <c r="G52" i="8"/>
  <c r="E52" i="8"/>
  <c r="I38" i="8"/>
  <c r="I40" i="8" s="1"/>
  <c r="C37" i="8"/>
  <c r="C45" i="8" s="1"/>
  <c r="I52" i="7"/>
  <c r="G52" i="7"/>
  <c r="E52" i="7"/>
  <c r="C37" i="7"/>
  <c r="C52" i="7" s="1"/>
  <c r="I38" i="7"/>
  <c r="I40" i="7" s="1"/>
  <c r="C52" i="8" l="1"/>
  <c r="C45" i="7"/>
  <c r="I86" i="1" l="1"/>
  <c r="G86" i="1"/>
  <c r="E86" i="1"/>
  <c r="C86" i="1"/>
  <c r="I24" i="1"/>
  <c r="G24" i="1"/>
  <c r="E24" i="1"/>
  <c r="C24" i="1"/>
  <c r="E107" i="11"/>
  <c r="I107" i="11"/>
  <c r="I14" i="11"/>
  <c r="O19" i="9"/>
  <c r="S19" i="9" s="1"/>
  <c r="I148" i="1"/>
  <c r="I150" i="1" s="1"/>
  <c r="E148" i="1"/>
  <c r="E150" i="1" s="1"/>
  <c r="I145" i="1"/>
  <c r="E145" i="1"/>
  <c r="I97" i="1"/>
  <c r="E97" i="1"/>
  <c r="I39" i="1"/>
  <c r="E39" i="1"/>
  <c r="C97" i="1" l="1"/>
  <c r="C98" i="1" s="1"/>
  <c r="C39" i="1"/>
  <c r="G39" i="1"/>
  <c r="G97" i="1"/>
  <c r="E98" i="1"/>
  <c r="E151" i="1" s="1"/>
  <c r="E40" i="1"/>
  <c r="I40" i="1"/>
  <c r="I98" i="1"/>
  <c r="I151" i="1" s="1"/>
  <c r="I173" i="1" l="1"/>
  <c r="E173" i="1"/>
  <c r="C40" i="1"/>
  <c r="G98" i="1"/>
  <c r="G40" i="1"/>
  <c r="E152" i="1"/>
  <c r="I47" i="7"/>
  <c r="I13" i="7"/>
  <c r="I21" i="7" s="1"/>
  <c r="I27" i="7" s="1"/>
  <c r="E47" i="7"/>
  <c r="E13" i="7"/>
  <c r="E21" i="7" s="1"/>
  <c r="E27" i="7" s="1"/>
  <c r="I13" i="8"/>
  <c r="I21" i="8" s="1"/>
  <c r="I27" i="8" s="1"/>
  <c r="Q16" i="9"/>
  <c r="E13" i="8"/>
  <c r="E21" i="8" s="1"/>
  <c r="E27" i="8" s="1"/>
  <c r="M21" i="9"/>
  <c r="C147" i="1" s="1"/>
  <c r="I21" i="9"/>
  <c r="C143" i="1" s="1"/>
  <c r="G21" i="9"/>
  <c r="E21" i="9"/>
  <c r="C21" i="9"/>
  <c r="I18" i="10"/>
  <c r="G143" i="1" s="1"/>
  <c r="G18" i="10"/>
  <c r="E18" i="10"/>
  <c r="C18" i="10"/>
  <c r="K28" i="11"/>
  <c r="K45" i="11" s="1"/>
  <c r="K50" i="11" l="1"/>
  <c r="K106" i="11" s="1"/>
  <c r="K108" i="11" s="1"/>
  <c r="E29" i="8"/>
  <c r="G12" i="11" s="1"/>
  <c r="G28" i="11" s="1"/>
  <c r="G45" i="11" s="1"/>
  <c r="I29" i="8"/>
  <c r="I31" i="8" s="1"/>
  <c r="I33" i="8" s="1"/>
  <c r="I29" i="7"/>
  <c r="I31" i="7" s="1"/>
  <c r="I33" i="7" s="1"/>
  <c r="E29" i="7"/>
  <c r="G50" i="11" l="1"/>
  <c r="G106" i="11" s="1"/>
  <c r="G108" i="11" s="1"/>
  <c r="E31" i="8"/>
  <c r="E33" i="8" s="1"/>
  <c r="E36" i="8"/>
  <c r="E31" i="7"/>
  <c r="E33" i="7" s="1"/>
  <c r="E36" i="7"/>
  <c r="E51" i="7" s="1"/>
  <c r="I51" i="7"/>
  <c r="I44" i="7"/>
  <c r="I46" i="7" s="1"/>
  <c r="I48" i="7" s="1"/>
  <c r="I51" i="8"/>
  <c r="I14" i="10"/>
  <c r="G14" i="10"/>
  <c r="E14" i="10"/>
  <c r="C14" i="10"/>
  <c r="M12" i="10"/>
  <c r="M17" i="9"/>
  <c r="I17" i="9"/>
  <c r="G17" i="9"/>
  <c r="E17" i="9"/>
  <c r="C17" i="9"/>
  <c r="O15" i="9"/>
  <c r="S15" i="9" s="1"/>
  <c r="E44" i="8" l="1"/>
  <c r="E46" i="8" s="1"/>
  <c r="E38" i="8"/>
  <c r="E40" i="8" s="1"/>
  <c r="E51" i="8"/>
  <c r="E44" i="7"/>
  <c r="E46" i="7" s="1"/>
  <c r="E48" i="7" s="1"/>
  <c r="E38" i="7"/>
  <c r="E40" i="7" s="1"/>
  <c r="I46" i="8"/>
  <c r="I48" i="8" s="1"/>
  <c r="K13" i="10" s="1"/>
  <c r="C13" i="7"/>
  <c r="E48" i="8" l="1"/>
  <c r="K16" i="9"/>
  <c r="C13" i="8"/>
  <c r="G13" i="7" l="1"/>
  <c r="G21" i="7" s="1"/>
  <c r="G47" i="7" l="1"/>
  <c r="G27" i="7" l="1"/>
  <c r="G29" i="7" l="1"/>
  <c r="G31" i="7" s="1"/>
  <c r="G33" i="7" s="1"/>
  <c r="G36" i="7" s="1"/>
  <c r="G38" i="7" s="1"/>
  <c r="G40" i="7" s="1"/>
  <c r="G13" i="8"/>
  <c r="G21" i="8" l="1"/>
  <c r="G27" i="8" s="1"/>
  <c r="G29" i="8" s="1"/>
  <c r="G31" i="8" s="1"/>
  <c r="Q17" i="9" l="1"/>
  <c r="I12" i="11" l="1"/>
  <c r="G33" i="8" l="1"/>
  <c r="G36" i="8" s="1"/>
  <c r="G38" i="8" s="1"/>
  <c r="G40" i="8" s="1"/>
  <c r="G51" i="8" l="1"/>
  <c r="G44" i="8"/>
  <c r="G46" i="8" s="1"/>
  <c r="G48" i="8" s="1"/>
  <c r="K17" i="10" l="1"/>
  <c r="K18" i="10" l="1"/>
  <c r="G144" i="1" s="1"/>
  <c r="M17" i="10"/>
  <c r="M18" i="10" s="1"/>
  <c r="K14" i="10"/>
  <c r="M13" i="10"/>
  <c r="M14" i="10" s="1"/>
  <c r="G44" i="7"/>
  <c r="G46" i="7" s="1"/>
  <c r="G48" i="7" s="1"/>
  <c r="G51" i="7"/>
  <c r="G148" i="1" l="1"/>
  <c r="G150" i="1" s="1"/>
  <c r="G151" i="1" s="1"/>
  <c r="G145" i="1"/>
  <c r="G152" i="1" l="1"/>
  <c r="G173" i="1"/>
  <c r="K17" i="9" l="1"/>
  <c r="O16" i="9"/>
  <c r="S16" i="9" l="1"/>
  <c r="S17" i="9" s="1"/>
  <c r="O17" i="9"/>
  <c r="I28" i="11" l="1"/>
  <c r="I45" i="11" s="1"/>
  <c r="I50" i="11" s="1"/>
  <c r="C47" i="8" l="1"/>
  <c r="Q20" i="9" s="1"/>
  <c r="Q21" i="9" s="1"/>
  <c r="C149" i="1" s="1"/>
  <c r="I106" i="11" l="1"/>
  <c r="I108" i="11" s="1"/>
  <c r="C47" i="7"/>
  <c r="C21" i="8" l="1"/>
  <c r="C27" i="8" s="1"/>
  <c r="C29" i="8" s="1"/>
  <c r="E12" i="11" s="1"/>
  <c r="C31" i="8" l="1"/>
  <c r="E28" i="11" s="1"/>
  <c r="E45" i="11" s="1"/>
  <c r="E50" i="11" s="1"/>
  <c r="C36" i="8"/>
  <c r="C38" i="8" s="1"/>
  <c r="C40" i="8" s="1"/>
  <c r="C33" i="8"/>
  <c r="C21" i="7" l="1"/>
  <c r="C27" i="7" s="1"/>
  <c r="E106" i="11" l="1"/>
  <c r="E108" i="11" s="1"/>
  <c r="C29" i="7"/>
  <c r="C44" i="8"/>
  <c r="C46" i="8" s="1"/>
  <c r="C51" i="8"/>
  <c r="C48" i="8" l="1"/>
  <c r="K20" i="9"/>
  <c r="C31" i="7"/>
  <c r="C33" i="7" s="1"/>
  <c r="C36" i="7"/>
  <c r="C51" i="7" s="1"/>
  <c r="C44" i="7" l="1"/>
  <c r="C46" i="7" s="1"/>
  <c r="C48" i="7" s="1"/>
  <c r="C38" i="7"/>
  <c r="C40" i="7" s="1"/>
  <c r="O20" i="9"/>
  <c r="K21" i="9"/>
  <c r="C144" i="1" s="1"/>
  <c r="C148" i="1" l="1"/>
  <c r="C150" i="1" s="1"/>
  <c r="C151" i="1" s="1"/>
  <c r="C145" i="1"/>
  <c r="S20" i="9"/>
  <c r="S21" i="9" s="1"/>
  <c r="O21" i="9"/>
  <c r="C152" i="1" l="1"/>
  <c r="C173" i="1"/>
</calcChain>
</file>

<file path=xl/sharedStrings.xml><?xml version="1.0" encoding="utf-8"?>
<sst xmlns="http://schemas.openxmlformats.org/spreadsheetml/2006/main" count="426" uniqueCount="232">
  <si>
    <t>Consolidated</t>
  </si>
  <si>
    <t>Separate</t>
  </si>
  <si>
    <t>financial statements</t>
  </si>
  <si>
    <t>Inventories</t>
  </si>
  <si>
    <t>Other current assets</t>
  </si>
  <si>
    <t>Other non-current assets</t>
  </si>
  <si>
    <t>Advances received from customers</t>
  </si>
  <si>
    <t>Other current liabilities</t>
  </si>
  <si>
    <t>Other non-current liabilities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</si>
  <si>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</si>
  <si>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</si>
  <si>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</si>
  <si>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</si>
  <si>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</si>
  <si>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</si>
  <si>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share capital</t>
  </si>
  <si>
    <t xml:space="preserve">Appropriated </t>
  </si>
  <si>
    <t>Unappropriated</t>
  </si>
  <si>
    <t>interests</t>
  </si>
  <si>
    <t>Total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</si>
  <si>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</si>
  <si>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</si>
  <si>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</si>
  <si>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</si>
  <si>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</si>
  <si>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Legal reserve</t>
  </si>
  <si>
    <t>Baht</t>
  </si>
  <si>
    <t xml:space="preserve">Weighted average number of </t>
  </si>
  <si>
    <t>ordinary shares (shares)</t>
  </si>
  <si>
    <t>STATEMENTS  OF  CASH  FLOWS</t>
  </si>
  <si>
    <t xml:space="preserve">Total </t>
  </si>
  <si>
    <t>Adjustments for</t>
  </si>
  <si>
    <t>“UNAUDITED”</t>
  </si>
  <si>
    <t>equity</t>
  </si>
  <si>
    <t>controlling</t>
  </si>
  <si>
    <t>Non-</t>
  </si>
  <si>
    <t>for the periods attributable to</t>
  </si>
  <si>
    <t>Retention payables</t>
  </si>
  <si>
    <t>Interest received</t>
  </si>
  <si>
    <t>Cash and cash equivalents at beginning of the periods</t>
  </si>
  <si>
    <t>Cash and cash equivalents at ending of the periods</t>
  </si>
  <si>
    <t xml:space="preserve">Issued and </t>
  </si>
  <si>
    <t>paid-up</t>
  </si>
  <si>
    <t>Consolidated financial statements</t>
  </si>
  <si>
    <t>Separate financial statements</t>
  </si>
  <si>
    <t>Notes</t>
  </si>
  <si>
    <t>Depreciation and amortization</t>
  </si>
  <si>
    <t>Cash paid for short-term loans to related parties</t>
  </si>
  <si>
    <t>Cash received from short-term loans to related parties</t>
  </si>
  <si>
    <t>STATEMENTS  OF  CHANGES  IN  SHAREHOLDERS’  EQUITY</t>
  </si>
  <si>
    <t>Advance paid to contractors</t>
  </si>
  <si>
    <t>Cash paid for purchases of property, plant and equipment</t>
  </si>
  <si>
    <t>Cash received from sales of property, plant and equipment</t>
  </si>
  <si>
    <t>change in</t>
  </si>
  <si>
    <t>shareholding</t>
  </si>
  <si>
    <t>a subsidiary</t>
  </si>
  <si>
    <t>portion in</t>
  </si>
  <si>
    <t>Surplus from</t>
  </si>
  <si>
    <t>Trade and other current receivables</t>
  </si>
  <si>
    <t>Cost of property development</t>
  </si>
  <si>
    <t>Trade and other current payables</t>
  </si>
  <si>
    <t>Cash flows from operating activities</t>
  </si>
  <si>
    <t>Cash received from long-term borrowings from financial institutions</t>
  </si>
  <si>
    <t>EVERLAND  PUBLIC  COMPANY  LIMITED  AND  ITS SUBSIDIARIES</t>
  </si>
  <si>
    <t>Distribution costs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</si>
  <si>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</si>
  <si>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received from short-term borrowings from related parties</t>
  </si>
  <si>
    <t xml:space="preserve">Cash received from other short-term borrowings </t>
  </si>
  <si>
    <t>Cost of sales of goods and costs of rendering services</t>
  </si>
  <si>
    <t>EVERLAND  PUBLIC  COMPANY  LIMITED  AND  SUBSIDIARIES</t>
  </si>
  <si>
    <t>Owners of the Company</t>
  </si>
  <si>
    <t>shareholders’</t>
  </si>
  <si>
    <t>Employee benefit expenses</t>
  </si>
  <si>
    <t>Amortization of financing fee</t>
  </si>
  <si>
    <t xml:space="preserve">(Increase) decrease in operating assets </t>
  </si>
  <si>
    <t xml:space="preserve">Increase (decrease) in operating liabilities 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</si>
  <si>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</si>
  <si>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repaid for short-term borrowings from related parties</t>
  </si>
  <si>
    <t>Cash repaid for other short-term borrowings</t>
  </si>
  <si>
    <t>Cash repaid for long-term borrowings from financial institutions</t>
  </si>
  <si>
    <t xml:space="preserve">Income tax income (expenses) </t>
  </si>
  <si>
    <t>Current contract assets</t>
  </si>
  <si>
    <t>Finance income</t>
  </si>
  <si>
    <t>with TFRS 9</t>
  </si>
  <si>
    <t xml:space="preserve">Payments for employee benefits </t>
  </si>
  <si>
    <t>Provision for warranties</t>
  </si>
  <si>
    <t>Loss on lawsuit provision</t>
  </si>
  <si>
    <t>Other expenses</t>
  </si>
  <si>
    <t>Cash repaid for leases liabilities</t>
  </si>
  <si>
    <t>Loss on impairment of investments in subsidiaries</t>
  </si>
  <si>
    <t xml:space="preserve">Reversal of (loss) on impairment determined in accordance </t>
  </si>
  <si>
    <t>Share-based payment expenses</t>
  </si>
  <si>
    <t>Loss before income tax</t>
  </si>
  <si>
    <t>Loss for the periods</t>
  </si>
  <si>
    <t>Loss for the periods attributable to</t>
  </si>
  <si>
    <t xml:space="preserve">Loss per share </t>
  </si>
  <si>
    <t xml:space="preserve">Surplus from </t>
  </si>
  <si>
    <t>share-based</t>
  </si>
  <si>
    <t xml:space="preserve"> payment </t>
  </si>
  <si>
    <t>Cash received from long-term borrowings from related parties</t>
  </si>
  <si>
    <t>Cash repaid for long-term borrowings from related parties</t>
  </si>
  <si>
    <t xml:space="preserve">Cash received from other long-term borrowings </t>
  </si>
  <si>
    <t xml:space="preserve">Cash repaid for other long-term borrowings </t>
  </si>
  <si>
    <t>ordinary shares</t>
  </si>
  <si>
    <t>Discount on</t>
  </si>
  <si>
    <t>Total comprehensive loss for the period</t>
  </si>
  <si>
    <t>Deferred financing fee paid</t>
  </si>
  <si>
    <t>2023</t>
  </si>
  <si>
    <t>Beginning balance as at January 1, 2023</t>
  </si>
  <si>
    <t>Ending balances as at June 30, 2023</t>
  </si>
  <si>
    <t>EVERLAND  PUBLIC  COMPANY  LIMITED  AND  ITS  SUBSIDIARIES</t>
  </si>
  <si>
    <t>Dividend income</t>
  </si>
  <si>
    <t>Loss from operating activities</t>
  </si>
  <si>
    <t xml:space="preserve">Total comprehensive loss </t>
  </si>
  <si>
    <t>Cash received from (paid for) operations</t>
  </si>
  <si>
    <t>Net cash flows provided by (used in) operating activities</t>
  </si>
  <si>
    <t xml:space="preserve">       Net cash provided by (used in) investing activities</t>
  </si>
  <si>
    <t xml:space="preserve">       Net cash provided by (used in) financing activities</t>
  </si>
  <si>
    <t>Cash paid for prepaid interest</t>
  </si>
  <si>
    <t>Revenue from sales and revenue from services</t>
  </si>
  <si>
    <t>Total comprehensive loss for the periods</t>
  </si>
  <si>
    <t>STATEMENTS  OF  PROFIT  OR  LOSS  AND  OTHER  COMPREHENSIVE  INCOME</t>
  </si>
  <si>
    <t>Cash paid for purchases of other intangible assets other than goodwill</t>
  </si>
  <si>
    <r>
      <t>FOR  THE  SIX-MONTH  PERIOD  ENDED  JUNE</t>
    </r>
    <r>
      <rPr>
        <b/>
        <sz val="12"/>
        <rFont val="Times New Roman"/>
        <family val="1"/>
      </rPr>
      <t xml:space="preserve">  30, 2024</t>
    </r>
  </si>
  <si>
    <t>2024</t>
  </si>
  <si>
    <r>
      <t>FOR  THE  SIX-MONTH  PERIOD  ENDED  JUNE</t>
    </r>
    <r>
      <rPr>
        <b/>
        <sz val="12"/>
        <rFont val="Times New Roman"/>
        <family val="1"/>
      </rPr>
      <t xml:space="preserve">  30,  2024</t>
    </r>
  </si>
  <si>
    <t>Beginning balance as at January 1, 2024</t>
  </si>
  <si>
    <t>Ending balances as at June 30, 2024</t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</si>
  <si>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</si>
  <si>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</si>
  <si>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</si>
  <si>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t>STATEMENTS  OF  FINANCIAL  POSITION</t>
  </si>
  <si>
    <t>As at</t>
  </si>
  <si>
    <t>December 31,</t>
  </si>
  <si>
    <t>ASSETS</t>
  </si>
  <si>
    <t>Current assets</t>
  </si>
  <si>
    <t>Cash and cash equivalents</t>
  </si>
  <si>
    <t>Short-term loans to related parties</t>
  </si>
  <si>
    <t>Current tax assets</t>
  </si>
  <si>
    <t>Total current assets</t>
  </si>
  <si>
    <t>Non-current assets</t>
  </si>
  <si>
    <t xml:space="preserve">Deposits at financial institutions </t>
  </si>
  <si>
    <t xml:space="preserve">   with restriction of use</t>
  </si>
  <si>
    <t>Other non-current financial assets</t>
  </si>
  <si>
    <t>Investments in subsidiaries</t>
  </si>
  <si>
    <t>Long-term loans to a related party</t>
  </si>
  <si>
    <t>Land for future development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</si>
  <si>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</si>
  <si>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</si>
  <si>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</si>
  <si>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</si>
  <si>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</si>
  <si>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</si>
  <si>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</si>
  <si>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</si>
  <si>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</si>
  <si>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</si>
  <si>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>Current portion of long-term liabilities</t>
  </si>
  <si>
    <t>Short-term borrowings from related parties</t>
  </si>
  <si>
    <t xml:space="preserve">Other short-term borrowings </t>
  </si>
  <si>
    <t>Current income tax payables</t>
  </si>
  <si>
    <t xml:space="preserve">Retention payables </t>
  </si>
  <si>
    <t>Total current liabilities</t>
  </si>
  <si>
    <t>Non-current liabilities</t>
  </si>
  <si>
    <t>Long-term borrowings from financial institutions</t>
  </si>
  <si>
    <t>Other long-term borrowings</t>
  </si>
  <si>
    <t>Lease liabilities</t>
  </si>
  <si>
    <t>Lawsuit provision</t>
  </si>
  <si>
    <t>Deferred tax liabilities</t>
  </si>
  <si>
    <t>Non-current provisions for employee benefit</t>
  </si>
  <si>
    <t>Total non-current liabilities</t>
  </si>
  <si>
    <t>Total liabilities</t>
  </si>
  <si>
    <t xml:space="preserve">LIABILITIES  AND  SHAREHOLDERS’  EQUITY                    </t>
  </si>
  <si>
    <t xml:space="preserve">(CONTINUED) </t>
  </si>
  <si>
    <t>Shareholders’ equity</t>
  </si>
  <si>
    <t>Share capital</t>
  </si>
  <si>
    <t xml:space="preserve">      Authorized share capital</t>
  </si>
  <si>
    <t>6,473,046,061 ordinary shares of Baht 1 each</t>
  </si>
  <si>
    <t xml:space="preserve">      Issued and paid-up share capital</t>
  </si>
  <si>
    <t>fully paid-up</t>
  </si>
  <si>
    <t xml:space="preserve">Discount on ordinary shares </t>
  </si>
  <si>
    <t xml:space="preserve">Surplus from share-based payment </t>
  </si>
  <si>
    <t>Appropriated</t>
  </si>
  <si>
    <t>Unappropriated (deficit)</t>
  </si>
  <si>
    <t xml:space="preserve"> Total parent company</t>
  </si>
  <si>
    <t>Surplus arising from change in shareholding portion</t>
  </si>
  <si>
    <t>in a subsidiary</t>
  </si>
  <si>
    <t>Total shareholders’ equity</t>
  </si>
  <si>
    <t>Total liabilities and shareholders’ equity</t>
  </si>
  <si>
    <t>4,854,786,552 ordinary shares of Baht 1 each,</t>
  </si>
  <si>
    <t>“Unaudited”</t>
  </si>
  <si>
    <t xml:space="preserve">Bank overdrafts and short-term borrowings </t>
  </si>
  <si>
    <t>from financial institutions</t>
  </si>
  <si>
    <r>
      <t xml:space="preserve">AS  AT  JUNE  </t>
    </r>
    <r>
      <rPr>
        <b/>
        <sz val="12"/>
        <rFont val="Times New Roman"/>
        <family val="1"/>
      </rPr>
      <t>30, 2024</t>
    </r>
  </si>
  <si>
    <t>June 30,</t>
  </si>
  <si>
    <r>
      <t xml:space="preserve">AS  AT JUNE  </t>
    </r>
    <r>
      <rPr>
        <b/>
        <sz val="12"/>
        <rFont val="Times New Roman"/>
        <family val="1"/>
      </rPr>
      <t>30, 2024</t>
    </r>
  </si>
  <si>
    <t>24</t>
  </si>
  <si>
    <t>Current portion of long-term</t>
  </si>
  <si>
    <t>borrowings from a related party</t>
  </si>
  <si>
    <t>(Gain) loss on sale of property, plant and equipment</t>
  </si>
  <si>
    <t>Income tax expense (income)</t>
  </si>
  <si>
    <t>Loss on (reversal of) impairment of other non-current financial assets</t>
  </si>
  <si>
    <t>Expected credit loss and bad debts</t>
  </si>
  <si>
    <t>Income tax refunded</t>
  </si>
  <si>
    <t>Increase (decrease) in deposits at financial institutions</t>
  </si>
  <si>
    <t>Increase in bank overdrafts and short-term borrowings</t>
  </si>
  <si>
    <t xml:space="preserve">   from financial institutions</t>
  </si>
  <si>
    <t>Net increase in cash and cash equivalents</t>
  </si>
  <si>
    <t>Loss on (reversal of) diminution in value of projects</t>
  </si>
  <si>
    <t>as held-for-sale</t>
  </si>
  <si>
    <t>Profit (loss) from operating activities</t>
  </si>
  <si>
    <t>Loss for the periods from continuing operation</t>
  </si>
  <si>
    <t>Basic loss per share from continuing operation (Baht)</t>
  </si>
  <si>
    <t>25</t>
  </si>
  <si>
    <t>Basic loss per share from discontinued operation (Baht)</t>
  </si>
  <si>
    <t>Loss for the periods from discontinued operation</t>
  </si>
  <si>
    <t>8</t>
  </si>
  <si>
    <t>Long-term borrowings from a related party</t>
  </si>
  <si>
    <t>See condensed notes to the financial statements</t>
  </si>
  <si>
    <t xml:space="preserve">Reversal of (loss on) impairment determined in accordance </t>
  </si>
  <si>
    <t xml:space="preserve">Gain (loss) per share </t>
  </si>
  <si>
    <t>Owners of the Company from continuing operation</t>
  </si>
  <si>
    <t>Owners of the Company from discontinued operation</t>
  </si>
  <si>
    <t>Basic gain (loss) per share from discontinued operation (Baht)</t>
  </si>
  <si>
    <t>From continuing operation</t>
  </si>
  <si>
    <t>From discontinued operation</t>
  </si>
  <si>
    <t>Profit (loss) for the periods from discontinued operation</t>
  </si>
  <si>
    <t>Disposal groups classified as held-for-sale</t>
  </si>
  <si>
    <t>Liabilities included in disposal groups classified</t>
  </si>
  <si>
    <t>Cash and cash equivalents classified as disposal groups classified</t>
  </si>
  <si>
    <t>Total comprehensive income (loss)</t>
  </si>
  <si>
    <t>Profit (loss) for the periods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</si>
</sst>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#,##0\ ;\(#,##0\);\-\ \ \ \ \ ;"/>
    <numFmt numFmtId="237" formatCode="_(* #,##0.00000_);_(* \(#,##0.00000\);_(* &quot;-&quot;?????_);_(@_)"/>
    <numFmt numFmtId="238" formatCode="#,##0.0000\ ;\(#,##0.0000\);\-\ \ \ \ \ "/>
    <numFmt numFmtId="239" formatCode="#,##0.0000\ ;\(#,##0.0000\);\-\ \ \ \ ;\ \ \ \ \ "/>
    <numFmt numFmtId="240" formatCode="_(* #,##0_);_(* \(#,##0\);_(* &quot;-&quot;???_);_(@_)"/>
    <numFmt numFmtId="241" formatCode="_([$€-2]\ * #,##0.0000_);_([$€-2]\ * \(#,##0.0000\);_([$€-2]\ * &quot;-&quot;????_);_(@_)"/>
  </numFmts>
  <fonts count="14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7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0" fontId="34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5" fontId="22" fillId="0" borderId="0"/>
    <xf numFmtId="205" fontId="22" fillId="0" borderId="0"/>
    <xf numFmtId="205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0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0" fontId="22" fillId="0" borderId="0"/>
    <xf numFmtId="200" fontId="22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7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91" fillId="0" borderId="0"/>
  </cellStyleXfs>
  <cellXfs count="219">
    <xf numFmtId="169" fontId="0" fillId="0" borderId="0" xfId="0"/>
    <xf numFmtId="169" fontId="134" fillId="0" borderId="0" xfId="0" applyFont="1"/>
    <xf numFmtId="169" fontId="136" fillId="0" borderId="0" xfId="0" applyFont="1" applyAlignment="1">
      <alignment vertical="center"/>
    </xf>
    <xf numFmtId="169" fontId="136" fillId="0" borderId="0" xfId="0" applyFont="1" applyAlignment="1">
      <alignment horizontal="left" vertical="center"/>
    </xf>
    <xf numFmtId="168" fontId="134" fillId="0" borderId="0" xfId="1" applyFont="1" applyFill="1" applyAlignment="1">
      <alignment horizontal="center" shrinkToFit="1"/>
    </xf>
    <xf numFmtId="168" fontId="134" fillId="0" borderId="0" xfId="1" applyFont="1" applyFill="1" applyAlignment="1">
      <alignment vertical="center"/>
    </xf>
    <xf numFmtId="169" fontId="134" fillId="0" borderId="0" xfId="0" applyFont="1" applyAlignment="1">
      <alignment horizontal="left" vertical="center" indent="1"/>
    </xf>
    <xf numFmtId="171" fontId="134" fillId="0" borderId="0" xfId="1" applyNumberFormat="1" applyFont="1" applyFill="1" applyAlignment="1">
      <alignment horizontal="center" vertical="center"/>
    </xf>
    <xf numFmtId="169" fontId="133" fillId="0" borderId="0" xfId="0" applyFont="1"/>
    <xf numFmtId="205" fontId="134" fillId="0" borderId="0" xfId="0" applyNumberFormat="1" applyFont="1" applyAlignment="1">
      <alignment horizontal="left" vertical="center"/>
    </xf>
    <xf numFmtId="169" fontId="134" fillId="0" borderId="0" xfId="0" applyFont="1" applyAlignment="1">
      <alignment vertical="center"/>
    </xf>
    <xf numFmtId="235" fontId="138" fillId="0" borderId="0" xfId="1" applyNumberFormat="1" applyFont="1" applyFill="1" applyBorder="1" applyAlignment="1">
      <alignment horizontal="center" vertical="center"/>
    </xf>
    <xf numFmtId="235" fontId="138" fillId="0" borderId="0" xfId="1" applyNumberFormat="1" applyFont="1" applyFill="1" applyAlignment="1">
      <alignment horizontal="center" vertical="center"/>
    </xf>
    <xf numFmtId="0" fontId="134" fillId="0" borderId="0" xfId="2151" quotePrefix="1" applyNumberFormat="1" applyFont="1" applyFill="1" applyAlignment="1">
      <alignment horizontal="center" vertical="center"/>
    </xf>
    <xf numFmtId="237" fontId="134" fillId="0" borderId="0" xfId="2151" applyNumberFormat="1" applyFont="1" applyFill="1" applyBorder="1" applyAlignment="1">
      <alignment horizontal="center" vertical="center"/>
    </xf>
    <xf numFmtId="171" fontId="134" fillId="0" borderId="0" xfId="2306" applyNumberFormat="1" applyFont="1" applyFill="1" applyBorder="1" applyAlignment="1">
      <alignment vertical="center"/>
    </xf>
    <xf numFmtId="49" fontId="136" fillId="0" borderId="0" xfId="1" applyNumberFormat="1" applyFont="1" applyFill="1" applyAlignment="1">
      <alignment horizontal="center" vertical="center"/>
    </xf>
    <xf numFmtId="49" fontId="136" fillId="0" borderId="0" xfId="0" applyNumberFormat="1" applyFont="1" applyAlignment="1">
      <alignment horizontal="center" vertical="center"/>
    </xf>
    <xf numFmtId="169" fontId="134" fillId="0" borderId="0" xfId="1" quotePrefix="1" applyNumberFormat="1" applyFont="1" applyFill="1" applyBorder="1" applyAlignment="1">
      <alignment horizontal="center" vertical="center"/>
    </xf>
    <xf numFmtId="169" fontId="134" fillId="0" borderId="0" xfId="1" applyNumberFormat="1" applyFont="1" applyFill="1" applyBorder="1" applyAlignment="1">
      <alignment horizontal="center" vertical="center"/>
    </xf>
    <xf numFmtId="169" fontId="133" fillId="0" borderId="0" xfId="1" applyNumberFormat="1" applyFont="1" applyFill="1" applyBorder="1" applyAlignment="1">
      <alignment horizontal="center" vertical="center"/>
    </xf>
    <xf numFmtId="172" fontId="136" fillId="0" borderId="0" xfId="1" applyNumberFormat="1" applyFont="1" applyFill="1" applyBorder="1" applyAlignment="1">
      <alignment vertical="center"/>
    </xf>
    <xf numFmtId="172" fontId="135" fillId="0" borderId="0" xfId="1" applyNumberFormat="1" applyFont="1" applyFill="1" applyBorder="1" applyAlignment="1">
      <alignment vertical="center"/>
    </xf>
    <xf numFmtId="236" fontId="134" fillId="0" borderId="0" xfId="1" applyNumberFormat="1" applyFont="1" applyFill="1" applyAlignment="1">
      <alignment horizontal="right" vertical="center"/>
    </xf>
    <xf numFmtId="172" fontId="134" fillId="0" borderId="0" xfId="1" applyNumberFormat="1" applyFont="1" applyFill="1" applyBorder="1" applyAlignment="1">
      <alignment vertical="center"/>
    </xf>
    <xf numFmtId="172" fontId="22" fillId="0" borderId="0" xfId="1" applyNumberFormat="1" applyFont="1" applyFill="1" applyBorder="1" applyAlignment="1">
      <alignment vertical="center"/>
    </xf>
    <xf numFmtId="172" fontId="136" fillId="0" borderId="14" xfId="1" applyNumberFormat="1" applyFont="1" applyFill="1" applyBorder="1" applyAlignment="1">
      <alignment vertical="center"/>
    </xf>
    <xf numFmtId="236" fontId="134" fillId="0" borderId="0" xfId="1" applyNumberFormat="1" applyFont="1" applyFill="1" applyBorder="1" applyAlignment="1">
      <alignment horizontal="right" vertical="center"/>
    </xf>
    <xf numFmtId="171" fontId="134" fillId="0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236" fontId="134" fillId="0" borderId="10" xfId="1" applyNumberFormat="1" applyFont="1" applyFill="1" applyBorder="1" applyAlignment="1">
      <alignment horizontal="right" vertical="center"/>
    </xf>
    <xf numFmtId="49" fontId="134" fillId="0" borderId="0" xfId="2151" quotePrefix="1" applyNumberFormat="1" applyFont="1" applyFill="1" applyAlignment="1">
      <alignment horizontal="center" vertical="center"/>
    </xf>
    <xf numFmtId="172" fontId="136" fillId="0" borderId="13" xfId="1" applyNumberFormat="1" applyFont="1" applyFill="1" applyBorder="1" applyAlignment="1">
      <alignment vertical="center"/>
    </xf>
    <xf numFmtId="237" fontId="134" fillId="0" borderId="10" xfId="1" applyNumberFormat="1" applyFont="1" applyFill="1" applyBorder="1" applyAlignment="1">
      <alignment horizontal="center" vertical="center"/>
    </xf>
    <xf numFmtId="172" fontId="134" fillId="0" borderId="12" xfId="1" applyNumberFormat="1" applyFont="1" applyFill="1" applyBorder="1" applyAlignment="1">
      <alignment vertical="center"/>
    </xf>
    <xf numFmtId="238" fontId="134" fillId="0" borderId="13" xfId="1" applyNumberFormat="1" applyFont="1" applyFill="1" applyBorder="1" applyAlignment="1">
      <alignment horizontal="right" vertical="center"/>
    </xf>
    <xf numFmtId="239" fontId="134" fillId="0" borderId="0" xfId="1" applyNumberFormat="1" applyFont="1" applyFill="1" applyBorder="1" applyAlignment="1">
      <alignment horizontal="right" vertical="center"/>
    </xf>
    <xf numFmtId="239" fontId="22" fillId="0" borderId="0" xfId="1" applyNumberFormat="1" applyFont="1" applyFill="1" applyBorder="1" applyAlignment="1">
      <alignment horizontal="right" vertical="center"/>
    </xf>
    <xf numFmtId="37" fontId="134" fillId="0" borderId="0" xfId="1" applyNumberFormat="1" applyFont="1" applyFill="1" applyBorder="1" applyAlignment="1">
      <alignment horizontal="right" vertical="center"/>
    </xf>
    <xf numFmtId="37" fontId="134" fillId="0" borderId="13" xfId="1" applyNumberFormat="1" applyFont="1" applyFill="1" applyBorder="1" applyAlignment="1">
      <alignment horizontal="right" vertical="center"/>
    </xf>
    <xf numFmtId="171" fontId="133" fillId="0" borderId="0" xfId="1" applyNumberFormat="1" applyFont="1" applyFill="1" applyAlignment="1">
      <alignment horizontal="center" vertical="center"/>
    </xf>
    <xf numFmtId="168" fontId="133" fillId="0" borderId="0" xfId="1" applyFont="1" applyFill="1" applyAlignment="1">
      <alignment vertical="center"/>
    </xf>
    <xf numFmtId="169" fontId="134" fillId="0" borderId="0" xfId="0" applyFont="1" applyAlignment="1">
      <alignment horizontal="left" vertical="center"/>
    </xf>
    <xf numFmtId="240" fontId="134" fillId="0" borderId="0" xfId="1" applyNumberFormat="1" applyFont="1" applyFill="1" applyBorder="1" applyAlignment="1">
      <alignment horizontal="center" vertical="center"/>
    </xf>
    <xf numFmtId="240" fontId="134" fillId="0" borderId="0" xfId="1" applyNumberFormat="1" applyFont="1" applyFill="1" applyAlignment="1">
      <alignment horizontal="center" vertical="center"/>
    </xf>
    <xf numFmtId="240" fontId="134" fillId="0" borderId="10" xfId="1" applyNumberFormat="1" applyFont="1" applyFill="1" applyBorder="1" applyAlignment="1">
      <alignment horizontal="center" vertical="center"/>
    </xf>
    <xf numFmtId="240" fontId="136" fillId="0" borderId="11" xfId="1" applyNumberFormat="1" applyFont="1" applyFill="1" applyBorder="1" applyAlignment="1">
      <alignment horizontal="center" vertical="center"/>
    </xf>
    <xf numFmtId="240" fontId="136" fillId="0" borderId="0" xfId="1" applyNumberFormat="1" applyFont="1" applyFill="1" applyBorder="1" applyAlignment="1">
      <alignment horizontal="center" vertical="center"/>
    </xf>
    <xf numFmtId="240" fontId="136" fillId="0" borderId="12" xfId="1" applyNumberFormat="1" applyFont="1" applyFill="1" applyBorder="1" applyAlignment="1">
      <alignment horizontal="center" vertical="center"/>
    </xf>
    <xf numFmtId="172" fontId="134" fillId="0" borderId="10" xfId="1" applyNumberFormat="1" applyFont="1" applyFill="1" applyBorder="1" applyAlignment="1">
      <alignment horizontal="center" vertical="center"/>
    </xf>
    <xf numFmtId="235" fontId="134" fillId="0" borderId="0" xfId="1" applyNumberFormat="1" applyFont="1" applyFill="1" applyBorder="1" applyAlignment="1">
      <alignment horizontal="center" vertical="center"/>
    </xf>
    <xf numFmtId="235" fontId="134" fillId="0" borderId="12" xfId="1" applyNumberFormat="1" applyFont="1" applyFill="1" applyBorder="1" applyAlignment="1">
      <alignment horizontal="center" vertical="center"/>
    </xf>
    <xf numFmtId="235" fontId="134" fillId="0" borderId="0" xfId="1" applyNumberFormat="1" applyFont="1" applyFill="1" applyAlignment="1">
      <alignment horizontal="center" vertical="center"/>
    </xf>
    <xf numFmtId="235" fontId="134" fillId="0" borderId="10" xfId="1" applyNumberFormat="1" applyFont="1" applyFill="1" applyBorder="1" applyAlignment="1">
      <alignment horizontal="center" vertical="center"/>
    </xf>
    <xf numFmtId="235" fontId="136" fillId="0" borderId="11" xfId="1" applyNumberFormat="1" applyFont="1" applyFill="1" applyBorder="1" applyAlignment="1">
      <alignment horizontal="center" vertical="center"/>
    </xf>
    <xf numFmtId="172" fontId="136" fillId="0" borderId="11" xfId="1" applyNumberFormat="1" applyFont="1" applyFill="1" applyBorder="1" applyAlignment="1">
      <alignment vertical="center"/>
    </xf>
    <xf numFmtId="172" fontId="136" fillId="0" borderId="31" xfId="1" applyNumberFormat="1" applyFont="1" applyFill="1" applyBorder="1" applyAlignment="1">
      <alignment vertical="center"/>
    </xf>
    <xf numFmtId="237" fontId="134" fillId="0" borderId="0" xfId="1" applyNumberFormat="1" applyFont="1" applyFill="1" applyBorder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71" fontId="136" fillId="0" borderId="0" xfId="1" applyNumberFormat="1" applyFont="1" applyFill="1" applyBorder="1" applyAlignment="1">
      <alignment horizontal="center" vertical="center"/>
    </xf>
    <xf numFmtId="169" fontId="136" fillId="0" borderId="0" xfId="0" quotePrefix="1" applyFont="1" applyAlignment="1">
      <alignment horizontal="center" vertical="center"/>
    </xf>
    <xf numFmtId="169" fontId="136" fillId="0" borderId="0" xfId="0" applyFont="1"/>
    <xf numFmtId="169" fontId="136" fillId="0" borderId="0" xfId="0" applyFont="1" applyAlignment="1">
      <alignment horizontal="right" wrapText="1"/>
    </xf>
    <xf numFmtId="16" fontId="136" fillId="0" borderId="0" xfId="0" applyNumberFormat="1" applyFont="1" applyAlignment="1">
      <alignment vertical="center"/>
    </xf>
    <xf numFmtId="49" fontId="136" fillId="0" borderId="0" xfId="0" applyNumberFormat="1" applyFont="1" applyAlignment="1">
      <alignment horizontal="center" vertical="center" wrapText="1"/>
    </xf>
    <xf numFmtId="49" fontId="137" fillId="0" borderId="0" xfId="0" applyNumberFormat="1" applyFont="1" applyAlignment="1">
      <alignment horizontal="center" vertical="center"/>
    </xf>
    <xf numFmtId="172" fontId="136" fillId="0" borderId="0" xfId="0" applyNumberFormat="1" applyFont="1" applyAlignment="1">
      <alignment horizontal="center" vertical="center" wrapText="1"/>
    </xf>
    <xf numFmtId="49" fontId="136" fillId="0" borderId="0" xfId="0" applyNumberFormat="1" applyFont="1" applyAlignment="1">
      <alignment vertical="center" wrapText="1"/>
    </xf>
    <xf numFmtId="169" fontId="137" fillId="0" borderId="0" xfId="0" applyFont="1" applyAlignment="1">
      <alignment horizontal="center" vertical="center"/>
    </xf>
    <xf numFmtId="235" fontId="136" fillId="0" borderId="0" xfId="0" applyNumberFormat="1" applyFont="1" applyAlignment="1">
      <alignment horizontal="center" vertical="center"/>
    </xf>
    <xf numFmtId="235" fontId="134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/>
    </xf>
    <xf numFmtId="235" fontId="137" fillId="0" borderId="0" xfId="0" applyNumberFormat="1" applyFont="1" applyAlignment="1">
      <alignment horizontal="center" vertical="center"/>
    </xf>
    <xf numFmtId="169" fontId="137" fillId="0" borderId="0" xfId="0" applyFont="1" applyAlignment="1">
      <alignment vertical="center"/>
    </xf>
    <xf numFmtId="169" fontId="137" fillId="0" borderId="0" xfId="0" applyFont="1" applyAlignment="1">
      <alignment horizontal="center"/>
    </xf>
    <xf numFmtId="169" fontId="138" fillId="0" borderId="0" xfId="0" applyFont="1"/>
    <xf numFmtId="43" fontId="134" fillId="0" borderId="0" xfId="2151" applyNumberFormat="1" applyFont="1" applyFill="1" applyAlignment="1">
      <alignment horizontal="right"/>
    </xf>
    <xf numFmtId="168" fontId="134" fillId="0" borderId="0" xfId="2151" quotePrefix="1" applyFont="1" applyFill="1" applyAlignment="1">
      <alignment horizontal="center" vertical="center"/>
    </xf>
    <xf numFmtId="168" fontId="22" fillId="0" borderId="0" xfId="2151" applyFont="1" applyFill="1" applyAlignment="1">
      <alignment horizontal="center"/>
    </xf>
    <xf numFmtId="171" fontId="134" fillId="0" borderId="0" xfId="2151" quotePrefix="1" applyNumberFormat="1" applyFont="1" applyFill="1" applyAlignment="1">
      <alignment horizontal="center" vertical="center"/>
    </xf>
    <xf numFmtId="168" fontId="134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horizontal="center" vertical="center"/>
    </xf>
    <xf numFmtId="171" fontId="136" fillId="0" borderId="0" xfId="2151" applyNumberFormat="1" applyFont="1" applyFill="1" applyBorder="1" applyAlignment="1">
      <alignment horizontal="right" vertical="center"/>
    </xf>
    <xf numFmtId="168" fontId="134" fillId="0" borderId="0" xfId="2151" applyFont="1" applyFill="1" applyAlignment="1">
      <alignment horizontal="left"/>
    </xf>
    <xf numFmtId="168" fontId="134" fillId="0" borderId="0" xfId="2151" applyFont="1" applyFill="1" applyBorder="1" applyAlignment="1">
      <alignment horizontal="left"/>
    </xf>
    <xf numFmtId="168" fontId="134" fillId="0" borderId="0" xfId="2151" applyFont="1" applyFill="1" applyAlignment="1">
      <alignment horizontal="right"/>
    </xf>
    <xf numFmtId="168" fontId="134" fillId="0" borderId="0" xfId="2151" applyFont="1" applyFill="1"/>
    <xf numFmtId="171" fontId="134" fillId="0" borderId="0" xfId="2151" applyNumberFormat="1" applyFont="1" applyFill="1" applyBorder="1" applyAlignment="1">
      <alignment horizontal="right"/>
    </xf>
    <xf numFmtId="171" fontId="134" fillId="0" borderId="0" xfId="2151" applyNumberFormat="1" applyFont="1" applyFill="1" applyAlignment="1">
      <alignment horizontal="right"/>
    </xf>
    <xf numFmtId="168" fontId="22" fillId="0" borderId="0" xfId="2151" applyFont="1" applyFill="1"/>
    <xf numFmtId="3" fontId="134" fillId="0" borderId="0" xfId="2151" applyNumberFormat="1" applyFont="1" applyFill="1" applyAlignment="1">
      <alignment horizontal="center"/>
    </xf>
    <xf numFmtId="3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/>
    <xf numFmtId="168" fontId="134" fillId="0" borderId="0" xfId="2151" applyFont="1" applyFill="1" applyAlignment="1">
      <alignment vertical="center"/>
    </xf>
    <xf numFmtId="3" fontId="134" fillId="0" borderId="0" xfId="2151" applyNumberFormat="1" applyFont="1" applyFill="1" applyBorder="1"/>
    <xf numFmtId="168" fontId="134" fillId="0" borderId="0" xfId="2151" applyFont="1" applyFill="1" applyAlignment="1">
      <alignment horizontal="left" vertical="center" indent="5"/>
    </xf>
    <xf numFmtId="168" fontId="134" fillId="0" borderId="0" xfId="2151" applyFont="1" applyFill="1" applyAlignment="1">
      <alignment horizontal="left" vertical="center" indent="3"/>
    </xf>
    <xf numFmtId="168" fontId="134" fillId="0" borderId="0" xfId="2151" applyFont="1" applyFill="1" applyAlignment="1">
      <alignment horizontal="left" vertical="center" indent="1"/>
    </xf>
    <xf numFmtId="172" fontId="134" fillId="0" borderId="0" xfId="2394" applyNumberFormat="1" applyFont="1" applyFill="1" applyBorder="1" applyAlignment="1">
      <alignment horizontal="right" vertical="center"/>
    </xf>
    <xf numFmtId="172" fontId="134" fillId="0" borderId="12" xfId="2394" applyNumberFormat="1" applyFont="1" applyFill="1" applyBorder="1" applyAlignment="1">
      <alignment horizontal="right" vertical="center"/>
    </xf>
    <xf numFmtId="171" fontId="144" fillId="0" borderId="0" xfId="2151" applyNumberFormat="1" applyFont="1" applyFill="1" applyBorder="1" applyAlignment="1">
      <alignment horizontal="right" vertical="center"/>
    </xf>
    <xf numFmtId="3" fontId="145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 vertical="center"/>
    </xf>
    <xf numFmtId="172" fontId="134" fillId="0" borderId="0" xfId="2394" applyNumberFormat="1" applyFont="1" applyFill="1" applyAlignment="1">
      <alignment horizontal="right" vertical="center"/>
    </xf>
    <xf numFmtId="172" fontId="134" fillId="0" borderId="0" xfId="2394" applyNumberFormat="1" applyFont="1" applyFill="1" applyAlignment="1">
      <alignment horizontal="center" vertical="center"/>
    </xf>
    <xf numFmtId="237" fontId="134" fillId="0" borderId="0" xfId="2394" applyNumberFormat="1" applyFont="1" applyFill="1" applyAlignment="1">
      <alignment horizontal="center" vertical="center"/>
    </xf>
    <xf numFmtId="172" fontId="134" fillId="0" borderId="11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 applyBorder="1" applyAlignment="1">
      <alignment vertical="center"/>
    </xf>
    <xf numFmtId="172" fontId="134" fillId="0" borderId="0" xfId="2394" applyNumberFormat="1" applyFont="1" applyFill="1" applyAlignment="1">
      <alignment vertical="center"/>
    </xf>
    <xf numFmtId="172" fontId="22" fillId="0" borderId="0" xfId="2394" applyNumberFormat="1" applyFont="1" applyFill="1" applyAlignment="1">
      <alignment vertical="center"/>
    </xf>
    <xf numFmtId="172" fontId="134" fillId="0" borderId="0" xfId="2394" applyNumberFormat="1" applyFont="1" applyFill="1" applyBorder="1" applyAlignment="1">
      <alignment horizontal="center" vertical="center"/>
    </xf>
    <xf numFmtId="172" fontId="134" fillId="0" borderId="0" xfId="2394" quotePrefix="1" applyNumberFormat="1" applyFont="1" applyFill="1" applyBorder="1" applyAlignment="1">
      <alignment horizontal="center" vertical="center"/>
    </xf>
    <xf numFmtId="172" fontId="134" fillId="0" borderId="13" xfId="2394" applyNumberFormat="1" applyFont="1" applyFill="1" applyBorder="1" applyAlignment="1">
      <alignment horizontal="right" vertical="center"/>
    </xf>
    <xf numFmtId="172" fontId="134" fillId="0" borderId="0" xfId="2394" applyNumberFormat="1" applyFont="1" applyFill="1" applyAlignment="1">
      <alignment horizontal="right"/>
    </xf>
    <xf numFmtId="172" fontId="134" fillId="0" borderId="10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/>
    <xf numFmtId="237" fontId="134" fillId="0" borderId="10" xfId="2394" applyNumberFormat="1" applyFont="1" applyFill="1" applyBorder="1" applyAlignment="1">
      <alignment horizontal="center" vertical="center"/>
    </xf>
    <xf numFmtId="169" fontId="135" fillId="0" borderId="0" xfId="0" applyFont="1" applyAlignment="1">
      <alignment horizontal="center" vertical="center"/>
    </xf>
    <xf numFmtId="169" fontId="22" fillId="0" borderId="0" xfId="0" applyFont="1"/>
    <xf numFmtId="169" fontId="135" fillId="0" borderId="0" xfId="0" applyFont="1" applyAlignment="1">
      <alignment horizontal="right"/>
    </xf>
    <xf numFmtId="169" fontId="136" fillId="0" borderId="0" xfId="0" applyFont="1" applyAlignment="1">
      <alignment horizontal="center"/>
    </xf>
    <xf numFmtId="169" fontId="136" fillId="0" borderId="0" xfId="0" applyFont="1" applyAlignment="1">
      <alignment horizontal="right"/>
    </xf>
    <xf numFmtId="205" fontId="22" fillId="0" borderId="0" xfId="0" applyNumberFormat="1" applyFont="1" applyAlignment="1">
      <alignment horizontal="left" vertical="center"/>
    </xf>
    <xf numFmtId="205" fontId="22" fillId="0" borderId="0" xfId="0" applyNumberFormat="1" applyFont="1" applyAlignment="1">
      <alignment vertical="center"/>
    </xf>
    <xf numFmtId="170" fontId="136" fillId="0" borderId="0" xfId="0" applyNumberFormat="1" applyFont="1" applyAlignment="1">
      <alignment horizontal="center" vertical="center"/>
    </xf>
    <xf numFmtId="16" fontId="136" fillId="0" borderId="0" xfId="0" quotePrefix="1" applyNumberFormat="1" applyFont="1" applyAlignment="1">
      <alignment vertical="center"/>
    </xf>
    <xf numFmtId="205" fontId="136" fillId="0" borderId="0" xfId="0" applyNumberFormat="1" applyFont="1" applyAlignment="1">
      <alignment horizontal="left" vertical="center"/>
    </xf>
    <xf numFmtId="205" fontId="134" fillId="0" borderId="0" xfId="0" applyNumberFormat="1" applyFont="1" applyAlignment="1">
      <alignment vertical="center"/>
    </xf>
    <xf numFmtId="205" fontId="135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center"/>
    </xf>
    <xf numFmtId="169" fontId="22" fillId="0" borderId="0" xfId="0" applyFont="1" applyAlignment="1">
      <alignment horizontal="centerContinuous"/>
    </xf>
    <xf numFmtId="169" fontId="22" fillId="0" borderId="0" xfId="0" quotePrefix="1" applyFont="1" applyAlignment="1">
      <alignment horizontal="center"/>
    </xf>
    <xf numFmtId="169" fontId="134" fillId="0" borderId="0" xfId="0" applyFont="1" applyAlignment="1">
      <alignment horizontal="center" vertical="center"/>
    </xf>
    <xf numFmtId="43" fontId="134" fillId="0" borderId="0" xfId="0" applyNumberFormat="1" applyFont="1" applyAlignment="1">
      <alignment horizontal="right"/>
    </xf>
    <xf numFmtId="43" fontId="22" fillId="0" borderId="0" xfId="0" applyNumberFormat="1" applyFont="1" applyAlignment="1">
      <alignment horizontal="right"/>
    </xf>
    <xf numFmtId="169" fontId="134" fillId="0" borderId="0" xfId="0" applyFont="1" applyAlignment="1">
      <alignment horizontal="left" vertical="center" indent="3"/>
    </xf>
    <xf numFmtId="169" fontId="136" fillId="0" borderId="0" xfId="0" applyFont="1" applyAlignment="1">
      <alignment horizontal="left" vertical="center" indent="4"/>
    </xf>
    <xf numFmtId="172" fontId="22" fillId="0" borderId="0" xfId="0" applyNumberFormat="1" applyFont="1"/>
    <xf numFmtId="169" fontId="141" fillId="0" borderId="0" xfId="0" applyFont="1" applyAlignment="1">
      <alignment horizontal="left" vertical="center" indent="3"/>
    </xf>
    <xf numFmtId="172" fontId="135" fillId="0" borderId="0" xfId="0" applyNumberFormat="1" applyFont="1"/>
    <xf numFmtId="169" fontId="135" fillId="0" borderId="0" xfId="0" applyFont="1"/>
    <xf numFmtId="3" fontId="142" fillId="0" borderId="0" xfId="0" applyNumberFormat="1" applyFont="1" applyAlignment="1">
      <alignment horizontal="justify" vertical="center" wrapText="1"/>
    </xf>
    <xf numFmtId="3" fontId="143" fillId="0" borderId="0" xfId="0" applyNumberFormat="1" applyFont="1" applyAlignment="1">
      <alignment vertical="center"/>
    </xf>
    <xf numFmtId="169" fontId="143" fillId="0" borderId="0" xfId="0" applyFont="1" applyAlignment="1">
      <alignment vertical="center"/>
    </xf>
    <xf numFmtId="3" fontId="142" fillId="0" borderId="0" xfId="0" applyNumberFormat="1" applyFont="1" applyAlignment="1">
      <alignment horizontal="right" vertical="center" wrapText="1"/>
    </xf>
    <xf numFmtId="205" fontId="134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left" vertical="center" indent="4"/>
    </xf>
    <xf numFmtId="168" fontId="134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left" vertical="center" indent="2" shrinkToFit="1"/>
    </xf>
    <xf numFmtId="0" fontId="135" fillId="0" borderId="0" xfId="0" applyNumberFormat="1" applyFont="1" applyAlignment="1">
      <alignment horizontal="left" vertical="center" indent="1"/>
    </xf>
    <xf numFmtId="169" fontId="22" fillId="0" borderId="0" xfId="0" applyFont="1" applyAlignment="1">
      <alignment horizontal="left" vertical="center" wrapText="1" indent="2"/>
    </xf>
    <xf numFmtId="3" fontId="134" fillId="0" borderId="0" xfId="0" quotePrefix="1" applyNumberFormat="1" applyFont="1" applyAlignment="1">
      <alignment horizontal="center" vertical="center"/>
    </xf>
    <xf numFmtId="3" fontId="134" fillId="0" borderId="0" xfId="0" applyNumberFormat="1" applyFont="1" applyAlignment="1">
      <alignment horizontal="center"/>
    </xf>
    <xf numFmtId="169" fontId="134" fillId="0" borderId="0" xfId="0" applyFont="1" applyAlignment="1">
      <alignment horizontal="left" vertical="center" indent="5"/>
    </xf>
    <xf numFmtId="3" fontId="134" fillId="0" borderId="0" xfId="0" applyNumberFormat="1" applyFont="1" applyAlignment="1">
      <alignment horizontal="center" vertical="center"/>
    </xf>
    <xf numFmtId="241" fontId="134" fillId="0" borderId="0" xfId="0" applyNumberFormat="1" applyFont="1" applyAlignment="1">
      <alignment horizontal="left" vertical="center" indent="5"/>
    </xf>
    <xf numFmtId="169" fontId="136" fillId="0" borderId="0" xfId="0" applyFont="1" applyAlignment="1">
      <alignment horizontal="left" vertical="center" indent="3"/>
    </xf>
    <xf numFmtId="3" fontId="136" fillId="0" borderId="0" xfId="0" applyNumberFormat="1" applyFont="1" applyAlignment="1">
      <alignment horizontal="center"/>
    </xf>
    <xf numFmtId="40" fontId="134" fillId="0" borderId="0" xfId="0" applyNumberFormat="1" applyFont="1"/>
    <xf numFmtId="168" fontId="134" fillId="0" borderId="0" xfId="1" applyFont="1" applyFill="1"/>
    <xf numFmtId="169" fontId="133" fillId="0" borderId="0" xfId="0" applyFont="1" applyAlignment="1">
      <alignment vertical="center"/>
    </xf>
    <xf numFmtId="205" fontId="136" fillId="0" borderId="0" xfId="0" applyNumberFormat="1" applyFont="1" applyAlignment="1">
      <alignment horizontal="center" vertical="center"/>
    </xf>
    <xf numFmtId="172" fontId="134" fillId="0" borderId="0" xfId="0" applyNumberFormat="1" applyFont="1" applyAlignment="1">
      <alignment vertical="center"/>
    </xf>
    <xf numFmtId="169" fontId="133" fillId="0" borderId="0" xfId="0" applyFont="1" applyAlignment="1">
      <alignment horizontal="left" vertical="center"/>
    </xf>
    <xf numFmtId="169" fontId="133" fillId="0" borderId="0" xfId="0" applyFont="1" applyAlignment="1">
      <alignment horizontal="center" vertical="center"/>
    </xf>
    <xf numFmtId="170" fontId="136" fillId="0" borderId="0" xfId="0" quotePrefix="1" applyNumberFormat="1" applyFont="1" applyAlignment="1">
      <alignment horizontal="center" vertical="center"/>
    </xf>
    <xf numFmtId="0" fontId="134" fillId="0" borderId="0" xfId="0" applyNumberFormat="1" applyFont="1" applyAlignment="1">
      <alignment vertical="center"/>
    </xf>
    <xf numFmtId="0" fontId="136" fillId="0" borderId="0" xfId="0" applyNumberFormat="1" applyFont="1" applyAlignment="1">
      <alignment vertical="center"/>
    </xf>
    <xf numFmtId="1" fontId="136" fillId="0" borderId="0" xfId="0" applyNumberFormat="1" applyFont="1" applyAlignment="1">
      <alignment horizontal="center" vertical="center"/>
    </xf>
    <xf numFmtId="169" fontId="139" fillId="0" borderId="0" xfId="0" applyFont="1" applyAlignment="1">
      <alignment vertical="center"/>
    </xf>
    <xf numFmtId="1" fontId="134" fillId="0" borderId="0" xfId="0" quotePrefix="1" applyNumberFormat="1" applyFont="1" applyAlignment="1">
      <alignment horizontal="center" vertical="center"/>
    </xf>
    <xf numFmtId="1" fontId="134" fillId="0" borderId="0" xfId="0" applyNumberFormat="1" applyFont="1" applyAlignment="1">
      <alignment horizontal="center" vertical="center"/>
    </xf>
    <xf numFmtId="174" fontId="136" fillId="0" borderId="0" xfId="0" applyNumberFormat="1" applyFont="1" applyAlignment="1">
      <alignment horizontal="left" vertical="center"/>
    </xf>
    <xf numFmtId="169" fontId="134" fillId="0" borderId="0" xfId="0" applyFont="1" applyAlignment="1">
      <alignment horizontal="left" vertical="center" indent="2"/>
    </xf>
    <xf numFmtId="0" fontId="136" fillId="0" borderId="0" xfId="0" applyNumberFormat="1" applyFont="1" applyAlignment="1">
      <alignment horizontal="left" vertical="center" indent="1"/>
    </xf>
    <xf numFmtId="169" fontId="22" fillId="0" borderId="0" xfId="0" applyFont="1" applyAlignment="1">
      <alignment vertical="center"/>
    </xf>
    <xf numFmtId="38" fontId="134" fillId="0" borderId="0" xfId="0" applyNumberFormat="1" applyFont="1" applyAlignment="1">
      <alignment horizontal="right" vertical="center"/>
    </xf>
    <xf numFmtId="38" fontId="22" fillId="0" borderId="0" xfId="0" applyNumberFormat="1" applyFont="1" applyAlignment="1">
      <alignment horizontal="right" vertical="center"/>
    </xf>
    <xf numFmtId="172" fontId="134" fillId="0" borderId="0" xfId="0" applyNumberFormat="1" applyFont="1" applyAlignment="1">
      <alignment horizontal="center" vertical="center"/>
    </xf>
    <xf numFmtId="0" fontId="134" fillId="0" borderId="0" xfId="6875" applyFont="1" applyAlignment="1">
      <alignment horizontal="left" vertical="center" indent="1"/>
    </xf>
    <xf numFmtId="0" fontId="134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 vertical="center"/>
    </xf>
    <xf numFmtId="169" fontId="136" fillId="0" borderId="0" xfId="0" quotePrefix="1" applyFont="1" applyAlignment="1">
      <alignment horizontal="left" vertical="center"/>
    </xf>
    <xf numFmtId="240" fontId="134" fillId="0" borderId="0" xfId="0" applyNumberFormat="1" applyFont="1" applyAlignment="1">
      <alignment horizontal="center"/>
    </xf>
    <xf numFmtId="240" fontId="134" fillId="0" borderId="0" xfId="0" applyNumberFormat="1" applyFont="1" applyAlignment="1">
      <alignment horizontal="center" vertical="center"/>
    </xf>
    <xf numFmtId="0" fontId="134" fillId="0" borderId="0" xfId="0" applyNumberFormat="1" applyFont="1" applyAlignment="1">
      <alignment horizontal="left" vertical="center"/>
    </xf>
    <xf numFmtId="240" fontId="136" fillId="0" borderId="0" xfId="0" applyNumberFormat="1" applyFont="1" applyAlignment="1">
      <alignment horizontal="center"/>
    </xf>
    <xf numFmtId="0" fontId="134" fillId="0" borderId="0" xfId="0" applyNumberFormat="1" applyFont="1" applyAlignment="1">
      <alignment horizontal="center" vertical="center"/>
    </xf>
    <xf numFmtId="240" fontId="140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left" vertical="center" indent="4"/>
    </xf>
    <xf numFmtId="169" fontId="134" fillId="0" borderId="0" xfId="0" applyFont="1" applyAlignment="1">
      <alignment horizontal="left" vertical="center" indent="3"/>
    </xf>
    <xf numFmtId="169" fontId="137" fillId="0" borderId="0" xfId="0" applyFont="1" applyAlignment="1">
      <alignment horizontal="center"/>
    </xf>
    <xf numFmtId="172" fontId="136" fillId="0" borderId="12" xfId="1" applyNumberFormat="1" applyFont="1" applyFill="1" applyBorder="1" applyAlignment="1">
      <alignment vertical="center"/>
    </xf>
    <xf numFmtId="172" fontId="134" fillId="0" borderId="31" xfId="1" applyNumberFormat="1" applyFont="1" applyFill="1" applyBorder="1" applyAlignment="1">
      <alignment vertical="center"/>
    </xf>
    <xf numFmtId="237" fontId="134" fillId="0" borderId="12" xfId="2151" applyNumberFormat="1" applyFont="1" applyFill="1" applyBorder="1" applyAlignment="1">
      <alignment horizontal="center" vertical="center"/>
    </xf>
    <xf numFmtId="237" fontId="134" fillId="0" borderId="15" xfId="2151" applyNumberFormat="1" applyFont="1" applyFill="1" applyBorder="1" applyAlignment="1">
      <alignment horizontal="center" vertical="center"/>
    </xf>
    <xf numFmtId="240" fontId="136" fillId="0" borderId="31" xfId="1" applyNumberFormat="1" applyFont="1" applyFill="1" applyBorder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69" fontId="136" fillId="0" borderId="0" xfId="0" quotePrefix="1" applyFont="1" applyAlignment="1">
      <alignment horizontal="center" vertical="center"/>
    </xf>
    <xf numFmtId="170" fontId="136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left" vertical="center" indent="1"/>
    </xf>
    <xf numFmtId="169" fontId="135" fillId="0" borderId="0" xfId="0" applyFont="1" applyAlignment="1">
      <alignment horizontal="center" vertical="center"/>
    </xf>
    <xf numFmtId="169" fontId="135" fillId="0" borderId="10" xfId="0" applyFont="1" applyBorder="1" applyAlignment="1">
      <alignment horizontal="right" vertical="center"/>
    </xf>
    <xf numFmtId="169" fontId="136" fillId="0" borderId="0" xfId="0" applyFont="1" applyAlignment="1">
      <alignment horizontal="center" vertical="center"/>
    </xf>
    <xf numFmtId="171" fontId="136" fillId="0" borderId="10" xfId="1" applyNumberFormat="1" applyFont="1" applyFill="1" applyBorder="1" applyAlignment="1">
      <alignment horizontal="center" vertical="center"/>
    </xf>
    <xf numFmtId="172" fontId="136" fillId="0" borderId="11" xfId="0" applyNumberFormat="1" applyFont="1" applyBorder="1" applyAlignment="1">
      <alignment horizontal="center" vertical="center" wrapText="1"/>
    </xf>
    <xf numFmtId="169" fontId="135" fillId="0" borderId="0" xfId="0" applyFont="1" applyAlignment="1">
      <alignment horizontal="center" vertical="center" wrapText="1" shrinkToFit="1"/>
    </xf>
    <xf numFmtId="169" fontId="135" fillId="0" borderId="0" xfId="0" applyFont="1" applyAlignment="1">
      <alignment horizontal="center" vertical="center" wrapText="1"/>
    </xf>
    <xf numFmtId="169" fontId="135" fillId="0" borderId="10" xfId="0" applyFont="1" applyBorder="1" applyAlignment="1">
      <alignment horizontal="right" vertical="center" wrapText="1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10" xfId="0" applyNumberFormat="1" applyFont="1" applyBorder="1" applyAlignment="1">
      <alignment horizontal="center" vertical="center" wrapText="1"/>
    </xf>
    <xf numFmtId="169" fontId="137" fillId="0" borderId="0" xfId="0" applyFont="1" applyAlignment="1">
      <alignment horizontal="center"/>
    </xf>
    <xf numFmtId="170" fontId="136" fillId="0" borderId="0" xfId="0" quotePrefix="1" applyNumberFormat="1" applyFont="1" applyAlignment="1">
      <alignment horizontal="center" vertical="center"/>
    </xf>
    <xf numFmtId="168" fontId="135" fillId="0" borderId="0" xfId="1" applyFont="1" applyFill="1" applyAlignment="1">
      <alignment horizontal="center" vertical="center" shrinkToFit="1"/>
    </xf>
    <xf numFmtId="168" fontId="135" fillId="0" borderId="10" xfId="1" applyFont="1" applyFill="1" applyBorder="1" applyAlignment="1">
      <alignment horizontal="right" vertical="center" shrinkToFit="1"/>
    </xf>
    <xf numFmtId="168" fontId="134" fillId="0" borderId="0" xfId="1" applyFont="1" applyFill="1" applyBorder="1" applyAlignment="1">
      <alignment horizontal="center" shrinkToFit="1"/>
    </xf>
    <xf numFmtId="169" fontId="136" fillId="0" borderId="0" xfId="0" quotePrefix="1" applyFont="1" applyAlignment="1">
      <alignment horizontal="center" vertical="center"/>
    </xf>
  </cellXfs>
  <cellStyles count="6876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2" xfId="3259" xr:uid="{00000000-0005-0000-0000-0000BB0C0000}"/>
    <cellStyle name="Normal 12 10" xfId="3260" xr:uid="{00000000-0005-0000-0000-0000BC0C0000}"/>
    <cellStyle name="Normal 12 11" xfId="3261" xr:uid="{00000000-0005-0000-0000-0000BD0C0000}"/>
    <cellStyle name="Normal 12 12" xfId="3262" xr:uid="{00000000-0005-0000-0000-0000BE0C0000}"/>
    <cellStyle name="Normal 12 2" xfId="3263" xr:uid="{00000000-0005-0000-0000-0000BF0C0000}"/>
    <cellStyle name="Normal 12 2 2" xfId="3264" xr:uid="{00000000-0005-0000-0000-0000C00C0000}"/>
    <cellStyle name="Normal 12 3" xfId="3265" xr:uid="{00000000-0005-0000-0000-0000C10C0000}"/>
    <cellStyle name="Normal 12 4" xfId="3266" xr:uid="{00000000-0005-0000-0000-0000C20C0000}"/>
    <cellStyle name="Normal 12 5" xfId="3267" xr:uid="{00000000-0005-0000-0000-0000C30C0000}"/>
    <cellStyle name="Normal 12 6" xfId="3268" xr:uid="{00000000-0005-0000-0000-0000C40C0000}"/>
    <cellStyle name="Normal 12 7" xfId="3269" xr:uid="{00000000-0005-0000-0000-0000C50C0000}"/>
    <cellStyle name="Normal 12 8" xfId="3270" xr:uid="{00000000-0005-0000-0000-0000C60C0000}"/>
    <cellStyle name="Normal 12 9" xfId="3271" xr:uid="{00000000-0005-0000-0000-0000C70C0000}"/>
    <cellStyle name="Normal 12_WPL.Conso" xfId="3272" xr:uid="{00000000-0005-0000-0000-0000C80C0000}"/>
    <cellStyle name="Normal 13" xfId="3273" xr:uid="{00000000-0005-0000-0000-0000C90C0000}"/>
    <cellStyle name="Normal 13 2" xfId="3274" xr:uid="{00000000-0005-0000-0000-0000CA0C0000}"/>
    <cellStyle name="Normal 14" xfId="3275" xr:uid="{00000000-0005-0000-0000-0000CB0C0000}"/>
    <cellStyle name="Normal 15" xfId="3276" xr:uid="{00000000-0005-0000-0000-0000CC0C0000}"/>
    <cellStyle name="Normal 16" xfId="3277" xr:uid="{00000000-0005-0000-0000-0000CD0C0000}"/>
    <cellStyle name="Normal 17" xfId="3278" xr:uid="{00000000-0005-0000-0000-0000CE0C0000}"/>
    <cellStyle name="Normal 17 10" xfId="3279" xr:uid="{00000000-0005-0000-0000-0000CF0C0000}"/>
    <cellStyle name="Normal 17 11" xfId="3280" xr:uid="{00000000-0005-0000-0000-0000D00C0000}"/>
    <cellStyle name="Normal 17 2" xfId="3281" xr:uid="{00000000-0005-0000-0000-0000D10C0000}"/>
    <cellStyle name="Normal 17 3" xfId="3282" xr:uid="{00000000-0005-0000-0000-0000D20C0000}"/>
    <cellStyle name="Normal 17 4" xfId="3283" xr:uid="{00000000-0005-0000-0000-0000D30C0000}"/>
    <cellStyle name="Normal 17 5" xfId="3284" xr:uid="{00000000-0005-0000-0000-0000D40C0000}"/>
    <cellStyle name="Normal 17 6" xfId="3285" xr:uid="{00000000-0005-0000-0000-0000D50C0000}"/>
    <cellStyle name="Normal 17 7" xfId="3286" xr:uid="{00000000-0005-0000-0000-0000D60C0000}"/>
    <cellStyle name="Normal 17 8" xfId="3287" xr:uid="{00000000-0005-0000-0000-0000D70C0000}"/>
    <cellStyle name="Normal 17 9" xfId="3288" xr:uid="{00000000-0005-0000-0000-0000D80C0000}"/>
    <cellStyle name="Normal 18" xfId="3289" xr:uid="{00000000-0005-0000-0000-0000D90C0000}"/>
    <cellStyle name="Normal 19" xfId="3290" xr:uid="{00000000-0005-0000-0000-0000DA0C0000}"/>
    <cellStyle name="Normal 2" xfId="3291" xr:uid="{00000000-0005-0000-0000-0000DB0C0000}"/>
    <cellStyle name="Normal 2 10" xfId="3292" xr:uid="{00000000-0005-0000-0000-0000DC0C0000}"/>
    <cellStyle name="Normal 2 11" xfId="3293" xr:uid="{00000000-0005-0000-0000-0000DD0C0000}"/>
    <cellStyle name="Normal 2 11 2" xfId="3294" xr:uid="{00000000-0005-0000-0000-0000DE0C0000}"/>
    <cellStyle name="Normal 2 11 2 2" xfId="3295" xr:uid="{00000000-0005-0000-0000-0000DF0C0000}"/>
    <cellStyle name="Normal 2 12" xfId="3296" xr:uid="{00000000-0005-0000-0000-0000E00C0000}"/>
    <cellStyle name="Normal 2 13" xfId="3297" xr:uid="{00000000-0005-0000-0000-0000E10C0000}"/>
    <cellStyle name="Normal 2 14" xfId="3298" xr:uid="{00000000-0005-0000-0000-0000E20C0000}"/>
    <cellStyle name="Normal 2 15" xfId="3299" xr:uid="{00000000-0005-0000-0000-0000E30C0000}"/>
    <cellStyle name="Normal 2 16" xfId="3300" xr:uid="{00000000-0005-0000-0000-0000E40C0000}"/>
    <cellStyle name="Normal 2 17" xfId="3301" xr:uid="{00000000-0005-0000-0000-0000E50C0000}"/>
    <cellStyle name="Normal 2 18" xfId="3302" xr:uid="{00000000-0005-0000-0000-0000E60C0000}"/>
    <cellStyle name="Normal 2 19" xfId="3303" xr:uid="{00000000-0005-0000-0000-0000E70C0000}"/>
    <cellStyle name="Normal 2 2" xfId="3304" xr:uid="{00000000-0005-0000-0000-0000E80C0000}"/>
    <cellStyle name="Normal 2 2 10" xfId="3305" xr:uid="{00000000-0005-0000-0000-0000E90C0000}"/>
    <cellStyle name="Normal 2 2 11" xfId="3306" xr:uid="{00000000-0005-0000-0000-0000EA0C0000}"/>
    <cellStyle name="Normal 2 2 12" xfId="3307" xr:uid="{00000000-0005-0000-0000-0000EB0C0000}"/>
    <cellStyle name="Normal 2 2 13" xfId="3308" xr:uid="{00000000-0005-0000-0000-0000EC0C0000}"/>
    <cellStyle name="Normal 2 2 14" xfId="3309" xr:uid="{00000000-0005-0000-0000-0000ED0C0000}"/>
    <cellStyle name="Normal 2 2 15" xfId="3310" xr:uid="{00000000-0005-0000-0000-0000EE0C0000}"/>
    <cellStyle name="Normal 2 2 16" xfId="3311" xr:uid="{00000000-0005-0000-0000-0000EF0C0000}"/>
    <cellStyle name="Normal 2 2 2" xfId="3312" xr:uid="{00000000-0005-0000-0000-0000F00C0000}"/>
    <cellStyle name="Normal 2 2 2 10" xfId="3313" xr:uid="{00000000-0005-0000-0000-0000F10C0000}"/>
    <cellStyle name="Normal 2 2 2 2" xfId="3314" xr:uid="{00000000-0005-0000-0000-0000F20C0000}"/>
    <cellStyle name="Normal 2 2 2 3" xfId="3315" xr:uid="{00000000-0005-0000-0000-0000F30C0000}"/>
    <cellStyle name="Normal 2 2 2 4" xfId="3316" xr:uid="{00000000-0005-0000-0000-0000F40C0000}"/>
    <cellStyle name="Normal 2 2 2 5" xfId="3317" xr:uid="{00000000-0005-0000-0000-0000F50C0000}"/>
    <cellStyle name="Normal 2 2 2 6" xfId="3318" xr:uid="{00000000-0005-0000-0000-0000F60C0000}"/>
    <cellStyle name="Normal 2 2 2 7" xfId="3319" xr:uid="{00000000-0005-0000-0000-0000F70C0000}"/>
    <cellStyle name="Normal 2 2 2 8" xfId="3320" xr:uid="{00000000-0005-0000-0000-0000F80C0000}"/>
    <cellStyle name="Normal 2 2 2 9" xfId="3321" xr:uid="{00000000-0005-0000-0000-0000F90C0000}"/>
    <cellStyle name="Normal 2 2 3" xfId="3322" xr:uid="{00000000-0005-0000-0000-0000FA0C0000}"/>
    <cellStyle name="Normal 2 2 3 2" xfId="3323" xr:uid="{00000000-0005-0000-0000-0000FB0C0000}"/>
    <cellStyle name="Normal 2 2 3 3" xfId="3324" xr:uid="{00000000-0005-0000-0000-0000FC0C0000}"/>
    <cellStyle name="Normal 2 2 4" xfId="3325" xr:uid="{00000000-0005-0000-0000-0000FD0C0000}"/>
    <cellStyle name="Normal 2 2 4 2" xfId="3326" xr:uid="{00000000-0005-0000-0000-0000FE0C0000}"/>
    <cellStyle name="Normal 2 2 4 3" xfId="3327" xr:uid="{00000000-0005-0000-0000-0000FF0C0000}"/>
    <cellStyle name="Normal 2 2 4 4" xfId="3328" xr:uid="{00000000-0005-0000-0000-0000000D0000}"/>
    <cellStyle name="Normal 2 2 4_WPL.Conso" xfId="3329" xr:uid="{00000000-0005-0000-0000-0000010D0000}"/>
    <cellStyle name="Normal 2 2 5" xfId="3330" xr:uid="{00000000-0005-0000-0000-0000020D0000}"/>
    <cellStyle name="Normal 2 2 6" xfId="3331" xr:uid="{00000000-0005-0000-0000-0000030D0000}"/>
    <cellStyle name="Normal 2 2 7" xfId="3332" xr:uid="{00000000-0005-0000-0000-0000040D0000}"/>
    <cellStyle name="Normal 2 2 8" xfId="3333" xr:uid="{00000000-0005-0000-0000-0000050D0000}"/>
    <cellStyle name="Normal 2 2 9" xfId="3334" xr:uid="{00000000-0005-0000-0000-0000060D0000}"/>
    <cellStyle name="Normal 2 2_A 410 Bank overdraft_TCL Q3'10" xfId="3335" xr:uid="{00000000-0005-0000-0000-0000070D0000}"/>
    <cellStyle name="Normal 2 20" xfId="3336" xr:uid="{00000000-0005-0000-0000-0000080D0000}"/>
    <cellStyle name="Normal 2 21" xfId="3337" xr:uid="{00000000-0005-0000-0000-0000090D0000}"/>
    <cellStyle name="Normal 2 22" xfId="3338" xr:uid="{00000000-0005-0000-0000-00000A0D0000}"/>
    <cellStyle name="Normal 2 23" xfId="3339" xr:uid="{00000000-0005-0000-0000-00000B0D0000}"/>
    <cellStyle name="Normal 2 24" xfId="3340" xr:uid="{00000000-0005-0000-0000-00000C0D0000}"/>
    <cellStyle name="Normal 2 25" xfId="3341" xr:uid="{00000000-0005-0000-0000-00000D0D0000}"/>
    <cellStyle name="Normal 2 26" xfId="3342" xr:uid="{00000000-0005-0000-0000-00000E0D0000}"/>
    <cellStyle name="Normal 2 27" xfId="3343" xr:uid="{00000000-0005-0000-0000-00000F0D0000}"/>
    <cellStyle name="Normal 2 28" xfId="3344" xr:uid="{00000000-0005-0000-0000-0000100D0000}"/>
    <cellStyle name="Normal 2 3" xfId="3345" xr:uid="{00000000-0005-0000-0000-0000110D0000}"/>
    <cellStyle name="Normal 2 3 10" xfId="3346" xr:uid="{00000000-0005-0000-0000-0000120D0000}"/>
    <cellStyle name="Normal 2 3 11" xfId="3347" xr:uid="{00000000-0005-0000-0000-0000130D0000}"/>
    <cellStyle name="Normal 2 3 12" xfId="3348" xr:uid="{00000000-0005-0000-0000-0000140D0000}"/>
    <cellStyle name="Normal 2 3 13" xfId="3349" xr:uid="{00000000-0005-0000-0000-0000150D0000}"/>
    <cellStyle name="Normal 2 3 14" xfId="3350" xr:uid="{00000000-0005-0000-0000-0000160D0000}"/>
    <cellStyle name="Normal 2 3 15" xfId="3351" xr:uid="{00000000-0005-0000-0000-0000170D0000}"/>
    <cellStyle name="Normal 2 3 2" xfId="3352" xr:uid="{00000000-0005-0000-0000-0000180D0000}"/>
    <cellStyle name="Normal 2 3 2 10" xfId="3353" xr:uid="{00000000-0005-0000-0000-0000190D0000}"/>
    <cellStyle name="Normal 2 3 2 11" xfId="3354" xr:uid="{00000000-0005-0000-0000-00001A0D0000}"/>
    <cellStyle name="Normal 2 3 2 2" xfId="3355" xr:uid="{00000000-0005-0000-0000-00001B0D0000}"/>
    <cellStyle name="Normal 2 3 2 3" xfId="3356" xr:uid="{00000000-0005-0000-0000-00001C0D0000}"/>
    <cellStyle name="Normal 2 3 2 4" xfId="3357" xr:uid="{00000000-0005-0000-0000-00001D0D0000}"/>
    <cellStyle name="Normal 2 3 2 5" xfId="3358" xr:uid="{00000000-0005-0000-0000-00001E0D0000}"/>
    <cellStyle name="Normal 2 3 2 6" xfId="3359" xr:uid="{00000000-0005-0000-0000-00001F0D0000}"/>
    <cellStyle name="Normal 2 3 2 7" xfId="3360" xr:uid="{00000000-0005-0000-0000-0000200D0000}"/>
    <cellStyle name="Normal 2 3 2 8" xfId="3361" xr:uid="{00000000-0005-0000-0000-0000210D0000}"/>
    <cellStyle name="Normal 2 3 2 9" xfId="3362" xr:uid="{00000000-0005-0000-0000-0000220D0000}"/>
    <cellStyle name="Normal 2 3 3" xfId="3363" xr:uid="{00000000-0005-0000-0000-0000230D0000}"/>
    <cellStyle name="Normal 2 3 3 2" xfId="3364" xr:uid="{00000000-0005-0000-0000-0000240D0000}"/>
    <cellStyle name="Normal 2 3 3 3" xfId="3365" xr:uid="{00000000-0005-0000-0000-0000250D0000}"/>
    <cellStyle name="Normal 2 3 3 4" xfId="3366" xr:uid="{00000000-0005-0000-0000-0000260D0000}"/>
    <cellStyle name="Normal 2 3 3 5" xfId="3367" xr:uid="{00000000-0005-0000-0000-0000270D0000}"/>
    <cellStyle name="Normal 2 3 3 6" xfId="3368" xr:uid="{00000000-0005-0000-0000-0000280D0000}"/>
    <cellStyle name="Normal 2 3 3 7" xfId="3369" xr:uid="{00000000-0005-0000-0000-0000290D0000}"/>
    <cellStyle name="Normal 2 3 3 8" xfId="3370" xr:uid="{00000000-0005-0000-0000-00002A0D0000}"/>
    <cellStyle name="Normal 2 3 3 9" xfId="3371" xr:uid="{00000000-0005-0000-0000-00002B0D0000}"/>
    <cellStyle name="Normal 2 3 4" xfId="3372" xr:uid="{00000000-0005-0000-0000-00002C0D0000}"/>
    <cellStyle name="Normal 2 3 4 2" xfId="3373" xr:uid="{00000000-0005-0000-0000-00002D0D0000}"/>
    <cellStyle name="Normal 2 3 4 3" xfId="3374" xr:uid="{00000000-0005-0000-0000-00002E0D0000}"/>
    <cellStyle name="Normal 2 3 4 4" xfId="3375" xr:uid="{00000000-0005-0000-0000-00002F0D0000}"/>
    <cellStyle name="Normal 2 3 4 5" xfId="3376" xr:uid="{00000000-0005-0000-0000-0000300D0000}"/>
    <cellStyle name="Normal 2 3 4 6" xfId="3377" xr:uid="{00000000-0005-0000-0000-0000310D0000}"/>
    <cellStyle name="Normal 2 3 4 7" xfId="3378" xr:uid="{00000000-0005-0000-0000-0000320D0000}"/>
    <cellStyle name="Normal 2 3 4 8" xfId="3379" xr:uid="{00000000-0005-0000-0000-0000330D0000}"/>
    <cellStyle name="Normal 2 3 4 9" xfId="3380" xr:uid="{00000000-0005-0000-0000-0000340D0000}"/>
    <cellStyle name="Normal 2 3 5" xfId="3381" xr:uid="{00000000-0005-0000-0000-0000350D0000}"/>
    <cellStyle name="Normal 2 3 6" xfId="3382" xr:uid="{00000000-0005-0000-0000-0000360D0000}"/>
    <cellStyle name="Normal 2 3 7" xfId="3383" xr:uid="{00000000-0005-0000-0000-0000370D0000}"/>
    <cellStyle name="Normal 2 3 8" xfId="3384" xr:uid="{00000000-0005-0000-0000-0000380D0000}"/>
    <cellStyle name="Normal 2 3 9" xfId="3385" xr:uid="{00000000-0005-0000-0000-0000390D0000}"/>
    <cellStyle name="Normal 2 3_WPL.Conso" xfId="3386" xr:uid="{00000000-0005-0000-0000-00003A0D0000}"/>
    <cellStyle name="Normal 2 4" xfId="3387" xr:uid="{00000000-0005-0000-0000-00003B0D0000}"/>
    <cellStyle name="Normal 2 4 2" xfId="3388" xr:uid="{00000000-0005-0000-0000-00003C0D0000}"/>
    <cellStyle name="Normal 2 4 2 2" xfId="3389" xr:uid="{00000000-0005-0000-0000-00003D0D0000}"/>
    <cellStyle name="Normal 2 4 3" xfId="3390" xr:uid="{00000000-0005-0000-0000-00003E0D0000}"/>
    <cellStyle name="Normal 2 5" xfId="3391" xr:uid="{00000000-0005-0000-0000-00003F0D0000}"/>
    <cellStyle name="Normal 2 5 2" xfId="3392" xr:uid="{00000000-0005-0000-0000-0000400D0000}"/>
    <cellStyle name="Normal 2 6" xfId="3393" xr:uid="{00000000-0005-0000-0000-0000410D0000}"/>
    <cellStyle name="Normal 2 7" xfId="3394" xr:uid="{00000000-0005-0000-0000-0000420D0000}"/>
    <cellStyle name="Normal 2 8" xfId="3395" xr:uid="{00000000-0005-0000-0000-0000430D0000}"/>
    <cellStyle name="Normal 2 9" xfId="3396" xr:uid="{00000000-0005-0000-0000-0000440D0000}"/>
    <cellStyle name="Normal 2_11110000 เงินสด 5309" xfId="3397" xr:uid="{00000000-0005-0000-0000-0000450D0000}"/>
    <cellStyle name="Normal 20" xfId="3398" xr:uid="{00000000-0005-0000-0000-0000460D0000}"/>
    <cellStyle name="Normal 21" xfId="3399" xr:uid="{00000000-0005-0000-0000-0000470D0000}"/>
    <cellStyle name="Normal 22" xfId="3400" xr:uid="{00000000-0005-0000-0000-0000480D0000}"/>
    <cellStyle name="Normal 22 2" xfId="3401" xr:uid="{00000000-0005-0000-0000-0000490D0000}"/>
    <cellStyle name="Normal 22 3" xfId="3402" xr:uid="{00000000-0005-0000-0000-00004A0D0000}"/>
    <cellStyle name="Normal 22 4" xfId="3403" xr:uid="{00000000-0005-0000-0000-00004B0D0000}"/>
    <cellStyle name="Normal 22 5" xfId="3404" xr:uid="{00000000-0005-0000-0000-00004C0D0000}"/>
    <cellStyle name="Normal 22 6" xfId="3405" xr:uid="{00000000-0005-0000-0000-00004D0D0000}"/>
    <cellStyle name="Normal 22 7" xfId="3406" xr:uid="{00000000-0005-0000-0000-00004E0D0000}"/>
    <cellStyle name="Normal 22 8" xfId="3407" xr:uid="{00000000-0005-0000-0000-00004F0D0000}"/>
    <cellStyle name="Normal 22 9" xfId="3408" xr:uid="{00000000-0005-0000-0000-0000500D0000}"/>
    <cellStyle name="Normal 23" xfId="3409" xr:uid="{00000000-0005-0000-0000-0000510D0000}"/>
    <cellStyle name="Normal 24" xfId="3410" xr:uid="{00000000-0005-0000-0000-0000520D0000}"/>
    <cellStyle name="Normal 24 2" xfId="3411" xr:uid="{00000000-0005-0000-0000-0000530D0000}"/>
    <cellStyle name="Normal 24 3" xfId="3412" xr:uid="{00000000-0005-0000-0000-0000540D0000}"/>
    <cellStyle name="Normal 25" xfId="3413" xr:uid="{00000000-0005-0000-0000-0000550D0000}"/>
    <cellStyle name="Normal 26" xfId="3414" xr:uid="{00000000-0005-0000-0000-0000560D0000}"/>
    <cellStyle name="Normal 27" xfId="3415" xr:uid="{00000000-0005-0000-0000-0000570D0000}"/>
    <cellStyle name="Normal 28" xfId="3416" xr:uid="{00000000-0005-0000-0000-0000580D0000}"/>
    <cellStyle name="Normal 28 2" xfId="3417" xr:uid="{00000000-0005-0000-0000-0000590D0000}"/>
    <cellStyle name="Normal 29" xfId="3418" xr:uid="{00000000-0005-0000-0000-00005A0D0000}"/>
    <cellStyle name="Normal 3" xfId="3419" xr:uid="{00000000-0005-0000-0000-00005B0D0000}"/>
    <cellStyle name="Normal 3 10" xfId="3420" xr:uid="{00000000-0005-0000-0000-00005C0D0000}"/>
    <cellStyle name="Normal 3 11" xfId="3421" xr:uid="{00000000-0005-0000-0000-00005D0D0000}"/>
    <cellStyle name="Normal 3 12" xfId="3422" xr:uid="{00000000-0005-0000-0000-00005E0D0000}"/>
    <cellStyle name="Normal 3 13" xfId="3423" xr:uid="{00000000-0005-0000-0000-00005F0D0000}"/>
    <cellStyle name="Normal 3 14" xfId="3424" xr:uid="{00000000-0005-0000-0000-0000600D0000}"/>
    <cellStyle name="Normal 3 15" xfId="3425" xr:uid="{00000000-0005-0000-0000-0000610D0000}"/>
    <cellStyle name="Normal 3 16" xfId="3426" xr:uid="{00000000-0005-0000-0000-0000620D0000}"/>
    <cellStyle name="Normal 3 17" xfId="3427" xr:uid="{00000000-0005-0000-0000-0000630D0000}"/>
    <cellStyle name="Normal 3 18" xfId="3428" xr:uid="{00000000-0005-0000-0000-0000640D0000}"/>
    <cellStyle name="Normal 3 19" xfId="3429" xr:uid="{00000000-0005-0000-0000-0000650D0000}"/>
    <cellStyle name="Normal 3 2" xfId="3430" xr:uid="{00000000-0005-0000-0000-0000660D0000}"/>
    <cellStyle name="Normal 3 2 10" xfId="3431" xr:uid="{00000000-0005-0000-0000-0000670D0000}"/>
    <cellStyle name="Normal 3 2 11" xfId="3432" xr:uid="{00000000-0005-0000-0000-0000680D0000}"/>
    <cellStyle name="Normal 3 2 12" xfId="3433" xr:uid="{00000000-0005-0000-0000-0000690D0000}"/>
    <cellStyle name="Normal 3 2 13" xfId="3434" xr:uid="{00000000-0005-0000-0000-00006A0D0000}"/>
    <cellStyle name="Normal 3 2 14" xfId="3435" xr:uid="{00000000-0005-0000-0000-00006B0D0000}"/>
    <cellStyle name="Normal 3 2 15" xfId="3436" xr:uid="{00000000-0005-0000-0000-00006C0D0000}"/>
    <cellStyle name="Normal 3 2 16" xfId="3437" xr:uid="{00000000-0005-0000-0000-00006D0D0000}"/>
    <cellStyle name="Normal 3 2 17" xfId="3438" xr:uid="{00000000-0005-0000-0000-00006E0D0000}"/>
    <cellStyle name="Normal 3 2 2" xfId="3439" xr:uid="{00000000-0005-0000-0000-00006F0D0000}"/>
    <cellStyle name="Normal 3 2 2 10" xfId="3440" xr:uid="{00000000-0005-0000-0000-0000700D0000}"/>
    <cellStyle name="Normal 3 2 2 11" xfId="3441" xr:uid="{00000000-0005-0000-0000-0000710D0000}"/>
    <cellStyle name="Normal 3 2 2 12" xfId="3442" xr:uid="{00000000-0005-0000-0000-0000720D0000}"/>
    <cellStyle name="Normal 3 2 2 13" xfId="3443" xr:uid="{00000000-0005-0000-0000-0000730D0000}"/>
    <cellStyle name="Normal 3 2 2 2" xfId="3444" xr:uid="{00000000-0005-0000-0000-0000740D0000}"/>
    <cellStyle name="Normal 3 2 2 2 2" xfId="3445" xr:uid="{00000000-0005-0000-0000-0000750D0000}"/>
    <cellStyle name="Normal 3 2 2 2 3" xfId="3446" xr:uid="{00000000-0005-0000-0000-0000760D0000}"/>
    <cellStyle name="Normal 3 2 2 2 4" xfId="3447" xr:uid="{00000000-0005-0000-0000-0000770D0000}"/>
    <cellStyle name="Normal 3 2 2 2 5" xfId="3448" xr:uid="{00000000-0005-0000-0000-0000780D0000}"/>
    <cellStyle name="Normal 3 2 2 2 6" xfId="3449" xr:uid="{00000000-0005-0000-0000-0000790D0000}"/>
    <cellStyle name="Normal 3 2 2 2 7" xfId="3450" xr:uid="{00000000-0005-0000-0000-00007A0D0000}"/>
    <cellStyle name="Normal 3 2 2 2 8" xfId="3451" xr:uid="{00000000-0005-0000-0000-00007B0D0000}"/>
    <cellStyle name="Normal 3 2 2 2 9" xfId="3452" xr:uid="{00000000-0005-0000-0000-00007C0D0000}"/>
    <cellStyle name="Normal 3 2 2 3" xfId="3453" xr:uid="{00000000-0005-0000-0000-00007D0D0000}"/>
    <cellStyle name="Normal 3 2 2 4" xfId="3454" xr:uid="{00000000-0005-0000-0000-00007E0D0000}"/>
    <cellStyle name="Normal 3 2 2 5" xfId="3455" xr:uid="{00000000-0005-0000-0000-00007F0D0000}"/>
    <cellStyle name="Normal 3 2 2 6" xfId="3456" xr:uid="{00000000-0005-0000-0000-0000800D0000}"/>
    <cellStyle name="Normal 3 2 2 7" xfId="3457" xr:uid="{00000000-0005-0000-0000-0000810D0000}"/>
    <cellStyle name="Normal 3 2 2 8" xfId="3458" xr:uid="{00000000-0005-0000-0000-0000820D0000}"/>
    <cellStyle name="Normal 3 2 2 9" xfId="3459" xr:uid="{00000000-0005-0000-0000-0000830D0000}"/>
    <cellStyle name="Normal 3 2 2_WPL.Conso" xfId="3460" xr:uid="{00000000-0005-0000-0000-0000840D0000}"/>
    <cellStyle name="Normal 3 2 3" xfId="3461" xr:uid="{00000000-0005-0000-0000-0000850D0000}"/>
    <cellStyle name="Normal 3 2 3 10" xfId="3462" xr:uid="{00000000-0005-0000-0000-0000860D0000}"/>
    <cellStyle name="Normal 3 2 3 11" xfId="3463" xr:uid="{00000000-0005-0000-0000-0000870D0000}"/>
    <cellStyle name="Normal 3 2 3 2" xfId="3464" xr:uid="{00000000-0005-0000-0000-0000880D0000}"/>
    <cellStyle name="Normal 3 2 3 3" xfId="3465" xr:uid="{00000000-0005-0000-0000-0000890D0000}"/>
    <cellStyle name="Normal 3 2 3 4" xfId="3466" xr:uid="{00000000-0005-0000-0000-00008A0D0000}"/>
    <cellStyle name="Normal 3 2 3 5" xfId="3467" xr:uid="{00000000-0005-0000-0000-00008B0D0000}"/>
    <cellStyle name="Normal 3 2 3 6" xfId="3468" xr:uid="{00000000-0005-0000-0000-00008C0D0000}"/>
    <cellStyle name="Normal 3 2 3 7" xfId="3469" xr:uid="{00000000-0005-0000-0000-00008D0D0000}"/>
    <cellStyle name="Normal 3 2 3 8" xfId="3470" xr:uid="{00000000-0005-0000-0000-00008E0D0000}"/>
    <cellStyle name="Normal 3 2 3 9" xfId="3471" xr:uid="{00000000-0005-0000-0000-00008F0D0000}"/>
    <cellStyle name="Normal 3 2 4" xfId="3472" xr:uid="{00000000-0005-0000-0000-0000900D0000}"/>
    <cellStyle name="Normal 3 2 5" xfId="3473" xr:uid="{00000000-0005-0000-0000-0000910D0000}"/>
    <cellStyle name="Normal 3 2 6" xfId="3474" xr:uid="{00000000-0005-0000-0000-0000920D0000}"/>
    <cellStyle name="Normal 3 2 7" xfId="3475" xr:uid="{00000000-0005-0000-0000-0000930D0000}"/>
    <cellStyle name="Normal 3 2 8" xfId="3476" xr:uid="{00000000-0005-0000-0000-0000940D0000}"/>
    <cellStyle name="Normal 3 2 9" xfId="3477" xr:uid="{00000000-0005-0000-0000-0000950D0000}"/>
    <cellStyle name="Normal 3 2_FAM GTEF_Lead 31.7.10" xfId="3478" xr:uid="{00000000-0005-0000-0000-0000960D0000}"/>
    <cellStyle name="Normal 3 3" xfId="3479" xr:uid="{00000000-0005-0000-0000-0000970D0000}"/>
    <cellStyle name="Normal 3 3 2" xfId="3480" xr:uid="{00000000-0005-0000-0000-0000980D0000}"/>
    <cellStyle name="Normal 3 3 3" xfId="3481" xr:uid="{00000000-0005-0000-0000-0000990D0000}"/>
    <cellStyle name="Normal 3 3 4" xfId="3482" xr:uid="{00000000-0005-0000-0000-00009A0D0000}"/>
    <cellStyle name="Normal 3 3_WPL.Conso" xfId="3483" xr:uid="{00000000-0005-0000-0000-00009B0D0000}"/>
    <cellStyle name="Normal 3 4" xfId="3484" xr:uid="{00000000-0005-0000-0000-00009C0D0000}"/>
    <cellStyle name="Normal 3 4 2" xfId="3485" xr:uid="{00000000-0005-0000-0000-00009D0D0000}"/>
    <cellStyle name="Normal 3 5" xfId="3486" xr:uid="{00000000-0005-0000-0000-00009E0D0000}"/>
    <cellStyle name="Normal 3 6" xfId="3487" xr:uid="{00000000-0005-0000-0000-00009F0D0000}"/>
    <cellStyle name="Normal 3 7" xfId="3488" xr:uid="{00000000-0005-0000-0000-0000A00D0000}"/>
    <cellStyle name="Normal 3 8" xfId="3489" xr:uid="{00000000-0005-0000-0000-0000A10D0000}"/>
    <cellStyle name="Normal 3 9" xfId="3490" xr:uid="{00000000-0005-0000-0000-0000A20D0000}"/>
    <cellStyle name="Normal 3_110 Q4-51" xfId="3491" xr:uid="{00000000-0005-0000-0000-0000A30D0000}"/>
    <cellStyle name="Normal 30" xfId="3492" xr:uid="{00000000-0005-0000-0000-0000A40D0000}"/>
    <cellStyle name="Normal 31" xfId="3493" xr:uid="{00000000-0005-0000-0000-0000A50D0000}"/>
    <cellStyle name="Normal 32" xfId="3494" xr:uid="{00000000-0005-0000-0000-0000A60D0000}"/>
    <cellStyle name="Normal 33" xfId="3495" xr:uid="{00000000-0005-0000-0000-0000A70D0000}"/>
    <cellStyle name="Normal 34" xfId="3496" xr:uid="{00000000-0005-0000-0000-0000A80D0000}"/>
    <cellStyle name="Normal 35" xfId="3497" xr:uid="{00000000-0005-0000-0000-0000A90D0000}"/>
    <cellStyle name="Normal 36" xfId="3498" xr:uid="{00000000-0005-0000-0000-0000AA0D0000}"/>
    <cellStyle name="Normal 37" xfId="3499" xr:uid="{00000000-0005-0000-0000-0000AB0D0000}"/>
    <cellStyle name="Normal 38" xfId="3500" xr:uid="{00000000-0005-0000-0000-0000AC0D0000}"/>
    <cellStyle name="Normal 4" xfId="3501" xr:uid="{00000000-0005-0000-0000-0000AD0D0000}"/>
    <cellStyle name="Normal 4 2" xfId="3502" xr:uid="{00000000-0005-0000-0000-0000AE0D0000}"/>
    <cellStyle name="Normal 4 2 10" xfId="3503" xr:uid="{00000000-0005-0000-0000-0000AF0D0000}"/>
    <cellStyle name="Normal 4 2 11" xfId="3504" xr:uid="{00000000-0005-0000-0000-0000B00D0000}"/>
    <cellStyle name="Normal 4 2 12" xfId="3505" xr:uid="{00000000-0005-0000-0000-0000B10D0000}"/>
    <cellStyle name="Normal 4 2 2" xfId="3506" xr:uid="{00000000-0005-0000-0000-0000B20D0000}"/>
    <cellStyle name="Normal 4 2 3" xfId="3507" xr:uid="{00000000-0005-0000-0000-0000B30D0000}"/>
    <cellStyle name="Normal 4 2 4" xfId="3508" xr:uid="{00000000-0005-0000-0000-0000B40D0000}"/>
    <cellStyle name="Normal 4 2 5" xfId="3509" xr:uid="{00000000-0005-0000-0000-0000B50D0000}"/>
    <cellStyle name="Normal 4 2 6" xfId="3510" xr:uid="{00000000-0005-0000-0000-0000B60D0000}"/>
    <cellStyle name="Normal 4 2 7" xfId="3511" xr:uid="{00000000-0005-0000-0000-0000B70D0000}"/>
    <cellStyle name="Normal 4 2 8" xfId="3512" xr:uid="{00000000-0005-0000-0000-0000B80D0000}"/>
    <cellStyle name="Normal 4 2 9" xfId="3513" xr:uid="{00000000-0005-0000-0000-0000B90D0000}"/>
    <cellStyle name="Normal 4 2_WPL.Conso" xfId="3514" xr:uid="{00000000-0005-0000-0000-0000BA0D0000}"/>
    <cellStyle name="Normal 4 3" xfId="3515" xr:uid="{00000000-0005-0000-0000-0000BB0D0000}"/>
    <cellStyle name="Normal 4 3 2" xfId="3516" xr:uid="{00000000-0005-0000-0000-0000BC0D0000}"/>
    <cellStyle name="Normal 4 3 3" xfId="3517" xr:uid="{00000000-0005-0000-0000-0000BD0D0000}"/>
    <cellStyle name="Normal 4 3_WPL.Conso" xfId="3518" xr:uid="{00000000-0005-0000-0000-0000BE0D0000}"/>
    <cellStyle name="Normal 4 4" xfId="3519" xr:uid="{00000000-0005-0000-0000-0000BF0D0000}"/>
    <cellStyle name="Normal 4 5" xfId="3520" xr:uid="{00000000-0005-0000-0000-0000C00D0000}"/>
    <cellStyle name="Normal 4 6" xfId="3521" xr:uid="{00000000-0005-0000-0000-0000C10D0000}"/>
    <cellStyle name="Normal 4 7" xfId="3522" xr:uid="{00000000-0005-0000-0000-0000C20D0000}"/>
    <cellStyle name="Normal 4 8" xfId="3523" xr:uid="{00000000-0005-0000-0000-0000C30D0000}"/>
    <cellStyle name="Normal 4_E222" xfId="3524" xr:uid="{00000000-0005-0000-0000-0000C40D0000}"/>
    <cellStyle name="Normal 5" xfId="3525" xr:uid="{00000000-0005-0000-0000-0000C50D0000}"/>
    <cellStyle name="Normal 5 10" xfId="3526" xr:uid="{00000000-0005-0000-0000-0000C60D0000}"/>
    <cellStyle name="Normal 5 11" xfId="3527" xr:uid="{00000000-0005-0000-0000-0000C70D0000}"/>
    <cellStyle name="Normal 5 12" xfId="3528" xr:uid="{00000000-0005-0000-0000-0000C80D0000}"/>
    <cellStyle name="Normal 5 12 2" xfId="3529" xr:uid="{00000000-0005-0000-0000-0000C90D0000}"/>
    <cellStyle name="Normal 5 13" xfId="3530" xr:uid="{00000000-0005-0000-0000-0000CA0D0000}"/>
    <cellStyle name="Normal 5 14" xfId="3531" xr:uid="{00000000-0005-0000-0000-0000CB0D0000}"/>
    <cellStyle name="Normal 5 15" xfId="3532" xr:uid="{00000000-0005-0000-0000-0000CC0D0000}"/>
    <cellStyle name="Normal 5 16" xfId="3533" xr:uid="{00000000-0005-0000-0000-0000CD0D0000}"/>
    <cellStyle name="Normal 5 17" xfId="3534" xr:uid="{00000000-0005-0000-0000-0000CE0D0000}"/>
    <cellStyle name="Normal 5 18" xfId="3535" xr:uid="{00000000-0005-0000-0000-0000CF0D0000}"/>
    <cellStyle name="Normal 5 19" xfId="3536" xr:uid="{00000000-0005-0000-0000-0000D00D0000}"/>
    <cellStyle name="Normal 5 2" xfId="3537" xr:uid="{00000000-0005-0000-0000-0000D10D0000}"/>
    <cellStyle name="Normal 5 2 10" xfId="3538" xr:uid="{00000000-0005-0000-0000-0000D20D0000}"/>
    <cellStyle name="Normal 5 2 11" xfId="3539" xr:uid="{00000000-0005-0000-0000-0000D30D0000}"/>
    <cellStyle name="Normal 5 2 12" xfId="3540" xr:uid="{00000000-0005-0000-0000-0000D40D0000}"/>
    <cellStyle name="Normal 5 2 13" xfId="3541" xr:uid="{00000000-0005-0000-0000-0000D50D0000}"/>
    <cellStyle name="Normal 5 2 14" xfId="3542" xr:uid="{00000000-0005-0000-0000-0000D60D0000}"/>
    <cellStyle name="Normal 5 2 2" xfId="3543" xr:uid="{00000000-0005-0000-0000-0000D70D0000}"/>
    <cellStyle name="Normal 5 2 3" xfId="3544" xr:uid="{00000000-0005-0000-0000-0000D80D0000}"/>
    <cellStyle name="Normal 5 2 4" xfId="3545" xr:uid="{00000000-0005-0000-0000-0000D90D0000}"/>
    <cellStyle name="Normal 5 2 5" xfId="3546" xr:uid="{00000000-0005-0000-0000-0000DA0D0000}"/>
    <cellStyle name="Normal 5 2 6" xfId="3547" xr:uid="{00000000-0005-0000-0000-0000DB0D0000}"/>
    <cellStyle name="Normal 5 2 7" xfId="3548" xr:uid="{00000000-0005-0000-0000-0000DC0D0000}"/>
    <cellStyle name="Normal 5 2 8" xfId="3549" xr:uid="{00000000-0005-0000-0000-0000DD0D0000}"/>
    <cellStyle name="Normal 5 2 9" xfId="3550" xr:uid="{00000000-0005-0000-0000-0000DE0D0000}"/>
    <cellStyle name="Normal 5 2_WPL.Conso" xfId="3551" xr:uid="{00000000-0005-0000-0000-0000DF0D0000}"/>
    <cellStyle name="Normal 5 20" xfId="3552" xr:uid="{00000000-0005-0000-0000-0000E00D0000}"/>
    <cellStyle name="Normal 5 21" xfId="3553" xr:uid="{00000000-0005-0000-0000-0000E10D0000}"/>
    <cellStyle name="Normal 5 22" xfId="3554" xr:uid="{00000000-0005-0000-0000-0000E20D0000}"/>
    <cellStyle name="Normal 5 23" xfId="3555" xr:uid="{00000000-0005-0000-0000-0000E30D0000}"/>
    <cellStyle name="Normal 5 24" xfId="3556" xr:uid="{00000000-0005-0000-0000-0000E40D0000}"/>
    <cellStyle name="Normal 5 3" xfId="3557" xr:uid="{00000000-0005-0000-0000-0000E50D0000}"/>
    <cellStyle name="Normal 5 3 2" xfId="3558" xr:uid="{00000000-0005-0000-0000-0000E60D0000}"/>
    <cellStyle name="Normal 5 3_WPL.Conso" xfId="3559" xr:uid="{00000000-0005-0000-0000-0000E70D0000}"/>
    <cellStyle name="Normal 5 4" xfId="3560" xr:uid="{00000000-0005-0000-0000-0000E80D0000}"/>
    <cellStyle name="Normal 5 5" xfId="3561" xr:uid="{00000000-0005-0000-0000-0000E90D0000}"/>
    <cellStyle name="Normal 5 6" xfId="3562" xr:uid="{00000000-0005-0000-0000-0000EA0D0000}"/>
    <cellStyle name="Normal 5 7" xfId="3563" xr:uid="{00000000-0005-0000-0000-0000EB0D0000}"/>
    <cellStyle name="Normal 5 8" xfId="3564" xr:uid="{00000000-0005-0000-0000-0000EC0D0000}"/>
    <cellStyle name="Normal 5 9" xfId="3565" xr:uid="{00000000-0005-0000-0000-0000ED0D0000}"/>
    <cellStyle name="Normal 5_FAM GTEF_Lead 31.7.10" xfId="3566" xr:uid="{00000000-0005-0000-0000-0000EE0D0000}"/>
    <cellStyle name="Normal 6" xfId="3567" xr:uid="{00000000-0005-0000-0000-0000EF0D0000}"/>
    <cellStyle name="Normal 6 10" xfId="3568" xr:uid="{00000000-0005-0000-0000-0000F00D0000}"/>
    <cellStyle name="Normal 6 11" xfId="3569" xr:uid="{00000000-0005-0000-0000-0000F10D0000}"/>
    <cellStyle name="Normal 6 12" xfId="3570" xr:uid="{00000000-0005-0000-0000-0000F20D0000}"/>
    <cellStyle name="Normal 6 13" xfId="3571" xr:uid="{00000000-0005-0000-0000-0000F30D0000}"/>
    <cellStyle name="Normal 6 2" xfId="3572" xr:uid="{00000000-0005-0000-0000-0000F40D0000}"/>
    <cellStyle name="Normal 6 2 10" xfId="3573" xr:uid="{00000000-0005-0000-0000-0000F50D0000}"/>
    <cellStyle name="Normal 6 2 11" xfId="3574" xr:uid="{00000000-0005-0000-0000-0000F60D0000}"/>
    <cellStyle name="Normal 6 2 12" xfId="3575" xr:uid="{00000000-0005-0000-0000-0000F70D0000}"/>
    <cellStyle name="Normal 6 2 13" xfId="3576" xr:uid="{00000000-0005-0000-0000-0000F80D0000}"/>
    <cellStyle name="Normal 6 2 14" xfId="3577" xr:uid="{00000000-0005-0000-0000-0000F90D0000}"/>
    <cellStyle name="Normal 6 2 2" xfId="3578" xr:uid="{00000000-0005-0000-0000-0000FA0D0000}"/>
    <cellStyle name="Normal 6 2 2 2" xfId="3579" xr:uid="{00000000-0005-0000-0000-0000FB0D0000}"/>
    <cellStyle name="Normal 6 2 2 3" xfId="3580" xr:uid="{00000000-0005-0000-0000-0000FC0D0000}"/>
    <cellStyle name="Normal 6 2 2 4" xfId="3581" xr:uid="{00000000-0005-0000-0000-0000FD0D0000}"/>
    <cellStyle name="Normal 6 2 2 5" xfId="3582" xr:uid="{00000000-0005-0000-0000-0000FE0D0000}"/>
    <cellStyle name="Normal 6 2 2 6" xfId="3583" xr:uid="{00000000-0005-0000-0000-0000FF0D0000}"/>
    <cellStyle name="Normal 6 2 2 7" xfId="3584" xr:uid="{00000000-0005-0000-0000-0000000E0000}"/>
    <cellStyle name="Normal 6 2 2 8" xfId="3585" xr:uid="{00000000-0005-0000-0000-0000010E0000}"/>
    <cellStyle name="Normal 6 2 2 9" xfId="3586" xr:uid="{00000000-0005-0000-0000-0000020E0000}"/>
    <cellStyle name="Normal 6 2 3" xfId="3587" xr:uid="{00000000-0005-0000-0000-0000030E0000}"/>
    <cellStyle name="Normal 6 2 3 2" xfId="3588" xr:uid="{00000000-0005-0000-0000-0000040E0000}"/>
    <cellStyle name="Normal 6 2 3 3" xfId="3589" xr:uid="{00000000-0005-0000-0000-0000050E0000}"/>
    <cellStyle name="Normal 6 2 3 4" xfId="3590" xr:uid="{00000000-0005-0000-0000-0000060E0000}"/>
    <cellStyle name="Normal 6 2 3 5" xfId="3591" xr:uid="{00000000-0005-0000-0000-0000070E0000}"/>
    <cellStyle name="Normal 6 2 3 6" xfId="3592" xr:uid="{00000000-0005-0000-0000-0000080E0000}"/>
    <cellStyle name="Normal 6 2 3 7" xfId="3593" xr:uid="{00000000-0005-0000-0000-0000090E0000}"/>
    <cellStyle name="Normal 6 2 3 8" xfId="3594" xr:uid="{00000000-0005-0000-0000-00000A0E0000}"/>
    <cellStyle name="Normal 6 2 3 9" xfId="3595" xr:uid="{00000000-0005-0000-0000-00000B0E0000}"/>
    <cellStyle name="Normal 6 2 4" xfId="3596" xr:uid="{00000000-0005-0000-0000-00000C0E0000}"/>
    <cellStyle name="Normal 6 2 5" xfId="3597" xr:uid="{00000000-0005-0000-0000-00000D0E0000}"/>
    <cellStyle name="Normal 6 2 6" xfId="3598" xr:uid="{00000000-0005-0000-0000-00000E0E0000}"/>
    <cellStyle name="Normal 6 2 7" xfId="3599" xr:uid="{00000000-0005-0000-0000-00000F0E0000}"/>
    <cellStyle name="Normal 6 2 8" xfId="3600" xr:uid="{00000000-0005-0000-0000-0000100E0000}"/>
    <cellStyle name="Normal 6 2 9" xfId="3601" xr:uid="{00000000-0005-0000-0000-0000110E0000}"/>
    <cellStyle name="Normal 6 2_WPL.Conso" xfId="3602" xr:uid="{00000000-0005-0000-0000-0000120E0000}"/>
    <cellStyle name="Normal 6 3" xfId="3603" xr:uid="{00000000-0005-0000-0000-0000130E0000}"/>
    <cellStyle name="Normal 6 3 2" xfId="3604" xr:uid="{00000000-0005-0000-0000-0000140E0000}"/>
    <cellStyle name="Normal 6 3 3" xfId="3605" xr:uid="{00000000-0005-0000-0000-0000150E0000}"/>
    <cellStyle name="Normal 6 3 4" xfId="3606" xr:uid="{00000000-0005-0000-0000-0000160E0000}"/>
    <cellStyle name="Normal 6 3 5" xfId="3607" xr:uid="{00000000-0005-0000-0000-0000170E0000}"/>
    <cellStyle name="Normal 6 3 6" xfId="3608" xr:uid="{00000000-0005-0000-0000-0000180E0000}"/>
    <cellStyle name="Normal 6 3 7" xfId="3609" xr:uid="{00000000-0005-0000-0000-0000190E0000}"/>
    <cellStyle name="Normal 6 3 8" xfId="3610" xr:uid="{00000000-0005-0000-0000-00001A0E0000}"/>
    <cellStyle name="Normal 6 3 9" xfId="3611" xr:uid="{00000000-0005-0000-0000-00001B0E0000}"/>
    <cellStyle name="Normal 6 4" xfId="3612" xr:uid="{00000000-0005-0000-0000-00001C0E0000}"/>
    <cellStyle name="Normal 6 5" xfId="3613" xr:uid="{00000000-0005-0000-0000-00001D0E0000}"/>
    <cellStyle name="Normal 6 6" xfId="3614" xr:uid="{00000000-0005-0000-0000-00001E0E0000}"/>
    <cellStyle name="Normal 6 7" xfId="3615" xr:uid="{00000000-0005-0000-0000-00001F0E0000}"/>
    <cellStyle name="Normal 6 8" xfId="3616" xr:uid="{00000000-0005-0000-0000-0000200E0000}"/>
    <cellStyle name="Normal 6 9" xfId="3617" xr:uid="{00000000-0005-0000-0000-0000210E0000}"/>
    <cellStyle name="Normal 6_WPL.Conso" xfId="3618" xr:uid="{00000000-0005-0000-0000-0000220E0000}"/>
    <cellStyle name="Normal 7" xfId="3619" xr:uid="{00000000-0005-0000-0000-0000230E0000}"/>
    <cellStyle name="Normal 7 10" xfId="3620" xr:uid="{00000000-0005-0000-0000-0000240E0000}"/>
    <cellStyle name="Normal 7 11" xfId="3621" xr:uid="{00000000-0005-0000-0000-0000250E0000}"/>
    <cellStyle name="Normal 7 12" xfId="3622" xr:uid="{00000000-0005-0000-0000-0000260E0000}"/>
    <cellStyle name="Normal 7 13" xfId="3623" xr:uid="{00000000-0005-0000-0000-0000270E0000}"/>
    <cellStyle name="Normal 7 14" xfId="3624" xr:uid="{00000000-0005-0000-0000-0000280E0000}"/>
    <cellStyle name="Normal 7 15" xfId="3625" xr:uid="{00000000-0005-0000-0000-0000290E0000}"/>
    <cellStyle name="Normal 7 2" xfId="3626" xr:uid="{00000000-0005-0000-0000-00002A0E0000}"/>
    <cellStyle name="Normal 7 2 10" xfId="3627" xr:uid="{00000000-0005-0000-0000-00002B0E0000}"/>
    <cellStyle name="Normal 7 2 11" xfId="3628" xr:uid="{00000000-0005-0000-0000-00002C0E0000}"/>
    <cellStyle name="Normal 7 2 12" xfId="3629" xr:uid="{00000000-0005-0000-0000-00002D0E0000}"/>
    <cellStyle name="Normal 7 2 13" xfId="3630" xr:uid="{00000000-0005-0000-0000-00002E0E0000}"/>
    <cellStyle name="Normal 7 2 14" xfId="3631" xr:uid="{00000000-0005-0000-0000-00002F0E0000}"/>
    <cellStyle name="Normal 7 2 2" xfId="3632" xr:uid="{00000000-0005-0000-0000-0000300E0000}"/>
    <cellStyle name="Normal 7 2 3" xfId="3633" xr:uid="{00000000-0005-0000-0000-0000310E0000}"/>
    <cellStyle name="Normal 7 2 4" xfId="3634" xr:uid="{00000000-0005-0000-0000-0000320E0000}"/>
    <cellStyle name="Normal 7 2 5" xfId="3635" xr:uid="{00000000-0005-0000-0000-0000330E0000}"/>
    <cellStyle name="Normal 7 2 6" xfId="3636" xr:uid="{00000000-0005-0000-0000-0000340E0000}"/>
    <cellStyle name="Normal 7 2 7" xfId="3637" xr:uid="{00000000-0005-0000-0000-0000350E0000}"/>
    <cellStyle name="Normal 7 2 8" xfId="3638" xr:uid="{00000000-0005-0000-0000-0000360E0000}"/>
    <cellStyle name="Normal 7 2 9" xfId="3639" xr:uid="{00000000-0005-0000-0000-0000370E0000}"/>
    <cellStyle name="Normal 7 2_WPL.Conso" xfId="3640" xr:uid="{00000000-0005-0000-0000-0000380E0000}"/>
    <cellStyle name="Normal 7 3" xfId="3641" xr:uid="{00000000-0005-0000-0000-0000390E0000}"/>
    <cellStyle name="Normal 7 3 10" xfId="3642" xr:uid="{00000000-0005-0000-0000-00003A0E0000}"/>
    <cellStyle name="Normal 7 3 2" xfId="3643" xr:uid="{00000000-0005-0000-0000-00003B0E0000}"/>
    <cellStyle name="Normal 7 3 3" xfId="3644" xr:uid="{00000000-0005-0000-0000-00003C0E0000}"/>
    <cellStyle name="Normal 7 3 4" xfId="3645" xr:uid="{00000000-0005-0000-0000-00003D0E0000}"/>
    <cellStyle name="Normal 7 3 5" xfId="3646" xr:uid="{00000000-0005-0000-0000-00003E0E0000}"/>
    <cellStyle name="Normal 7 3 6" xfId="3647" xr:uid="{00000000-0005-0000-0000-00003F0E0000}"/>
    <cellStyle name="Normal 7 3 7" xfId="3648" xr:uid="{00000000-0005-0000-0000-0000400E0000}"/>
    <cellStyle name="Normal 7 3 8" xfId="3649" xr:uid="{00000000-0005-0000-0000-0000410E0000}"/>
    <cellStyle name="Normal 7 3 9" xfId="3650" xr:uid="{00000000-0005-0000-0000-0000420E0000}"/>
    <cellStyle name="Normal 7 3_WPL.Conso" xfId="3651" xr:uid="{00000000-0005-0000-0000-0000430E0000}"/>
    <cellStyle name="Normal 7 4" xfId="3652" xr:uid="{00000000-0005-0000-0000-0000440E0000}"/>
    <cellStyle name="Normal 7 5" xfId="3653" xr:uid="{00000000-0005-0000-0000-0000450E0000}"/>
    <cellStyle name="Normal 7 6" xfId="3654" xr:uid="{00000000-0005-0000-0000-0000460E0000}"/>
    <cellStyle name="Normal 7 7" xfId="3655" xr:uid="{00000000-0005-0000-0000-0000470E0000}"/>
    <cellStyle name="Normal 7 8" xfId="3656" xr:uid="{00000000-0005-0000-0000-0000480E0000}"/>
    <cellStyle name="Normal 7 9" xfId="3657" xr:uid="{00000000-0005-0000-0000-0000490E0000}"/>
    <cellStyle name="Normal 7_WPL.Conso" xfId="3658" xr:uid="{00000000-0005-0000-0000-00004A0E0000}"/>
    <cellStyle name="Normal 8" xfId="3659" xr:uid="{00000000-0005-0000-0000-00004B0E0000}"/>
    <cellStyle name="Normal 8 2" xfId="3660" xr:uid="{00000000-0005-0000-0000-00004C0E0000}"/>
    <cellStyle name="Normal 8 2 10" xfId="3661" xr:uid="{00000000-0005-0000-0000-00004D0E0000}"/>
    <cellStyle name="Normal 8 2 11" xfId="3662" xr:uid="{00000000-0005-0000-0000-00004E0E0000}"/>
    <cellStyle name="Normal 8 2 12" xfId="3663" xr:uid="{00000000-0005-0000-0000-00004F0E0000}"/>
    <cellStyle name="Normal 8 2 2" xfId="3664" xr:uid="{00000000-0005-0000-0000-0000500E0000}"/>
    <cellStyle name="Normal 8 2 3" xfId="3665" xr:uid="{00000000-0005-0000-0000-0000510E0000}"/>
    <cellStyle name="Normal 8 2 4" xfId="3666" xr:uid="{00000000-0005-0000-0000-0000520E0000}"/>
    <cellStyle name="Normal 8 2 5" xfId="3667" xr:uid="{00000000-0005-0000-0000-0000530E0000}"/>
    <cellStyle name="Normal 8 2 6" xfId="3668" xr:uid="{00000000-0005-0000-0000-0000540E0000}"/>
    <cellStyle name="Normal 8 2 7" xfId="3669" xr:uid="{00000000-0005-0000-0000-0000550E0000}"/>
    <cellStyle name="Normal 8 2 8" xfId="3670" xr:uid="{00000000-0005-0000-0000-0000560E0000}"/>
    <cellStyle name="Normal 8 2 9" xfId="3671" xr:uid="{00000000-0005-0000-0000-0000570E0000}"/>
    <cellStyle name="Normal 8 3" xfId="3672" xr:uid="{00000000-0005-0000-0000-0000580E0000}"/>
    <cellStyle name="Normal 8 3 2" xfId="3673" xr:uid="{00000000-0005-0000-0000-0000590E0000}"/>
    <cellStyle name="Normal 8 4" xfId="3674" xr:uid="{00000000-0005-0000-0000-00005A0E0000}"/>
    <cellStyle name="Normal 8 5" xfId="3675" xr:uid="{00000000-0005-0000-0000-00005B0E0000}"/>
    <cellStyle name="Normal 8_FAM GTEF_Lead 31.7.10" xfId="3676" xr:uid="{00000000-0005-0000-0000-00005C0E0000}"/>
    <cellStyle name="Normal 9" xfId="3677" xr:uid="{00000000-0005-0000-0000-00005D0E0000}"/>
    <cellStyle name="Normal 9 10" xfId="3678" xr:uid="{00000000-0005-0000-0000-00005E0E0000}"/>
    <cellStyle name="Normal 9 11" xfId="3679" xr:uid="{00000000-0005-0000-0000-00005F0E0000}"/>
    <cellStyle name="Normal 9 12" xfId="3680" xr:uid="{00000000-0005-0000-0000-0000600E0000}"/>
    <cellStyle name="Normal 9 13" xfId="3681" xr:uid="{00000000-0005-0000-0000-0000610E0000}"/>
    <cellStyle name="Normal 9 2" xfId="3682" xr:uid="{00000000-0005-0000-0000-0000620E0000}"/>
    <cellStyle name="Normal 9 2 10" xfId="3683" xr:uid="{00000000-0005-0000-0000-0000630E0000}"/>
    <cellStyle name="Normal 9 2 11" xfId="3684" xr:uid="{00000000-0005-0000-0000-0000640E0000}"/>
    <cellStyle name="Normal 9 2 2" xfId="3685" xr:uid="{00000000-0005-0000-0000-0000650E0000}"/>
    <cellStyle name="Normal 9 2 2 2" xfId="3686" xr:uid="{00000000-0005-0000-0000-0000660E0000}"/>
    <cellStyle name="Normal 9 2 2 3" xfId="3687" xr:uid="{00000000-0005-0000-0000-0000670E0000}"/>
    <cellStyle name="Normal 9 2 2 4" xfId="3688" xr:uid="{00000000-0005-0000-0000-0000680E0000}"/>
    <cellStyle name="Normal 9 2 2 5" xfId="3689" xr:uid="{00000000-0005-0000-0000-0000690E0000}"/>
    <cellStyle name="Normal 9 2 2 6" xfId="3690" xr:uid="{00000000-0005-0000-0000-00006A0E0000}"/>
    <cellStyle name="Normal 9 2 2 7" xfId="3691" xr:uid="{00000000-0005-0000-0000-00006B0E0000}"/>
    <cellStyle name="Normal 9 2 2 8" xfId="3692" xr:uid="{00000000-0005-0000-0000-00006C0E0000}"/>
    <cellStyle name="Normal 9 2 2 9" xfId="3693" xr:uid="{00000000-0005-0000-0000-00006D0E0000}"/>
    <cellStyle name="Normal 9 2 3" xfId="3694" xr:uid="{00000000-0005-0000-0000-00006E0E0000}"/>
    <cellStyle name="Normal 9 2 4" xfId="3695" xr:uid="{00000000-0005-0000-0000-00006F0E0000}"/>
    <cellStyle name="Normal 9 2 5" xfId="3696" xr:uid="{00000000-0005-0000-0000-0000700E0000}"/>
    <cellStyle name="Normal 9 2 6" xfId="3697" xr:uid="{00000000-0005-0000-0000-0000710E0000}"/>
    <cellStyle name="Normal 9 2 7" xfId="3698" xr:uid="{00000000-0005-0000-0000-0000720E0000}"/>
    <cellStyle name="Normal 9 2 8" xfId="3699" xr:uid="{00000000-0005-0000-0000-0000730E0000}"/>
    <cellStyle name="Normal 9 2 9" xfId="3700" xr:uid="{00000000-0005-0000-0000-0000740E0000}"/>
    <cellStyle name="Normal 9 2_WPL.Conso" xfId="3701" xr:uid="{00000000-0005-0000-0000-0000750E0000}"/>
    <cellStyle name="Normal 9 3" xfId="3702" xr:uid="{00000000-0005-0000-0000-0000760E0000}"/>
    <cellStyle name="Normal 9 3 2" xfId="3703" xr:uid="{00000000-0005-0000-0000-0000770E0000}"/>
    <cellStyle name="Normal 9 3_WPL.Conso" xfId="3704" xr:uid="{00000000-0005-0000-0000-0000780E0000}"/>
    <cellStyle name="Normal 9 4" xfId="3705" xr:uid="{00000000-0005-0000-0000-0000790E0000}"/>
    <cellStyle name="Normal 9 5" xfId="3706" xr:uid="{00000000-0005-0000-0000-00007A0E0000}"/>
    <cellStyle name="Normal 9 6" xfId="3707" xr:uid="{00000000-0005-0000-0000-00007B0E0000}"/>
    <cellStyle name="Normal 9 7" xfId="3708" xr:uid="{00000000-0005-0000-0000-00007C0E0000}"/>
    <cellStyle name="Normal 9 8" xfId="3709" xr:uid="{00000000-0005-0000-0000-00007D0E0000}"/>
    <cellStyle name="Normal 9 9" xfId="3710" xr:uid="{00000000-0005-0000-0000-00007E0E0000}"/>
    <cellStyle name="Normal 9_WPL.Conso" xfId="3711" xr:uid="{00000000-0005-0000-0000-00007F0E0000}"/>
    <cellStyle name="Normal_FOCUST2" xfId="6875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252"/>
  <sheetViews>
    <sheetView view="pageBreakPreview" topLeftCell="A80" zoomScale="80" zoomScaleNormal="76" zoomScaleSheetLayoutView="80" workbookViewId="0">
      <selection activeCell="A85" sqref="A85"/>
    </sheetView>
  </sheetViews>
  <sheetFormatPr defaultColWidth="8.8984375" defaultRowHeight="21" customHeight="1" outlineLevelRow="1"/>
  <cols>
    <col min="1" max="1" width="63.59765625" style="120" customWidth="1"/>
    <col min="2" max="2" width="8" style="131" customWidth="1"/>
    <col min="3" max="3" width="17" style="1" customWidth="1"/>
    <col min="4" max="4" width="1.59765625" style="120" customWidth="1"/>
    <col min="5" max="5" width="17" style="1" customWidth="1"/>
    <col min="6" max="6" width="1.59765625" style="120" customWidth="1"/>
    <col min="7" max="7" width="17" style="1" customWidth="1"/>
    <col min="8" max="8" width="1.59765625" style="120" customWidth="1"/>
    <col min="9" max="9" width="17" style="1" customWidth="1"/>
    <col min="10" max="254" width="8.8984375" style="120"/>
    <col min="255" max="255" width="62.3984375" style="120" customWidth="1"/>
    <col min="256" max="256" width="1" style="120" customWidth="1"/>
    <col min="257" max="257" width="8.8984375" style="120"/>
    <col min="258" max="258" width="1" style="120" customWidth="1"/>
    <col min="259" max="259" width="18.3984375" style="120" customWidth="1"/>
    <col min="260" max="260" width="1" style="120" customWidth="1"/>
    <col min="261" max="261" width="18.3984375" style="120" customWidth="1"/>
    <col min="262" max="262" width="1" style="120" customWidth="1"/>
    <col min="263" max="263" width="18.3984375" style="120" customWidth="1"/>
    <col min="264" max="264" width="1" style="120" customWidth="1"/>
    <col min="265" max="265" width="18.3984375" style="120" customWidth="1"/>
    <col min="266" max="510" width="8.8984375" style="120"/>
    <col min="511" max="511" width="62.3984375" style="120" customWidth="1"/>
    <col min="512" max="512" width="1" style="120" customWidth="1"/>
    <col min="513" max="513" width="8.8984375" style="120"/>
    <col min="514" max="514" width="1" style="120" customWidth="1"/>
    <col min="515" max="515" width="18.3984375" style="120" customWidth="1"/>
    <col min="516" max="516" width="1" style="120" customWidth="1"/>
    <col min="517" max="517" width="18.3984375" style="120" customWidth="1"/>
    <col min="518" max="518" width="1" style="120" customWidth="1"/>
    <col min="519" max="519" width="18.3984375" style="120" customWidth="1"/>
    <col min="520" max="520" width="1" style="120" customWidth="1"/>
    <col min="521" max="521" width="18.3984375" style="120" customWidth="1"/>
    <col min="522" max="766" width="8.8984375" style="120"/>
    <col min="767" max="767" width="62.3984375" style="120" customWidth="1"/>
    <col min="768" max="768" width="1" style="120" customWidth="1"/>
    <col min="769" max="769" width="8.8984375" style="120"/>
    <col min="770" max="770" width="1" style="120" customWidth="1"/>
    <col min="771" max="771" width="18.3984375" style="120" customWidth="1"/>
    <col min="772" max="772" width="1" style="120" customWidth="1"/>
    <col min="773" max="773" width="18.3984375" style="120" customWidth="1"/>
    <col min="774" max="774" width="1" style="120" customWidth="1"/>
    <col min="775" max="775" width="18.3984375" style="120" customWidth="1"/>
    <col min="776" max="776" width="1" style="120" customWidth="1"/>
    <col min="777" max="777" width="18.3984375" style="120" customWidth="1"/>
    <col min="778" max="1022" width="8.8984375" style="120"/>
    <col min="1023" max="1023" width="62.3984375" style="120" customWidth="1"/>
    <col min="1024" max="1024" width="1" style="120" customWidth="1"/>
    <col min="1025" max="1025" width="8.8984375" style="120"/>
    <col min="1026" max="1026" width="1" style="120" customWidth="1"/>
    <col min="1027" max="1027" width="18.3984375" style="120" customWidth="1"/>
    <col min="1028" max="1028" width="1" style="120" customWidth="1"/>
    <col min="1029" max="1029" width="18.3984375" style="120" customWidth="1"/>
    <col min="1030" max="1030" width="1" style="120" customWidth="1"/>
    <col min="1031" max="1031" width="18.3984375" style="120" customWidth="1"/>
    <col min="1032" max="1032" width="1" style="120" customWidth="1"/>
    <col min="1033" max="1033" width="18.3984375" style="120" customWidth="1"/>
    <col min="1034" max="1278" width="8.8984375" style="120"/>
    <col min="1279" max="1279" width="62.3984375" style="120" customWidth="1"/>
    <col min="1280" max="1280" width="1" style="120" customWidth="1"/>
    <col min="1281" max="1281" width="8.8984375" style="120"/>
    <col min="1282" max="1282" width="1" style="120" customWidth="1"/>
    <col min="1283" max="1283" width="18.3984375" style="120" customWidth="1"/>
    <col min="1284" max="1284" width="1" style="120" customWidth="1"/>
    <col min="1285" max="1285" width="18.3984375" style="120" customWidth="1"/>
    <col min="1286" max="1286" width="1" style="120" customWidth="1"/>
    <col min="1287" max="1287" width="18.3984375" style="120" customWidth="1"/>
    <col min="1288" max="1288" width="1" style="120" customWidth="1"/>
    <col min="1289" max="1289" width="18.3984375" style="120" customWidth="1"/>
    <col min="1290" max="1534" width="8.8984375" style="120"/>
    <col min="1535" max="1535" width="62.3984375" style="120" customWidth="1"/>
    <col min="1536" max="1536" width="1" style="120" customWidth="1"/>
    <col min="1537" max="1537" width="8.8984375" style="120"/>
    <col min="1538" max="1538" width="1" style="120" customWidth="1"/>
    <col min="1539" max="1539" width="18.3984375" style="120" customWidth="1"/>
    <col min="1540" max="1540" width="1" style="120" customWidth="1"/>
    <col min="1541" max="1541" width="18.3984375" style="120" customWidth="1"/>
    <col min="1542" max="1542" width="1" style="120" customWidth="1"/>
    <col min="1543" max="1543" width="18.3984375" style="120" customWidth="1"/>
    <col min="1544" max="1544" width="1" style="120" customWidth="1"/>
    <col min="1545" max="1545" width="18.3984375" style="120" customWidth="1"/>
    <col min="1546" max="1790" width="8.8984375" style="120"/>
    <col min="1791" max="1791" width="62.3984375" style="120" customWidth="1"/>
    <col min="1792" max="1792" width="1" style="120" customWidth="1"/>
    <col min="1793" max="1793" width="8.8984375" style="120"/>
    <col min="1794" max="1794" width="1" style="120" customWidth="1"/>
    <col min="1795" max="1795" width="18.3984375" style="120" customWidth="1"/>
    <col min="1796" max="1796" width="1" style="120" customWidth="1"/>
    <col min="1797" max="1797" width="18.3984375" style="120" customWidth="1"/>
    <col min="1798" max="1798" width="1" style="120" customWidth="1"/>
    <col min="1799" max="1799" width="18.3984375" style="120" customWidth="1"/>
    <col min="1800" max="1800" width="1" style="120" customWidth="1"/>
    <col min="1801" max="1801" width="18.3984375" style="120" customWidth="1"/>
    <col min="1802" max="2046" width="8.8984375" style="120"/>
    <col min="2047" max="2047" width="62.3984375" style="120" customWidth="1"/>
    <col min="2048" max="2048" width="1" style="120" customWidth="1"/>
    <col min="2049" max="2049" width="8.8984375" style="120"/>
    <col min="2050" max="2050" width="1" style="120" customWidth="1"/>
    <col min="2051" max="2051" width="18.3984375" style="120" customWidth="1"/>
    <col min="2052" max="2052" width="1" style="120" customWidth="1"/>
    <col min="2053" max="2053" width="18.3984375" style="120" customWidth="1"/>
    <col min="2054" max="2054" width="1" style="120" customWidth="1"/>
    <col min="2055" max="2055" width="18.3984375" style="120" customWidth="1"/>
    <col min="2056" max="2056" width="1" style="120" customWidth="1"/>
    <col min="2057" max="2057" width="18.3984375" style="120" customWidth="1"/>
    <col min="2058" max="2302" width="8.8984375" style="120"/>
    <col min="2303" max="2303" width="62.3984375" style="120" customWidth="1"/>
    <col min="2304" max="2304" width="1" style="120" customWidth="1"/>
    <col min="2305" max="2305" width="8.8984375" style="120"/>
    <col min="2306" max="2306" width="1" style="120" customWidth="1"/>
    <col min="2307" max="2307" width="18.3984375" style="120" customWidth="1"/>
    <col min="2308" max="2308" width="1" style="120" customWidth="1"/>
    <col min="2309" max="2309" width="18.3984375" style="120" customWidth="1"/>
    <col min="2310" max="2310" width="1" style="120" customWidth="1"/>
    <col min="2311" max="2311" width="18.3984375" style="120" customWidth="1"/>
    <col min="2312" max="2312" width="1" style="120" customWidth="1"/>
    <col min="2313" max="2313" width="18.3984375" style="120" customWidth="1"/>
    <col min="2314" max="2558" width="8.8984375" style="120"/>
    <col min="2559" max="2559" width="62.3984375" style="120" customWidth="1"/>
    <col min="2560" max="2560" width="1" style="120" customWidth="1"/>
    <col min="2561" max="2561" width="8.8984375" style="120"/>
    <col min="2562" max="2562" width="1" style="120" customWidth="1"/>
    <col min="2563" max="2563" width="18.3984375" style="120" customWidth="1"/>
    <col min="2564" max="2564" width="1" style="120" customWidth="1"/>
    <col min="2565" max="2565" width="18.3984375" style="120" customWidth="1"/>
    <col min="2566" max="2566" width="1" style="120" customWidth="1"/>
    <col min="2567" max="2567" width="18.3984375" style="120" customWidth="1"/>
    <col min="2568" max="2568" width="1" style="120" customWidth="1"/>
    <col min="2569" max="2569" width="18.3984375" style="120" customWidth="1"/>
    <col min="2570" max="2814" width="8.8984375" style="120"/>
    <col min="2815" max="2815" width="62.3984375" style="120" customWidth="1"/>
    <col min="2816" max="2816" width="1" style="120" customWidth="1"/>
    <col min="2817" max="2817" width="8.8984375" style="120"/>
    <col min="2818" max="2818" width="1" style="120" customWidth="1"/>
    <col min="2819" max="2819" width="18.3984375" style="120" customWidth="1"/>
    <col min="2820" max="2820" width="1" style="120" customWidth="1"/>
    <col min="2821" max="2821" width="18.3984375" style="120" customWidth="1"/>
    <col min="2822" max="2822" width="1" style="120" customWidth="1"/>
    <col min="2823" max="2823" width="18.3984375" style="120" customWidth="1"/>
    <col min="2824" max="2824" width="1" style="120" customWidth="1"/>
    <col min="2825" max="2825" width="18.3984375" style="120" customWidth="1"/>
    <col min="2826" max="3070" width="8.8984375" style="120"/>
    <col min="3071" max="3071" width="62.3984375" style="120" customWidth="1"/>
    <col min="3072" max="3072" width="1" style="120" customWidth="1"/>
    <col min="3073" max="3073" width="8.8984375" style="120"/>
    <col min="3074" max="3074" width="1" style="120" customWidth="1"/>
    <col min="3075" max="3075" width="18.3984375" style="120" customWidth="1"/>
    <col min="3076" max="3076" width="1" style="120" customWidth="1"/>
    <col min="3077" max="3077" width="18.3984375" style="120" customWidth="1"/>
    <col min="3078" max="3078" width="1" style="120" customWidth="1"/>
    <col min="3079" max="3079" width="18.3984375" style="120" customWidth="1"/>
    <col min="3080" max="3080" width="1" style="120" customWidth="1"/>
    <col min="3081" max="3081" width="18.3984375" style="120" customWidth="1"/>
    <col min="3082" max="3326" width="8.8984375" style="120"/>
    <col min="3327" max="3327" width="62.3984375" style="120" customWidth="1"/>
    <col min="3328" max="3328" width="1" style="120" customWidth="1"/>
    <col min="3329" max="3329" width="8.8984375" style="120"/>
    <col min="3330" max="3330" width="1" style="120" customWidth="1"/>
    <col min="3331" max="3331" width="18.3984375" style="120" customWidth="1"/>
    <col min="3332" max="3332" width="1" style="120" customWidth="1"/>
    <col min="3333" max="3333" width="18.3984375" style="120" customWidth="1"/>
    <col min="3334" max="3334" width="1" style="120" customWidth="1"/>
    <col min="3335" max="3335" width="18.3984375" style="120" customWidth="1"/>
    <col min="3336" max="3336" width="1" style="120" customWidth="1"/>
    <col min="3337" max="3337" width="18.3984375" style="120" customWidth="1"/>
    <col min="3338" max="3582" width="8.8984375" style="120"/>
    <col min="3583" max="3583" width="62.3984375" style="120" customWidth="1"/>
    <col min="3584" max="3584" width="1" style="120" customWidth="1"/>
    <col min="3585" max="3585" width="8.8984375" style="120"/>
    <col min="3586" max="3586" width="1" style="120" customWidth="1"/>
    <col min="3587" max="3587" width="18.3984375" style="120" customWidth="1"/>
    <col min="3588" max="3588" width="1" style="120" customWidth="1"/>
    <col min="3589" max="3589" width="18.3984375" style="120" customWidth="1"/>
    <col min="3590" max="3590" width="1" style="120" customWidth="1"/>
    <col min="3591" max="3591" width="18.3984375" style="120" customWidth="1"/>
    <col min="3592" max="3592" width="1" style="120" customWidth="1"/>
    <col min="3593" max="3593" width="18.3984375" style="120" customWidth="1"/>
    <col min="3594" max="3838" width="8.8984375" style="120"/>
    <col min="3839" max="3839" width="62.3984375" style="120" customWidth="1"/>
    <col min="3840" max="3840" width="1" style="120" customWidth="1"/>
    <col min="3841" max="3841" width="8.8984375" style="120"/>
    <col min="3842" max="3842" width="1" style="120" customWidth="1"/>
    <col min="3843" max="3843" width="18.3984375" style="120" customWidth="1"/>
    <col min="3844" max="3844" width="1" style="120" customWidth="1"/>
    <col min="3845" max="3845" width="18.3984375" style="120" customWidth="1"/>
    <col min="3846" max="3846" width="1" style="120" customWidth="1"/>
    <col min="3847" max="3847" width="18.3984375" style="120" customWidth="1"/>
    <col min="3848" max="3848" width="1" style="120" customWidth="1"/>
    <col min="3849" max="3849" width="18.3984375" style="120" customWidth="1"/>
    <col min="3850" max="4094" width="8.8984375" style="120"/>
    <col min="4095" max="4095" width="62.3984375" style="120" customWidth="1"/>
    <col min="4096" max="4096" width="1" style="120" customWidth="1"/>
    <col min="4097" max="4097" width="8.8984375" style="120"/>
    <col min="4098" max="4098" width="1" style="120" customWidth="1"/>
    <col min="4099" max="4099" width="18.3984375" style="120" customWidth="1"/>
    <col min="4100" max="4100" width="1" style="120" customWidth="1"/>
    <col min="4101" max="4101" width="18.3984375" style="120" customWidth="1"/>
    <col min="4102" max="4102" width="1" style="120" customWidth="1"/>
    <col min="4103" max="4103" width="18.3984375" style="120" customWidth="1"/>
    <col min="4104" max="4104" width="1" style="120" customWidth="1"/>
    <col min="4105" max="4105" width="18.3984375" style="120" customWidth="1"/>
    <col min="4106" max="4350" width="8.8984375" style="120"/>
    <col min="4351" max="4351" width="62.3984375" style="120" customWidth="1"/>
    <col min="4352" max="4352" width="1" style="120" customWidth="1"/>
    <col min="4353" max="4353" width="8.8984375" style="120"/>
    <col min="4354" max="4354" width="1" style="120" customWidth="1"/>
    <col min="4355" max="4355" width="18.3984375" style="120" customWidth="1"/>
    <col min="4356" max="4356" width="1" style="120" customWidth="1"/>
    <col min="4357" max="4357" width="18.3984375" style="120" customWidth="1"/>
    <col min="4358" max="4358" width="1" style="120" customWidth="1"/>
    <col min="4359" max="4359" width="18.3984375" style="120" customWidth="1"/>
    <col min="4360" max="4360" width="1" style="120" customWidth="1"/>
    <col min="4361" max="4361" width="18.3984375" style="120" customWidth="1"/>
    <col min="4362" max="4606" width="8.8984375" style="120"/>
    <col min="4607" max="4607" width="62.3984375" style="120" customWidth="1"/>
    <col min="4608" max="4608" width="1" style="120" customWidth="1"/>
    <col min="4609" max="4609" width="8.8984375" style="120"/>
    <col min="4610" max="4610" width="1" style="120" customWidth="1"/>
    <col min="4611" max="4611" width="18.3984375" style="120" customWidth="1"/>
    <col min="4612" max="4612" width="1" style="120" customWidth="1"/>
    <col min="4613" max="4613" width="18.3984375" style="120" customWidth="1"/>
    <col min="4614" max="4614" width="1" style="120" customWidth="1"/>
    <col min="4615" max="4615" width="18.3984375" style="120" customWidth="1"/>
    <col min="4616" max="4616" width="1" style="120" customWidth="1"/>
    <col min="4617" max="4617" width="18.3984375" style="120" customWidth="1"/>
    <col min="4618" max="4862" width="8.8984375" style="120"/>
    <col min="4863" max="4863" width="62.3984375" style="120" customWidth="1"/>
    <col min="4864" max="4864" width="1" style="120" customWidth="1"/>
    <col min="4865" max="4865" width="8.8984375" style="120"/>
    <col min="4866" max="4866" width="1" style="120" customWidth="1"/>
    <col min="4867" max="4867" width="18.3984375" style="120" customWidth="1"/>
    <col min="4868" max="4868" width="1" style="120" customWidth="1"/>
    <col min="4869" max="4869" width="18.3984375" style="120" customWidth="1"/>
    <col min="4870" max="4870" width="1" style="120" customWidth="1"/>
    <col min="4871" max="4871" width="18.3984375" style="120" customWidth="1"/>
    <col min="4872" max="4872" width="1" style="120" customWidth="1"/>
    <col min="4873" max="4873" width="18.3984375" style="120" customWidth="1"/>
    <col min="4874" max="5118" width="8.8984375" style="120"/>
    <col min="5119" max="5119" width="62.3984375" style="120" customWidth="1"/>
    <col min="5120" max="5120" width="1" style="120" customWidth="1"/>
    <col min="5121" max="5121" width="8.8984375" style="120"/>
    <col min="5122" max="5122" width="1" style="120" customWidth="1"/>
    <col min="5123" max="5123" width="18.3984375" style="120" customWidth="1"/>
    <col min="5124" max="5124" width="1" style="120" customWidth="1"/>
    <col min="5125" max="5125" width="18.3984375" style="120" customWidth="1"/>
    <col min="5126" max="5126" width="1" style="120" customWidth="1"/>
    <col min="5127" max="5127" width="18.3984375" style="120" customWidth="1"/>
    <col min="5128" max="5128" width="1" style="120" customWidth="1"/>
    <col min="5129" max="5129" width="18.3984375" style="120" customWidth="1"/>
    <col min="5130" max="5374" width="8.8984375" style="120"/>
    <col min="5375" max="5375" width="62.3984375" style="120" customWidth="1"/>
    <col min="5376" max="5376" width="1" style="120" customWidth="1"/>
    <col min="5377" max="5377" width="8.8984375" style="120"/>
    <col min="5378" max="5378" width="1" style="120" customWidth="1"/>
    <col min="5379" max="5379" width="18.3984375" style="120" customWidth="1"/>
    <col min="5380" max="5380" width="1" style="120" customWidth="1"/>
    <col min="5381" max="5381" width="18.3984375" style="120" customWidth="1"/>
    <col min="5382" max="5382" width="1" style="120" customWidth="1"/>
    <col min="5383" max="5383" width="18.3984375" style="120" customWidth="1"/>
    <col min="5384" max="5384" width="1" style="120" customWidth="1"/>
    <col min="5385" max="5385" width="18.3984375" style="120" customWidth="1"/>
    <col min="5386" max="5630" width="8.8984375" style="120"/>
    <col min="5631" max="5631" width="62.3984375" style="120" customWidth="1"/>
    <col min="5632" max="5632" width="1" style="120" customWidth="1"/>
    <col min="5633" max="5633" width="8.8984375" style="120"/>
    <col min="5634" max="5634" width="1" style="120" customWidth="1"/>
    <col min="5635" max="5635" width="18.3984375" style="120" customWidth="1"/>
    <col min="5636" max="5636" width="1" style="120" customWidth="1"/>
    <col min="5637" max="5637" width="18.3984375" style="120" customWidth="1"/>
    <col min="5638" max="5638" width="1" style="120" customWidth="1"/>
    <col min="5639" max="5639" width="18.3984375" style="120" customWidth="1"/>
    <col min="5640" max="5640" width="1" style="120" customWidth="1"/>
    <col min="5641" max="5641" width="18.3984375" style="120" customWidth="1"/>
    <col min="5642" max="5886" width="8.8984375" style="120"/>
    <col min="5887" max="5887" width="62.3984375" style="120" customWidth="1"/>
    <col min="5888" max="5888" width="1" style="120" customWidth="1"/>
    <col min="5889" max="5889" width="8.8984375" style="120"/>
    <col min="5890" max="5890" width="1" style="120" customWidth="1"/>
    <col min="5891" max="5891" width="18.3984375" style="120" customWidth="1"/>
    <col min="5892" max="5892" width="1" style="120" customWidth="1"/>
    <col min="5893" max="5893" width="18.3984375" style="120" customWidth="1"/>
    <col min="5894" max="5894" width="1" style="120" customWidth="1"/>
    <col min="5895" max="5895" width="18.3984375" style="120" customWidth="1"/>
    <col min="5896" max="5896" width="1" style="120" customWidth="1"/>
    <col min="5897" max="5897" width="18.3984375" style="120" customWidth="1"/>
    <col min="5898" max="6142" width="8.8984375" style="120"/>
    <col min="6143" max="6143" width="62.3984375" style="120" customWidth="1"/>
    <col min="6144" max="6144" width="1" style="120" customWidth="1"/>
    <col min="6145" max="6145" width="8.8984375" style="120"/>
    <col min="6146" max="6146" width="1" style="120" customWidth="1"/>
    <col min="6147" max="6147" width="18.3984375" style="120" customWidth="1"/>
    <col min="6148" max="6148" width="1" style="120" customWidth="1"/>
    <col min="6149" max="6149" width="18.3984375" style="120" customWidth="1"/>
    <col min="6150" max="6150" width="1" style="120" customWidth="1"/>
    <col min="6151" max="6151" width="18.3984375" style="120" customWidth="1"/>
    <col min="6152" max="6152" width="1" style="120" customWidth="1"/>
    <col min="6153" max="6153" width="18.3984375" style="120" customWidth="1"/>
    <col min="6154" max="6398" width="8.8984375" style="120"/>
    <col min="6399" max="6399" width="62.3984375" style="120" customWidth="1"/>
    <col min="6400" max="6400" width="1" style="120" customWidth="1"/>
    <col min="6401" max="6401" width="8.8984375" style="120"/>
    <col min="6402" max="6402" width="1" style="120" customWidth="1"/>
    <col min="6403" max="6403" width="18.3984375" style="120" customWidth="1"/>
    <col min="6404" max="6404" width="1" style="120" customWidth="1"/>
    <col min="6405" max="6405" width="18.3984375" style="120" customWidth="1"/>
    <col min="6406" max="6406" width="1" style="120" customWidth="1"/>
    <col min="6407" max="6407" width="18.3984375" style="120" customWidth="1"/>
    <col min="6408" max="6408" width="1" style="120" customWidth="1"/>
    <col min="6409" max="6409" width="18.3984375" style="120" customWidth="1"/>
    <col min="6410" max="6654" width="8.8984375" style="120"/>
    <col min="6655" max="6655" width="62.3984375" style="120" customWidth="1"/>
    <col min="6656" max="6656" width="1" style="120" customWidth="1"/>
    <col min="6657" max="6657" width="8.8984375" style="120"/>
    <col min="6658" max="6658" width="1" style="120" customWidth="1"/>
    <col min="6659" max="6659" width="18.3984375" style="120" customWidth="1"/>
    <col min="6660" max="6660" width="1" style="120" customWidth="1"/>
    <col min="6661" max="6661" width="18.3984375" style="120" customWidth="1"/>
    <col min="6662" max="6662" width="1" style="120" customWidth="1"/>
    <col min="6663" max="6663" width="18.3984375" style="120" customWidth="1"/>
    <col min="6664" max="6664" width="1" style="120" customWidth="1"/>
    <col min="6665" max="6665" width="18.3984375" style="120" customWidth="1"/>
    <col min="6666" max="6910" width="8.8984375" style="120"/>
    <col min="6911" max="6911" width="62.3984375" style="120" customWidth="1"/>
    <col min="6912" max="6912" width="1" style="120" customWidth="1"/>
    <col min="6913" max="6913" width="8.8984375" style="120"/>
    <col min="6914" max="6914" width="1" style="120" customWidth="1"/>
    <col min="6915" max="6915" width="18.3984375" style="120" customWidth="1"/>
    <col min="6916" max="6916" width="1" style="120" customWidth="1"/>
    <col min="6917" max="6917" width="18.3984375" style="120" customWidth="1"/>
    <col min="6918" max="6918" width="1" style="120" customWidth="1"/>
    <col min="6919" max="6919" width="18.3984375" style="120" customWidth="1"/>
    <col min="6920" max="6920" width="1" style="120" customWidth="1"/>
    <col min="6921" max="6921" width="18.3984375" style="120" customWidth="1"/>
    <col min="6922" max="7166" width="8.8984375" style="120"/>
    <col min="7167" max="7167" width="62.3984375" style="120" customWidth="1"/>
    <col min="7168" max="7168" width="1" style="120" customWidth="1"/>
    <col min="7169" max="7169" width="8.8984375" style="120"/>
    <col min="7170" max="7170" width="1" style="120" customWidth="1"/>
    <col min="7171" max="7171" width="18.3984375" style="120" customWidth="1"/>
    <col min="7172" max="7172" width="1" style="120" customWidth="1"/>
    <col min="7173" max="7173" width="18.3984375" style="120" customWidth="1"/>
    <col min="7174" max="7174" width="1" style="120" customWidth="1"/>
    <col min="7175" max="7175" width="18.3984375" style="120" customWidth="1"/>
    <col min="7176" max="7176" width="1" style="120" customWidth="1"/>
    <col min="7177" max="7177" width="18.3984375" style="120" customWidth="1"/>
    <col min="7178" max="7422" width="8.8984375" style="120"/>
    <col min="7423" max="7423" width="62.3984375" style="120" customWidth="1"/>
    <col min="7424" max="7424" width="1" style="120" customWidth="1"/>
    <col min="7425" max="7425" width="8.8984375" style="120"/>
    <col min="7426" max="7426" width="1" style="120" customWidth="1"/>
    <col min="7427" max="7427" width="18.3984375" style="120" customWidth="1"/>
    <col min="7428" max="7428" width="1" style="120" customWidth="1"/>
    <col min="7429" max="7429" width="18.3984375" style="120" customWidth="1"/>
    <col min="7430" max="7430" width="1" style="120" customWidth="1"/>
    <col min="7431" max="7431" width="18.3984375" style="120" customWidth="1"/>
    <col min="7432" max="7432" width="1" style="120" customWidth="1"/>
    <col min="7433" max="7433" width="18.3984375" style="120" customWidth="1"/>
    <col min="7434" max="7678" width="8.8984375" style="120"/>
    <col min="7679" max="7679" width="62.3984375" style="120" customWidth="1"/>
    <col min="7680" max="7680" width="1" style="120" customWidth="1"/>
    <col min="7681" max="7681" width="8.8984375" style="120"/>
    <col min="7682" max="7682" width="1" style="120" customWidth="1"/>
    <col min="7683" max="7683" width="18.3984375" style="120" customWidth="1"/>
    <col min="7684" max="7684" width="1" style="120" customWidth="1"/>
    <col min="7685" max="7685" width="18.3984375" style="120" customWidth="1"/>
    <col min="7686" max="7686" width="1" style="120" customWidth="1"/>
    <col min="7687" max="7687" width="18.3984375" style="120" customWidth="1"/>
    <col min="7688" max="7688" width="1" style="120" customWidth="1"/>
    <col min="7689" max="7689" width="18.3984375" style="120" customWidth="1"/>
    <col min="7690" max="7934" width="8.8984375" style="120"/>
    <col min="7935" max="7935" width="62.3984375" style="120" customWidth="1"/>
    <col min="7936" max="7936" width="1" style="120" customWidth="1"/>
    <col min="7937" max="7937" width="8.8984375" style="120"/>
    <col min="7938" max="7938" width="1" style="120" customWidth="1"/>
    <col min="7939" max="7939" width="18.3984375" style="120" customWidth="1"/>
    <col min="7940" max="7940" width="1" style="120" customWidth="1"/>
    <col min="7941" max="7941" width="18.3984375" style="120" customWidth="1"/>
    <col min="7942" max="7942" width="1" style="120" customWidth="1"/>
    <col min="7943" max="7943" width="18.3984375" style="120" customWidth="1"/>
    <col min="7944" max="7944" width="1" style="120" customWidth="1"/>
    <col min="7945" max="7945" width="18.3984375" style="120" customWidth="1"/>
    <col min="7946" max="8190" width="8.8984375" style="120"/>
    <col min="8191" max="8191" width="62.3984375" style="120" customWidth="1"/>
    <col min="8192" max="8192" width="1" style="120" customWidth="1"/>
    <col min="8193" max="8193" width="8.8984375" style="120"/>
    <col min="8194" max="8194" width="1" style="120" customWidth="1"/>
    <col min="8195" max="8195" width="18.3984375" style="120" customWidth="1"/>
    <col min="8196" max="8196" width="1" style="120" customWidth="1"/>
    <col min="8197" max="8197" width="18.3984375" style="120" customWidth="1"/>
    <col min="8198" max="8198" width="1" style="120" customWidth="1"/>
    <col min="8199" max="8199" width="18.3984375" style="120" customWidth="1"/>
    <col min="8200" max="8200" width="1" style="120" customWidth="1"/>
    <col min="8201" max="8201" width="18.3984375" style="120" customWidth="1"/>
    <col min="8202" max="8446" width="8.8984375" style="120"/>
    <col min="8447" max="8447" width="62.3984375" style="120" customWidth="1"/>
    <col min="8448" max="8448" width="1" style="120" customWidth="1"/>
    <col min="8449" max="8449" width="8.8984375" style="120"/>
    <col min="8450" max="8450" width="1" style="120" customWidth="1"/>
    <col min="8451" max="8451" width="18.3984375" style="120" customWidth="1"/>
    <col min="8452" max="8452" width="1" style="120" customWidth="1"/>
    <col min="8453" max="8453" width="18.3984375" style="120" customWidth="1"/>
    <col min="8454" max="8454" width="1" style="120" customWidth="1"/>
    <col min="8455" max="8455" width="18.3984375" style="120" customWidth="1"/>
    <col min="8456" max="8456" width="1" style="120" customWidth="1"/>
    <col min="8457" max="8457" width="18.3984375" style="120" customWidth="1"/>
    <col min="8458" max="8702" width="8.8984375" style="120"/>
    <col min="8703" max="8703" width="62.3984375" style="120" customWidth="1"/>
    <col min="8704" max="8704" width="1" style="120" customWidth="1"/>
    <col min="8705" max="8705" width="8.8984375" style="120"/>
    <col min="8706" max="8706" width="1" style="120" customWidth="1"/>
    <col min="8707" max="8707" width="18.3984375" style="120" customWidth="1"/>
    <col min="8708" max="8708" width="1" style="120" customWidth="1"/>
    <col min="8709" max="8709" width="18.3984375" style="120" customWidth="1"/>
    <col min="8710" max="8710" width="1" style="120" customWidth="1"/>
    <col min="8711" max="8711" width="18.3984375" style="120" customWidth="1"/>
    <col min="8712" max="8712" width="1" style="120" customWidth="1"/>
    <col min="8713" max="8713" width="18.3984375" style="120" customWidth="1"/>
    <col min="8714" max="8958" width="8.8984375" style="120"/>
    <col min="8959" max="8959" width="62.3984375" style="120" customWidth="1"/>
    <col min="8960" max="8960" width="1" style="120" customWidth="1"/>
    <col min="8961" max="8961" width="8.8984375" style="120"/>
    <col min="8962" max="8962" width="1" style="120" customWidth="1"/>
    <col min="8963" max="8963" width="18.3984375" style="120" customWidth="1"/>
    <col min="8964" max="8964" width="1" style="120" customWidth="1"/>
    <col min="8965" max="8965" width="18.3984375" style="120" customWidth="1"/>
    <col min="8966" max="8966" width="1" style="120" customWidth="1"/>
    <col min="8967" max="8967" width="18.3984375" style="120" customWidth="1"/>
    <col min="8968" max="8968" width="1" style="120" customWidth="1"/>
    <col min="8969" max="8969" width="18.3984375" style="120" customWidth="1"/>
    <col min="8970" max="9214" width="8.8984375" style="120"/>
    <col min="9215" max="9215" width="62.3984375" style="120" customWidth="1"/>
    <col min="9216" max="9216" width="1" style="120" customWidth="1"/>
    <col min="9217" max="9217" width="8.8984375" style="120"/>
    <col min="9218" max="9218" width="1" style="120" customWidth="1"/>
    <col min="9219" max="9219" width="18.3984375" style="120" customWidth="1"/>
    <col min="9220" max="9220" width="1" style="120" customWidth="1"/>
    <col min="9221" max="9221" width="18.3984375" style="120" customWidth="1"/>
    <col min="9222" max="9222" width="1" style="120" customWidth="1"/>
    <col min="9223" max="9223" width="18.3984375" style="120" customWidth="1"/>
    <col min="9224" max="9224" width="1" style="120" customWidth="1"/>
    <col min="9225" max="9225" width="18.3984375" style="120" customWidth="1"/>
    <col min="9226" max="9470" width="8.8984375" style="120"/>
    <col min="9471" max="9471" width="62.3984375" style="120" customWidth="1"/>
    <col min="9472" max="9472" width="1" style="120" customWidth="1"/>
    <col min="9473" max="9473" width="8.8984375" style="120"/>
    <col min="9474" max="9474" width="1" style="120" customWidth="1"/>
    <col min="9475" max="9475" width="18.3984375" style="120" customWidth="1"/>
    <col min="9476" max="9476" width="1" style="120" customWidth="1"/>
    <col min="9477" max="9477" width="18.3984375" style="120" customWidth="1"/>
    <col min="9478" max="9478" width="1" style="120" customWidth="1"/>
    <col min="9479" max="9479" width="18.3984375" style="120" customWidth="1"/>
    <col min="9480" max="9480" width="1" style="120" customWidth="1"/>
    <col min="9481" max="9481" width="18.3984375" style="120" customWidth="1"/>
    <col min="9482" max="9726" width="8.8984375" style="120"/>
    <col min="9727" max="9727" width="62.3984375" style="120" customWidth="1"/>
    <col min="9728" max="9728" width="1" style="120" customWidth="1"/>
    <col min="9729" max="9729" width="8.8984375" style="120"/>
    <col min="9730" max="9730" width="1" style="120" customWidth="1"/>
    <col min="9731" max="9731" width="18.3984375" style="120" customWidth="1"/>
    <col min="9732" max="9732" width="1" style="120" customWidth="1"/>
    <col min="9733" max="9733" width="18.3984375" style="120" customWidth="1"/>
    <col min="9734" max="9734" width="1" style="120" customWidth="1"/>
    <col min="9735" max="9735" width="18.3984375" style="120" customWidth="1"/>
    <col min="9736" max="9736" width="1" style="120" customWidth="1"/>
    <col min="9737" max="9737" width="18.3984375" style="120" customWidth="1"/>
    <col min="9738" max="9982" width="8.8984375" style="120"/>
    <col min="9983" max="9983" width="62.3984375" style="120" customWidth="1"/>
    <col min="9984" max="9984" width="1" style="120" customWidth="1"/>
    <col min="9985" max="9985" width="8.8984375" style="120"/>
    <col min="9986" max="9986" width="1" style="120" customWidth="1"/>
    <col min="9987" max="9987" width="18.3984375" style="120" customWidth="1"/>
    <col min="9988" max="9988" width="1" style="120" customWidth="1"/>
    <col min="9989" max="9989" width="18.3984375" style="120" customWidth="1"/>
    <col min="9990" max="9990" width="1" style="120" customWidth="1"/>
    <col min="9991" max="9991" width="18.3984375" style="120" customWidth="1"/>
    <col min="9992" max="9992" width="1" style="120" customWidth="1"/>
    <col min="9993" max="9993" width="18.3984375" style="120" customWidth="1"/>
    <col min="9994" max="10238" width="8.8984375" style="120"/>
    <col min="10239" max="10239" width="62.3984375" style="120" customWidth="1"/>
    <col min="10240" max="10240" width="1" style="120" customWidth="1"/>
    <col min="10241" max="10241" width="8.8984375" style="120"/>
    <col min="10242" max="10242" width="1" style="120" customWidth="1"/>
    <col min="10243" max="10243" width="18.3984375" style="120" customWidth="1"/>
    <col min="10244" max="10244" width="1" style="120" customWidth="1"/>
    <col min="10245" max="10245" width="18.3984375" style="120" customWidth="1"/>
    <col min="10246" max="10246" width="1" style="120" customWidth="1"/>
    <col min="10247" max="10247" width="18.3984375" style="120" customWidth="1"/>
    <col min="10248" max="10248" width="1" style="120" customWidth="1"/>
    <col min="10249" max="10249" width="18.3984375" style="120" customWidth="1"/>
    <col min="10250" max="10494" width="8.8984375" style="120"/>
    <col min="10495" max="10495" width="62.3984375" style="120" customWidth="1"/>
    <col min="10496" max="10496" width="1" style="120" customWidth="1"/>
    <col min="10497" max="10497" width="8.8984375" style="120"/>
    <col min="10498" max="10498" width="1" style="120" customWidth="1"/>
    <col min="10499" max="10499" width="18.3984375" style="120" customWidth="1"/>
    <col min="10500" max="10500" width="1" style="120" customWidth="1"/>
    <col min="10501" max="10501" width="18.3984375" style="120" customWidth="1"/>
    <col min="10502" max="10502" width="1" style="120" customWidth="1"/>
    <col min="10503" max="10503" width="18.3984375" style="120" customWidth="1"/>
    <col min="10504" max="10504" width="1" style="120" customWidth="1"/>
    <col min="10505" max="10505" width="18.3984375" style="120" customWidth="1"/>
    <col min="10506" max="10750" width="8.8984375" style="120"/>
    <col min="10751" max="10751" width="62.3984375" style="120" customWidth="1"/>
    <col min="10752" max="10752" width="1" style="120" customWidth="1"/>
    <col min="10753" max="10753" width="8.8984375" style="120"/>
    <col min="10754" max="10754" width="1" style="120" customWidth="1"/>
    <col min="10755" max="10755" width="18.3984375" style="120" customWidth="1"/>
    <col min="10756" max="10756" width="1" style="120" customWidth="1"/>
    <col min="10757" max="10757" width="18.3984375" style="120" customWidth="1"/>
    <col min="10758" max="10758" width="1" style="120" customWidth="1"/>
    <col min="10759" max="10759" width="18.3984375" style="120" customWidth="1"/>
    <col min="10760" max="10760" width="1" style="120" customWidth="1"/>
    <col min="10761" max="10761" width="18.3984375" style="120" customWidth="1"/>
    <col min="10762" max="11006" width="8.8984375" style="120"/>
    <col min="11007" max="11007" width="62.3984375" style="120" customWidth="1"/>
    <col min="11008" max="11008" width="1" style="120" customWidth="1"/>
    <col min="11009" max="11009" width="8.8984375" style="120"/>
    <col min="11010" max="11010" width="1" style="120" customWidth="1"/>
    <col min="11011" max="11011" width="18.3984375" style="120" customWidth="1"/>
    <col min="11012" max="11012" width="1" style="120" customWidth="1"/>
    <col min="11013" max="11013" width="18.3984375" style="120" customWidth="1"/>
    <col min="11014" max="11014" width="1" style="120" customWidth="1"/>
    <col min="11015" max="11015" width="18.3984375" style="120" customWidth="1"/>
    <col min="11016" max="11016" width="1" style="120" customWidth="1"/>
    <col min="11017" max="11017" width="18.3984375" style="120" customWidth="1"/>
    <col min="11018" max="11262" width="8.8984375" style="120"/>
    <col min="11263" max="11263" width="62.3984375" style="120" customWidth="1"/>
    <col min="11264" max="11264" width="1" style="120" customWidth="1"/>
    <col min="11265" max="11265" width="8.8984375" style="120"/>
    <col min="11266" max="11266" width="1" style="120" customWidth="1"/>
    <col min="11267" max="11267" width="18.3984375" style="120" customWidth="1"/>
    <col min="11268" max="11268" width="1" style="120" customWidth="1"/>
    <col min="11269" max="11269" width="18.3984375" style="120" customWidth="1"/>
    <col min="11270" max="11270" width="1" style="120" customWidth="1"/>
    <col min="11271" max="11271" width="18.3984375" style="120" customWidth="1"/>
    <col min="11272" max="11272" width="1" style="120" customWidth="1"/>
    <col min="11273" max="11273" width="18.3984375" style="120" customWidth="1"/>
    <col min="11274" max="11518" width="8.8984375" style="120"/>
    <col min="11519" max="11519" width="62.3984375" style="120" customWidth="1"/>
    <col min="11520" max="11520" width="1" style="120" customWidth="1"/>
    <col min="11521" max="11521" width="8.8984375" style="120"/>
    <col min="11522" max="11522" width="1" style="120" customWidth="1"/>
    <col min="11523" max="11523" width="18.3984375" style="120" customWidth="1"/>
    <col min="11524" max="11524" width="1" style="120" customWidth="1"/>
    <col min="11525" max="11525" width="18.3984375" style="120" customWidth="1"/>
    <col min="11526" max="11526" width="1" style="120" customWidth="1"/>
    <col min="11527" max="11527" width="18.3984375" style="120" customWidth="1"/>
    <col min="11528" max="11528" width="1" style="120" customWidth="1"/>
    <col min="11529" max="11529" width="18.3984375" style="120" customWidth="1"/>
    <col min="11530" max="11774" width="8.8984375" style="120"/>
    <col min="11775" max="11775" width="62.3984375" style="120" customWidth="1"/>
    <col min="11776" max="11776" width="1" style="120" customWidth="1"/>
    <col min="11777" max="11777" width="8.8984375" style="120"/>
    <col min="11778" max="11778" width="1" style="120" customWidth="1"/>
    <col min="11779" max="11779" width="18.3984375" style="120" customWidth="1"/>
    <col min="11780" max="11780" width="1" style="120" customWidth="1"/>
    <col min="11781" max="11781" width="18.3984375" style="120" customWidth="1"/>
    <col min="11782" max="11782" width="1" style="120" customWidth="1"/>
    <col min="11783" max="11783" width="18.3984375" style="120" customWidth="1"/>
    <col min="11784" max="11784" width="1" style="120" customWidth="1"/>
    <col min="11785" max="11785" width="18.3984375" style="120" customWidth="1"/>
    <col min="11786" max="12030" width="8.8984375" style="120"/>
    <col min="12031" max="12031" width="62.3984375" style="120" customWidth="1"/>
    <col min="12032" max="12032" width="1" style="120" customWidth="1"/>
    <col min="12033" max="12033" width="8.8984375" style="120"/>
    <col min="12034" max="12034" width="1" style="120" customWidth="1"/>
    <col min="12035" max="12035" width="18.3984375" style="120" customWidth="1"/>
    <col min="12036" max="12036" width="1" style="120" customWidth="1"/>
    <col min="12037" max="12037" width="18.3984375" style="120" customWidth="1"/>
    <col min="12038" max="12038" width="1" style="120" customWidth="1"/>
    <col min="12039" max="12039" width="18.3984375" style="120" customWidth="1"/>
    <col min="12040" max="12040" width="1" style="120" customWidth="1"/>
    <col min="12041" max="12041" width="18.3984375" style="120" customWidth="1"/>
    <col min="12042" max="12286" width="8.8984375" style="120"/>
    <col min="12287" max="12287" width="62.3984375" style="120" customWidth="1"/>
    <col min="12288" max="12288" width="1" style="120" customWidth="1"/>
    <col min="12289" max="12289" width="8.8984375" style="120"/>
    <col min="12290" max="12290" width="1" style="120" customWidth="1"/>
    <col min="12291" max="12291" width="18.3984375" style="120" customWidth="1"/>
    <col min="12292" max="12292" width="1" style="120" customWidth="1"/>
    <col min="12293" max="12293" width="18.3984375" style="120" customWidth="1"/>
    <col min="12294" max="12294" width="1" style="120" customWidth="1"/>
    <col min="12295" max="12295" width="18.3984375" style="120" customWidth="1"/>
    <col min="12296" max="12296" width="1" style="120" customWidth="1"/>
    <col min="12297" max="12297" width="18.3984375" style="120" customWidth="1"/>
    <col min="12298" max="12542" width="8.8984375" style="120"/>
    <col min="12543" max="12543" width="62.3984375" style="120" customWidth="1"/>
    <col min="12544" max="12544" width="1" style="120" customWidth="1"/>
    <col min="12545" max="12545" width="8.8984375" style="120"/>
    <col min="12546" max="12546" width="1" style="120" customWidth="1"/>
    <col min="12547" max="12547" width="18.3984375" style="120" customWidth="1"/>
    <col min="12548" max="12548" width="1" style="120" customWidth="1"/>
    <col min="12549" max="12549" width="18.3984375" style="120" customWidth="1"/>
    <col min="12550" max="12550" width="1" style="120" customWidth="1"/>
    <col min="12551" max="12551" width="18.3984375" style="120" customWidth="1"/>
    <col min="12552" max="12552" width="1" style="120" customWidth="1"/>
    <col min="12553" max="12553" width="18.3984375" style="120" customWidth="1"/>
    <col min="12554" max="12798" width="8.8984375" style="120"/>
    <col min="12799" max="12799" width="62.3984375" style="120" customWidth="1"/>
    <col min="12800" max="12800" width="1" style="120" customWidth="1"/>
    <col min="12801" max="12801" width="8.8984375" style="120"/>
    <col min="12802" max="12802" width="1" style="120" customWidth="1"/>
    <col min="12803" max="12803" width="18.3984375" style="120" customWidth="1"/>
    <col min="12804" max="12804" width="1" style="120" customWidth="1"/>
    <col min="12805" max="12805" width="18.3984375" style="120" customWidth="1"/>
    <col min="12806" max="12806" width="1" style="120" customWidth="1"/>
    <col min="12807" max="12807" width="18.3984375" style="120" customWidth="1"/>
    <col min="12808" max="12808" width="1" style="120" customWidth="1"/>
    <col min="12809" max="12809" width="18.3984375" style="120" customWidth="1"/>
    <col min="12810" max="13054" width="8.8984375" style="120"/>
    <col min="13055" max="13055" width="62.3984375" style="120" customWidth="1"/>
    <col min="13056" max="13056" width="1" style="120" customWidth="1"/>
    <col min="13057" max="13057" width="8.8984375" style="120"/>
    <col min="13058" max="13058" width="1" style="120" customWidth="1"/>
    <col min="13059" max="13059" width="18.3984375" style="120" customWidth="1"/>
    <col min="13060" max="13060" width="1" style="120" customWidth="1"/>
    <col min="13061" max="13061" width="18.3984375" style="120" customWidth="1"/>
    <col min="13062" max="13062" width="1" style="120" customWidth="1"/>
    <col min="13063" max="13063" width="18.3984375" style="120" customWidth="1"/>
    <col min="13064" max="13064" width="1" style="120" customWidth="1"/>
    <col min="13065" max="13065" width="18.3984375" style="120" customWidth="1"/>
    <col min="13066" max="13310" width="8.8984375" style="120"/>
    <col min="13311" max="13311" width="62.3984375" style="120" customWidth="1"/>
    <col min="13312" max="13312" width="1" style="120" customWidth="1"/>
    <col min="13313" max="13313" width="8.8984375" style="120"/>
    <col min="13314" max="13314" width="1" style="120" customWidth="1"/>
    <col min="13315" max="13315" width="18.3984375" style="120" customWidth="1"/>
    <col min="13316" max="13316" width="1" style="120" customWidth="1"/>
    <col min="13317" max="13317" width="18.3984375" style="120" customWidth="1"/>
    <col min="13318" max="13318" width="1" style="120" customWidth="1"/>
    <col min="13319" max="13319" width="18.3984375" style="120" customWidth="1"/>
    <col min="13320" max="13320" width="1" style="120" customWidth="1"/>
    <col min="13321" max="13321" width="18.3984375" style="120" customWidth="1"/>
    <col min="13322" max="13566" width="8.8984375" style="120"/>
    <col min="13567" max="13567" width="62.3984375" style="120" customWidth="1"/>
    <col min="13568" max="13568" width="1" style="120" customWidth="1"/>
    <col min="13569" max="13569" width="8.8984375" style="120"/>
    <col min="13570" max="13570" width="1" style="120" customWidth="1"/>
    <col min="13571" max="13571" width="18.3984375" style="120" customWidth="1"/>
    <col min="13572" max="13572" width="1" style="120" customWidth="1"/>
    <col min="13573" max="13573" width="18.3984375" style="120" customWidth="1"/>
    <col min="13574" max="13574" width="1" style="120" customWidth="1"/>
    <col min="13575" max="13575" width="18.3984375" style="120" customWidth="1"/>
    <col min="13576" max="13576" width="1" style="120" customWidth="1"/>
    <col min="13577" max="13577" width="18.3984375" style="120" customWidth="1"/>
    <col min="13578" max="13822" width="8.8984375" style="120"/>
    <col min="13823" max="13823" width="62.3984375" style="120" customWidth="1"/>
    <col min="13824" max="13824" width="1" style="120" customWidth="1"/>
    <col min="13825" max="13825" width="8.8984375" style="120"/>
    <col min="13826" max="13826" width="1" style="120" customWidth="1"/>
    <col min="13827" max="13827" width="18.3984375" style="120" customWidth="1"/>
    <col min="13828" max="13828" width="1" style="120" customWidth="1"/>
    <col min="13829" max="13829" width="18.3984375" style="120" customWidth="1"/>
    <col min="13830" max="13830" width="1" style="120" customWidth="1"/>
    <col min="13831" max="13831" width="18.3984375" style="120" customWidth="1"/>
    <col min="13832" max="13832" width="1" style="120" customWidth="1"/>
    <col min="13833" max="13833" width="18.3984375" style="120" customWidth="1"/>
    <col min="13834" max="14078" width="8.8984375" style="120"/>
    <col min="14079" max="14079" width="62.3984375" style="120" customWidth="1"/>
    <col min="14080" max="14080" width="1" style="120" customWidth="1"/>
    <col min="14081" max="14081" width="8.8984375" style="120"/>
    <col min="14082" max="14082" width="1" style="120" customWidth="1"/>
    <col min="14083" max="14083" width="18.3984375" style="120" customWidth="1"/>
    <col min="14084" max="14084" width="1" style="120" customWidth="1"/>
    <col min="14085" max="14085" width="18.3984375" style="120" customWidth="1"/>
    <col min="14086" max="14086" width="1" style="120" customWidth="1"/>
    <col min="14087" max="14087" width="18.3984375" style="120" customWidth="1"/>
    <col min="14088" max="14088" width="1" style="120" customWidth="1"/>
    <col min="14089" max="14089" width="18.3984375" style="120" customWidth="1"/>
    <col min="14090" max="14334" width="8.8984375" style="120"/>
    <col min="14335" max="14335" width="62.3984375" style="120" customWidth="1"/>
    <col min="14336" max="14336" width="1" style="120" customWidth="1"/>
    <col min="14337" max="14337" width="8.8984375" style="120"/>
    <col min="14338" max="14338" width="1" style="120" customWidth="1"/>
    <col min="14339" max="14339" width="18.3984375" style="120" customWidth="1"/>
    <col min="14340" max="14340" width="1" style="120" customWidth="1"/>
    <col min="14341" max="14341" width="18.3984375" style="120" customWidth="1"/>
    <col min="14342" max="14342" width="1" style="120" customWidth="1"/>
    <col min="14343" max="14343" width="18.3984375" style="120" customWidth="1"/>
    <col min="14344" max="14344" width="1" style="120" customWidth="1"/>
    <col min="14345" max="14345" width="18.3984375" style="120" customWidth="1"/>
    <col min="14346" max="14590" width="8.8984375" style="120"/>
    <col min="14591" max="14591" width="62.3984375" style="120" customWidth="1"/>
    <col min="14592" max="14592" width="1" style="120" customWidth="1"/>
    <col min="14593" max="14593" width="8.8984375" style="120"/>
    <col min="14594" max="14594" width="1" style="120" customWidth="1"/>
    <col min="14595" max="14595" width="18.3984375" style="120" customWidth="1"/>
    <col min="14596" max="14596" width="1" style="120" customWidth="1"/>
    <col min="14597" max="14597" width="18.3984375" style="120" customWidth="1"/>
    <col min="14598" max="14598" width="1" style="120" customWidth="1"/>
    <col min="14599" max="14599" width="18.3984375" style="120" customWidth="1"/>
    <col min="14600" max="14600" width="1" style="120" customWidth="1"/>
    <col min="14601" max="14601" width="18.3984375" style="120" customWidth="1"/>
    <col min="14602" max="14846" width="8.8984375" style="120"/>
    <col min="14847" max="14847" width="62.3984375" style="120" customWidth="1"/>
    <col min="14848" max="14848" width="1" style="120" customWidth="1"/>
    <col min="14849" max="14849" width="8.8984375" style="120"/>
    <col min="14850" max="14850" width="1" style="120" customWidth="1"/>
    <col min="14851" max="14851" width="18.3984375" style="120" customWidth="1"/>
    <col min="14852" max="14852" width="1" style="120" customWidth="1"/>
    <col min="14853" max="14853" width="18.3984375" style="120" customWidth="1"/>
    <col min="14854" max="14854" width="1" style="120" customWidth="1"/>
    <col min="14855" max="14855" width="18.3984375" style="120" customWidth="1"/>
    <col min="14856" max="14856" width="1" style="120" customWidth="1"/>
    <col min="14857" max="14857" width="18.3984375" style="120" customWidth="1"/>
    <col min="14858" max="15102" width="8.8984375" style="120"/>
    <col min="15103" max="15103" width="62.3984375" style="120" customWidth="1"/>
    <col min="15104" max="15104" width="1" style="120" customWidth="1"/>
    <col min="15105" max="15105" width="8.8984375" style="120"/>
    <col min="15106" max="15106" width="1" style="120" customWidth="1"/>
    <col min="15107" max="15107" width="18.3984375" style="120" customWidth="1"/>
    <col min="15108" max="15108" width="1" style="120" customWidth="1"/>
    <col min="15109" max="15109" width="18.3984375" style="120" customWidth="1"/>
    <col min="15110" max="15110" width="1" style="120" customWidth="1"/>
    <col min="15111" max="15111" width="18.3984375" style="120" customWidth="1"/>
    <col min="15112" max="15112" width="1" style="120" customWidth="1"/>
    <col min="15113" max="15113" width="18.3984375" style="120" customWidth="1"/>
    <col min="15114" max="15358" width="8.8984375" style="120"/>
    <col min="15359" max="15359" width="62.3984375" style="120" customWidth="1"/>
    <col min="15360" max="15360" width="1" style="120" customWidth="1"/>
    <col min="15361" max="15361" width="8.8984375" style="120"/>
    <col min="15362" max="15362" width="1" style="120" customWidth="1"/>
    <col min="15363" max="15363" width="18.3984375" style="120" customWidth="1"/>
    <col min="15364" max="15364" width="1" style="120" customWidth="1"/>
    <col min="15365" max="15365" width="18.3984375" style="120" customWidth="1"/>
    <col min="15366" max="15366" width="1" style="120" customWidth="1"/>
    <col min="15367" max="15367" width="18.3984375" style="120" customWidth="1"/>
    <col min="15368" max="15368" width="1" style="120" customWidth="1"/>
    <col min="15369" max="15369" width="18.3984375" style="120" customWidth="1"/>
    <col min="15370" max="15614" width="8.8984375" style="120"/>
    <col min="15615" max="15615" width="62.3984375" style="120" customWidth="1"/>
    <col min="15616" max="15616" width="1" style="120" customWidth="1"/>
    <col min="15617" max="15617" width="8.8984375" style="120"/>
    <col min="15618" max="15618" width="1" style="120" customWidth="1"/>
    <col min="15619" max="15619" width="18.3984375" style="120" customWidth="1"/>
    <col min="15620" max="15620" width="1" style="120" customWidth="1"/>
    <col min="15621" max="15621" width="18.3984375" style="120" customWidth="1"/>
    <col min="15622" max="15622" width="1" style="120" customWidth="1"/>
    <col min="15623" max="15623" width="18.3984375" style="120" customWidth="1"/>
    <col min="15624" max="15624" width="1" style="120" customWidth="1"/>
    <col min="15625" max="15625" width="18.3984375" style="120" customWidth="1"/>
    <col min="15626" max="15870" width="8.8984375" style="120"/>
    <col min="15871" max="15871" width="62.3984375" style="120" customWidth="1"/>
    <col min="15872" max="15872" width="1" style="120" customWidth="1"/>
    <col min="15873" max="15873" width="8.8984375" style="120"/>
    <col min="15874" max="15874" width="1" style="120" customWidth="1"/>
    <col min="15875" max="15875" width="18.3984375" style="120" customWidth="1"/>
    <col min="15876" max="15876" width="1" style="120" customWidth="1"/>
    <col min="15877" max="15877" width="18.3984375" style="120" customWidth="1"/>
    <col min="15878" max="15878" width="1" style="120" customWidth="1"/>
    <col min="15879" max="15879" width="18.3984375" style="120" customWidth="1"/>
    <col min="15880" max="15880" width="1" style="120" customWidth="1"/>
    <col min="15881" max="15881" width="18.3984375" style="120" customWidth="1"/>
    <col min="15882" max="16126" width="8.8984375" style="120"/>
    <col min="16127" max="16127" width="62.3984375" style="120" customWidth="1"/>
    <col min="16128" max="16128" width="1" style="120" customWidth="1"/>
    <col min="16129" max="16129" width="8.8984375" style="120"/>
    <col min="16130" max="16130" width="1" style="120" customWidth="1"/>
    <col min="16131" max="16131" width="18.3984375" style="120" customWidth="1"/>
    <col min="16132" max="16132" width="1" style="120" customWidth="1"/>
    <col min="16133" max="16133" width="18.3984375" style="120" customWidth="1"/>
    <col min="16134" max="16134" width="1" style="120" customWidth="1"/>
    <col min="16135" max="16135" width="18.3984375" style="120" customWidth="1"/>
    <col min="16136" max="16136" width="1" style="120" customWidth="1"/>
    <col min="16137" max="16137" width="18.3984375" style="120" customWidth="1"/>
    <col min="16138" max="16384" width="8.8984375" style="120"/>
  </cols>
  <sheetData>
    <row r="1" spans="1:10" ht="21" customHeight="1">
      <c r="A1" s="203" t="s">
        <v>110</v>
      </c>
      <c r="B1" s="203"/>
      <c r="C1" s="203"/>
      <c r="D1" s="203"/>
      <c r="E1" s="203"/>
      <c r="F1" s="203"/>
      <c r="G1" s="203"/>
      <c r="H1" s="203"/>
      <c r="I1" s="203"/>
    </row>
    <row r="2" spans="1:10" ht="21" customHeight="1">
      <c r="A2" s="203" t="s">
        <v>131</v>
      </c>
      <c r="B2" s="203"/>
      <c r="C2" s="203"/>
      <c r="D2" s="203"/>
      <c r="E2" s="203"/>
      <c r="F2" s="203"/>
      <c r="G2" s="203"/>
      <c r="H2" s="203"/>
      <c r="I2" s="203"/>
    </row>
    <row r="3" spans="1:10" ht="21" customHeight="1">
      <c r="A3" s="203" t="s">
        <v>193</v>
      </c>
      <c r="B3" s="203"/>
      <c r="C3" s="203"/>
      <c r="D3" s="203"/>
      <c r="E3" s="203"/>
      <c r="F3" s="203"/>
      <c r="G3" s="203"/>
      <c r="H3" s="203"/>
      <c r="I3" s="203"/>
    </row>
    <row r="4" spans="1:10" ht="21" customHeight="1">
      <c r="A4" s="204" t="s">
        <v>24</v>
      </c>
      <c r="B4" s="204"/>
      <c r="C4" s="204"/>
      <c r="D4" s="204"/>
      <c r="E4" s="204"/>
      <c r="F4" s="204"/>
      <c r="G4" s="204"/>
      <c r="H4" s="204"/>
      <c r="I4" s="204"/>
    </row>
    <row r="5" spans="1:10" ht="10" customHeight="1">
      <c r="A5" s="121"/>
      <c r="B5" s="122"/>
      <c r="C5" s="123"/>
      <c r="D5" s="121"/>
      <c r="E5" s="123"/>
      <c r="F5" s="121"/>
      <c r="G5" s="123"/>
      <c r="H5" s="121"/>
      <c r="I5" s="123"/>
    </row>
    <row r="6" spans="1:10" s="125" customFormat="1" ht="21" customHeight="1">
      <c r="A6" s="124"/>
      <c r="B6" s="58" t="s">
        <v>45</v>
      </c>
      <c r="C6" s="205" t="s">
        <v>0</v>
      </c>
      <c r="D6" s="205"/>
      <c r="E6" s="205"/>
      <c r="F6" s="60"/>
      <c r="G6" s="205" t="s">
        <v>1</v>
      </c>
      <c r="H6" s="205"/>
      <c r="I6" s="205"/>
    </row>
    <row r="7" spans="1:10" s="125" customFormat="1" ht="21" customHeight="1">
      <c r="A7" s="124"/>
      <c r="C7" s="201" t="s">
        <v>2</v>
      </c>
      <c r="D7" s="201"/>
      <c r="E7" s="201"/>
      <c r="F7" s="127"/>
      <c r="G7" s="201" t="s">
        <v>2</v>
      </c>
      <c r="H7" s="201"/>
      <c r="I7" s="201"/>
    </row>
    <row r="8" spans="1:10" s="125" customFormat="1" ht="21" customHeight="1">
      <c r="A8" s="124"/>
      <c r="C8" s="126" t="s">
        <v>132</v>
      </c>
      <c r="D8" s="126"/>
      <c r="E8" s="126" t="s">
        <v>132</v>
      </c>
      <c r="F8" s="127"/>
      <c r="G8" s="126" t="s">
        <v>132</v>
      </c>
      <c r="H8" s="126"/>
      <c r="I8" s="126" t="s">
        <v>132</v>
      </c>
    </row>
    <row r="9" spans="1:10" s="125" customFormat="1" ht="21" customHeight="1">
      <c r="A9" s="124"/>
      <c r="C9" s="126" t="s">
        <v>194</v>
      </c>
      <c r="D9" s="126"/>
      <c r="E9" s="126" t="s">
        <v>133</v>
      </c>
      <c r="F9" s="127"/>
      <c r="G9" s="126" t="s">
        <v>194</v>
      </c>
      <c r="H9" s="126"/>
      <c r="I9" s="126" t="s">
        <v>133</v>
      </c>
    </row>
    <row r="10" spans="1:10" s="129" customFormat="1" ht="21" customHeight="1">
      <c r="A10" s="128"/>
      <c r="C10" s="60" t="s">
        <v>124</v>
      </c>
      <c r="D10" s="58"/>
      <c r="E10" s="60" t="s">
        <v>107</v>
      </c>
      <c r="F10" s="58"/>
      <c r="G10" s="60" t="s">
        <v>124</v>
      </c>
      <c r="H10" s="58"/>
      <c r="I10" s="60" t="s">
        <v>107</v>
      </c>
    </row>
    <row r="11" spans="1:10" s="129" customFormat="1" ht="21" customHeight="1">
      <c r="A11" s="128"/>
      <c r="C11" s="60" t="s">
        <v>190</v>
      </c>
      <c r="D11" s="58"/>
      <c r="E11" s="60"/>
      <c r="F11" s="58"/>
      <c r="G11" s="60" t="s">
        <v>190</v>
      </c>
      <c r="H11" s="58"/>
      <c r="I11" s="60"/>
    </row>
    <row r="12" spans="1:10" ht="21" customHeight="1">
      <c r="A12" s="130" t="s">
        <v>134</v>
      </c>
      <c r="C12" s="131"/>
      <c r="D12" s="132"/>
      <c r="E12" s="131"/>
      <c r="F12" s="133"/>
      <c r="G12" s="131"/>
      <c r="H12" s="133"/>
      <c r="I12" s="131"/>
    </row>
    <row r="13" spans="1:10" ht="21" customHeight="1">
      <c r="A13" s="128" t="s">
        <v>135</v>
      </c>
      <c r="B13" s="134"/>
      <c r="G13" s="135"/>
      <c r="H13" s="136"/>
      <c r="I13" s="76"/>
    </row>
    <row r="14" spans="1:10" ht="21" customHeight="1">
      <c r="A14" s="137" t="s">
        <v>136</v>
      </c>
      <c r="B14" s="13">
        <v>5</v>
      </c>
      <c r="C14" s="104">
        <v>42225</v>
      </c>
      <c r="D14" s="104"/>
      <c r="E14" s="104">
        <v>38458</v>
      </c>
      <c r="F14" s="104"/>
      <c r="G14" s="104">
        <v>14729</v>
      </c>
      <c r="H14" s="104"/>
      <c r="I14" s="104">
        <v>10947</v>
      </c>
      <c r="J14" s="77"/>
    </row>
    <row r="15" spans="1:10" ht="21" customHeight="1">
      <c r="A15" s="137" t="s">
        <v>58</v>
      </c>
      <c r="B15" s="13">
        <v>6</v>
      </c>
      <c r="C15" s="104">
        <v>55835</v>
      </c>
      <c r="D15" s="104"/>
      <c r="E15" s="104">
        <v>102772</v>
      </c>
      <c r="F15" s="104"/>
      <c r="G15" s="104">
        <v>782587</v>
      </c>
      <c r="H15" s="104"/>
      <c r="I15" s="104">
        <v>750942</v>
      </c>
      <c r="J15" s="77"/>
    </row>
    <row r="16" spans="1:10" ht="21" customHeight="1">
      <c r="A16" s="137" t="s">
        <v>81</v>
      </c>
      <c r="B16" s="13"/>
      <c r="C16" s="104">
        <v>2664</v>
      </c>
      <c r="D16" s="104"/>
      <c r="E16" s="104">
        <v>2590</v>
      </c>
      <c r="F16" s="104"/>
      <c r="G16" s="104">
        <v>975</v>
      </c>
      <c r="H16" s="104"/>
      <c r="I16" s="104">
        <v>920</v>
      </c>
      <c r="J16" s="77"/>
    </row>
    <row r="17" spans="1:10" ht="21" customHeight="1">
      <c r="A17" s="137" t="s">
        <v>50</v>
      </c>
      <c r="B17" s="13"/>
      <c r="C17" s="104">
        <v>20</v>
      </c>
      <c r="D17" s="104"/>
      <c r="E17" s="104">
        <v>20</v>
      </c>
      <c r="F17" s="104"/>
      <c r="G17" s="104">
        <v>20</v>
      </c>
      <c r="H17" s="104"/>
      <c r="I17" s="104">
        <v>20</v>
      </c>
      <c r="J17" s="77"/>
    </row>
    <row r="18" spans="1:10" ht="21" customHeight="1">
      <c r="A18" s="137" t="s">
        <v>137</v>
      </c>
      <c r="B18" s="13">
        <v>4</v>
      </c>
      <c r="C18" s="106">
        <v>0</v>
      </c>
      <c r="D18" s="104"/>
      <c r="E18" s="105">
        <v>2123</v>
      </c>
      <c r="F18" s="104"/>
      <c r="G18" s="104">
        <v>571324</v>
      </c>
      <c r="H18" s="104"/>
      <c r="I18" s="104">
        <v>571258</v>
      </c>
      <c r="J18" s="77"/>
    </row>
    <row r="19" spans="1:10" ht="21" customHeight="1">
      <c r="A19" s="137" t="s">
        <v>59</v>
      </c>
      <c r="B19" s="13">
        <v>7</v>
      </c>
      <c r="C19" s="104">
        <v>5141263</v>
      </c>
      <c r="D19" s="104"/>
      <c r="E19" s="104">
        <v>5421403</v>
      </c>
      <c r="F19" s="104"/>
      <c r="G19" s="104">
        <v>2295319</v>
      </c>
      <c r="H19" s="104"/>
      <c r="I19" s="104">
        <v>2446409</v>
      </c>
      <c r="J19" s="77"/>
    </row>
    <row r="20" spans="1:10" ht="21" customHeight="1">
      <c r="A20" s="137" t="s">
        <v>3</v>
      </c>
      <c r="B20" s="13"/>
      <c r="C20" s="106">
        <v>0</v>
      </c>
      <c r="D20" s="104"/>
      <c r="E20" s="104">
        <v>9283</v>
      </c>
      <c r="F20" s="104"/>
      <c r="G20" s="106">
        <v>0</v>
      </c>
      <c r="H20" s="105"/>
      <c r="I20" s="106">
        <v>0</v>
      </c>
      <c r="J20" s="77"/>
    </row>
    <row r="21" spans="1:10" ht="21" customHeight="1">
      <c r="A21" s="137" t="s">
        <v>138</v>
      </c>
      <c r="B21" s="79"/>
      <c r="C21" s="104">
        <v>5132</v>
      </c>
      <c r="D21" s="104"/>
      <c r="E21" s="104">
        <v>12702</v>
      </c>
      <c r="F21" s="104"/>
      <c r="G21" s="104">
        <v>3188</v>
      </c>
      <c r="H21" s="104"/>
      <c r="I21" s="104">
        <v>4993</v>
      </c>
    </row>
    <row r="22" spans="1:10" ht="21" customHeight="1">
      <c r="A22" s="137" t="s">
        <v>4</v>
      </c>
      <c r="B22" s="79"/>
      <c r="C22" s="104">
        <v>249</v>
      </c>
      <c r="D22" s="104"/>
      <c r="E22" s="104">
        <v>1341</v>
      </c>
      <c r="F22" s="104"/>
      <c r="G22" s="104">
        <v>2</v>
      </c>
      <c r="H22" s="104"/>
      <c r="I22" s="104">
        <v>525</v>
      </c>
    </row>
    <row r="23" spans="1:10" ht="21" customHeight="1">
      <c r="A23" s="192" t="s">
        <v>227</v>
      </c>
      <c r="B23" s="13">
        <v>8</v>
      </c>
      <c r="C23" s="104">
        <v>708510</v>
      </c>
      <c r="D23" s="104"/>
      <c r="E23" s="106">
        <v>0</v>
      </c>
      <c r="F23" s="104"/>
      <c r="G23" s="106">
        <v>0</v>
      </c>
      <c r="H23" s="104"/>
      <c r="I23" s="106">
        <v>0</v>
      </c>
    </row>
    <row r="24" spans="1:10" ht="21" customHeight="1">
      <c r="A24" s="138" t="s">
        <v>139</v>
      </c>
      <c r="B24" s="80"/>
      <c r="C24" s="107">
        <f>SUM(C14:C23)</f>
        <v>5955898</v>
      </c>
      <c r="D24" s="98"/>
      <c r="E24" s="107">
        <f>SUM(E14:E23)</f>
        <v>5590692</v>
      </c>
      <c r="F24" s="98"/>
      <c r="G24" s="107">
        <f>SUM(G14:G23)</f>
        <v>3668144</v>
      </c>
      <c r="H24" s="98"/>
      <c r="I24" s="107">
        <f>SUM(I14:I23)</f>
        <v>3786014</v>
      </c>
      <c r="J24" s="139"/>
    </row>
    <row r="25" spans="1:10" ht="21" customHeight="1">
      <c r="A25" s="138"/>
      <c r="B25" s="80"/>
      <c r="C25" s="98"/>
      <c r="D25" s="108"/>
      <c r="E25" s="98"/>
      <c r="F25" s="108"/>
      <c r="G25" s="98"/>
      <c r="H25" s="108"/>
      <c r="I25" s="98"/>
    </row>
    <row r="26" spans="1:10" ht="21" customHeight="1">
      <c r="A26" s="128" t="s">
        <v>140</v>
      </c>
      <c r="B26" s="80"/>
      <c r="C26" s="104"/>
      <c r="D26" s="109"/>
      <c r="E26" s="104"/>
      <c r="F26" s="109"/>
      <c r="G26" s="104"/>
      <c r="H26" s="108"/>
      <c r="I26" s="104"/>
    </row>
    <row r="27" spans="1:10" ht="21" customHeight="1">
      <c r="A27" s="137" t="s">
        <v>141</v>
      </c>
      <c r="B27" s="1"/>
      <c r="C27" s="110"/>
      <c r="D27" s="111"/>
      <c r="E27" s="110"/>
      <c r="F27" s="111"/>
      <c r="G27" s="110"/>
      <c r="H27" s="111"/>
      <c r="I27" s="110"/>
    </row>
    <row r="28" spans="1:10" ht="21" customHeight="1">
      <c r="A28" s="137" t="s">
        <v>142</v>
      </c>
      <c r="B28" s="13">
        <v>12</v>
      </c>
      <c r="C28" s="104">
        <v>517</v>
      </c>
      <c r="D28" s="104"/>
      <c r="E28" s="104">
        <v>18850</v>
      </c>
      <c r="F28" s="104"/>
      <c r="G28" s="104">
        <v>307</v>
      </c>
      <c r="H28" s="105"/>
      <c r="I28" s="104">
        <v>306</v>
      </c>
    </row>
    <row r="29" spans="1:10" ht="21" customHeight="1">
      <c r="A29" s="137" t="s">
        <v>143</v>
      </c>
      <c r="B29" s="13"/>
      <c r="C29" s="104">
        <v>85</v>
      </c>
      <c r="D29" s="105"/>
      <c r="E29" s="104">
        <v>289</v>
      </c>
      <c r="F29" s="104"/>
      <c r="G29" s="104">
        <v>85</v>
      </c>
      <c r="H29" s="104"/>
      <c r="I29" s="104">
        <v>89</v>
      </c>
    </row>
    <row r="30" spans="1:10" ht="21" customHeight="1">
      <c r="A30" s="137" t="s">
        <v>144</v>
      </c>
      <c r="B30" s="13">
        <v>9</v>
      </c>
      <c r="C30" s="106">
        <v>0</v>
      </c>
      <c r="D30" s="105"/>
      <c r="E30" s="106">
        <v>0</v>
      </c>
      <c r="F30" s="104"/>
      <c r="G30" s="104">
        <v>1803495</v>
      </c>
      <c r="H30" s="105"/>
      <c r="I30" s="104">
        <v>1805513</v>
      </c>
    </row>
    <row r="31" spans="1:10" ht="21" customHeight="1">
      <c r="A31" s="137" t="s">
        <v>145</v>
      </c>
      <c r="B31" s="13">
        <v>4</v>
      </c>
      <c r="C31" s="106">
        <v>0</v>
      </c>
      <c r="D31" s="105"/>
      <c r="E31" s="106">
        <v>0</v>
      </c>
      <c r="F31" s="104"/>
      <c r="G31" s="104">
        <v>367444</v>
      </c>
      <c r="H31" s="104"/>
      <c r="I31" s="104">
        <v>362592</v>
      </c>
    </row>
    <row r="32" spans="1:10" ht="21" customHeight="1">
      <c r="A32" s="140" t="s">
        <v>146</v>
      </c>
      <c r="B32" s="13"/>
      <c r="C32" s="104">
        <v>38710</v>
      </c>
      <c r="D32" s="104"/>
      <c r="E32" s="104">
        <v>38710</v>
      </c>
      <c r="F32" s="104"/>
      <c r="G32" s="104">
        <v>38710</v>
      </c>
      <c r="H32" s="104"/>
      <c r="I32" s="104">
        <v>38710</v>
      </c>
    </row>
    <row r="33" spans="1:10" ht="21" customHeight="1">
      <c r="A33" s="137" t="s">
        <v>147</v>
      </c>
      <c r="B33" s="13">
        <v>10</v>
      </c>
      <c r="C33" s="104">
        <v>246705</v>
      </c>
      <c r="D33" s="104"/>
      <c r="E33" s="104">
        <v>869019</v>
      </c>
      <c r="F33" s="104"/>
      <c r="G33" s="104">
        <v>173157</v>
      </c>
      <c r="H33" s="104"/>
      <c r="I33" s="104">
        <v>174605</v>
      </c>
    </row>
    <row r="34" spans="1:10" ht="21" customHeight="1">
      <c r="A34" s="137" t="s">
        <v>148</v>
      </c>
      <c r="B34" s="13">
        <v>11</v>
      </c>
      <c r="C34" s="105">
        <v>28059</v>
      </c>
      <c r="D34" s="104"/>
      <c r="E34" s="105">
        <v>45243</v>
      </c>
      <c r="F34" s="104"/>
      <c r="G34" s="105">
        <v>15326</v>
      </c>
      <c r="H34" s="104"/>
      <c r="I34" s="105">
        <v>16491</v>
      </c>
    </row>
    <row r="35" spans="1:10" ht="21" customHeight="1">
      <c r="A35" s="137" t="s">
        <v>149</v>
      </c>
      <c r="B35" s="13">
        <v>9</v>
      </c>
      <c r="C35" s="106">
        <v>0</v>
      </c>
      <c r="D35" s="104"/>
      <c r="E35" s="106">
        <v>0</v>
      </c>
      <c r="F35" s="104"/>
      <c r="G35" s="106">
        <v>0</v>
      </c>
      <c r="H35" s="105"/>
      <c r="I35" s="106">
        <v>0</v>
      </c>
    </row>
    <row r="36" spans="1:10" ht="21" customHeight="1">
      <c r="A36" s="137" t="s">
        <v>150</v>
      </c>
      <c r="B36" s="13"/>
      <c r="C36" s="104">
        <v>3687</v>
      </c>
      <c r="D36" s="104"/>
      <c r="E36" s="104">
        <v>5013</v>
      </c>
      <c r="F36" s="104"/>
      <c r="G36" s="104">
        <v>3642</v>
      </c>
      <c r="H36" s="104"/>
      <c r="I36" s="104">
        <v>4269</v>
      </c>
    </row>
    <row r="37" spans="1:10" ht="21" customHeight="1">
      <c r="A37" s="137" t="s">
        <v>151</v>
      </c>
      <c r="B37" s="13">
        <v>24</v>
      </c>
      <c r="C37" s="104">
        <v>4802</v>
      </c>
      <c r="D37" s="104"/>
      <c r="E37" s="104">
        <v>6973</v>
      </c>
      <c r="F37" s="104"/>
      <c r="G37" s="106">
        <v>0</v>
      </c>
      <c r="H37" s="104"/>
      <c r="I37" s="106">
        <v>0</v>
      </c>
    </row>
    <row r="38" spans="1:10" ht="21" customHeight="1">
      <c r="A38" s="137" t="s">
        <v>5</v>
      </c>
      <c r="B38" s="13">
        <v>13</v>
      </c>
      <c r="C38" s="104">
        <v>57030</v>
      </c>
      <c r="D38" s="104"/>
      <c r="E38" s="104">
        <v>51341</v>
      </c>
      <c r="F38" s="104"/>
      <c r="G38" s="104">
        <v>36644</v>
      </c>
      <c r="H38" s="104"/>
      <c r="I38" s="104">
        <v>32119</v>
      </c>
    </row>
    <row r="39" spans="1:10" ht="21" customHeight="1">
      <c r="A39" s="138" t="s">
        <v>152</v>
      </c>
      <c r="B39" s="80"/>
      <c r="C39" s="107">
        <f>SUM(C28:C38)</f>
        <v>379595</v>
      </c>
      <c r="D39" s="98"/>
      <c r="E39" s="107">
        <f>SUM(E28:E38)</f>
        <v>1035438</v>
      </c>
      <c r="F39" s="98"/>
      <c r="G39" s="107">
        <f>SUM(G28:G38)</f>
        <v>2438810</v>
      </c>
      <c r="H39" s="98"/>
      <c r="I39" s="107">
        <f>SUM(I28:I38)</f>
        <v>2434694</v>
      </c>
    </row>
    <row r="40" spans="1:10" s="142" customFormat="1" ht="21" customHeight="1" thickBot="1">
      <c r="A40" s="128" t="s">
        <v>153</v>
      </c>
      <c r="B40" s="81"/>
      <c r="C40" s="99">
        <f>C39+C24</f>
        <v>6335493</v>
      </c>
      <c r="D40" s="98"/>
      <c r="E40" s="99">
        <f>E39+E24</f>
        <v>6626130</v>
      </c>
      <c r="F40" s="98"/>
      <c r="G40" s="99">
        <f>G39+G24</f>
        <v>6106954</v>
      </c>
      <c r="H40" s="98"/>
      <c r="I40" s="99">
        <f>I39+I24</f>
        <v>6220708</v>
      </c>
      <c r="J40" s="141"/>
    </row>
    <row r="41" spans="1:10" s="142" customFormat="1" ht="21" customHeight="1" thickTop="1">
      <c r="A41" s="128"/>
      <c r="B41" s="81"/>
      <c r="C41" s="82"/>
      <c r="D41" s="82"/>
      <c r="E41" s="82"/>
      <c r="F41" s="82"/>
      <c r="G41" s="82"/>
      <c r="H41" s="82"/>
      <c r="I41" s="82"/>
    </row>
    <row r="42" spans="1:10" s="142" customFormat="1" ht="21" customHeight="1">
      <c r="A42" s="128"/>
      <c r="B42" s="81"/>
      <c r="C42" s="82"/>
      <c r="D42" s="82"/>
      <c r="E42" s="82"/>
      <c r="F42" s="82"/>
      <c r="G42" s="82"/>
      <c r="H42" s="82"/>
      <c r="I42" s="82"/>
    </row>
    <row r="43" spans="1:10" s="142" customFormat="1" ht="21" customHeight="1">
      <c r="A43" s="128"/>
      <c r="B43" s="81"/>
      <c r="C43" s="82"/>
      <c r="D43" s="82"/>
      <c r="E43" s="82"/>
      <c r="F43" s="82"/>
      <c r="G43" s="82"/>
      <c r="H43" s="82"/>
      <c r="I43" s="82"/>
    </row>
    <row r="44" spans="1:10" s="142" customFormat="1" ht="21" customHeight="1">
      <c r="A44" s="128"/>
      <c r="B44" s="81"/>
      <c r="C44" s="82"/>
      <c r="D44" s="82"/>
      <c r="E44" s="143"/>
      <c r="F44" s="82"/>
      <c r="G44" s="144"/>
      <c r="H44" s="82"/>
      <c r="I44" s="82"/>
    </row>
    <row r="45" spans="1:10" s="142" customFormat="1" ht="21" customHeight="1">
      <c r="A45" s="128"/>
      <c r="B45" s="81"/>
      <c r="C45" s="82"/>
      <c r="D45" s="82"/>
      <c r="E45" s="143"/>
      <c r="F45" s="82"/>
      <c r="G45" s="144"/>
      <c r="H45" s="82"/>
      <c r="I45" s="82"/>
    </row>
    <row r="46" spans="1:10" s="142" customFormat="1" ht="21" customHeight="1">
      <c r="A46" s="128"/>
      <c r="B46" s="81"/>
      <c r="C46" s="82"/>
      <c r="D46" s="82"/>
      <c r="E46" s="143"/>
      <c r="F46" s="82"/>
      <c r="G46" s="144"/>
      <c r="H46" s="82"/>
      <c r="I46" s="82"/>
    </row>
    <row r="47" spans="1:10" s="142" customFormat="1" ht="21" customHeight="1">
      <c r="A47" s="128"/>
      <c r="B47" s="81"/>
      <c r="C47" s="82"/>
      <c r="D47" s="82"/>
      <c r="E47" s="143"/>
      <c r="F47" s="82"/>
      <c r="G47" s="145"/>
      <c r="H47" s="82"/>
      <c r="I47" s="82"/>
    </row>
    <row r="48" spans="1:10" s="142" customFormat="1" ht="21" customHeight="1">
      <c r="A48" s="128"/>
      <c r="B48" s="81"/>
      <c r="C48" s="82"/>
      <c r="D48" s="82"/>
      <c r="E48" s="143"/>
      <c r="F48" s="82"/>
      <c r="G48" s="144"/>
      <c r="H48" s="82"/>
      <c r="I48" s="82"/>
    </row>
    <row r="49" spans="1:9" s="142" customFormat="1" ht="21" customHeight="1">
      <c r="A49" s="128"/>
      <c r="B49" s="81"/>
      <c r="C49" s="82"/>
      <c r="D49" s="82"/>
      <c r="E49" s="146"/>
      <c r="F49" s="82"/>
      <c r="G49" s="82"/>
      <c r="H49" s="82"/>
      <c r="I49" s="82"/>
    </row>
    <row r="50" spans="1:9" s="142" customFormat="1" ht="21" customHeight="1">
      <c r="A50" s="128"/>
      <c r="B50" s="81"/>
      <c r="C50" s="82"/>
      <c r="D50" s="82"/>
      <c r="E50" s="143"/>
      <c r="F50" s="82"/>
      <c r="G50" s="82"/>
      <c r="H50" s="82"/>
      <c r="I50" s="82"/>
    </row>
    <row r="51" spans="1:9" s="142" customFormat="1" ht="21" customHeight="1">
      <c r="A51" s="128"/>
      <c r="B51" s="81"/>
      <c r="C51" s="82"/>
      <c r="D51" s="82"/>
      <c r="E51" s="82"/>
      <c r="F51" s="82"/>
      <c r="G51" s="82"/>
      <c r="H51" s="82"/>
      <c r="I51" s="82"/>
    </row>
    <row r="52" spans="1:9" s="142" customFormat="1" ht="21" customHeight="1">
      <c r="A52" s="128"/>
      <c r="B52" s="81"/>
      <c r="C52" s="82"/>
      <c r="D52" s="82"/>
      <c r="E52" s="82"/>
      <c r="F52" s="82"/>
      <c r="G52" s="82"/>
      <c r="H52" s="82"/>
      <c r="I52" s="82"/>
    </row>
    <row r="53" spans="1:9" s="142" customFormat="1" ht="21" customHeight="1">
      <c r="A53" s="128"/>
      <c r="B53" s="81"/>
      <c r="C53" s="82"/>
      <c r="D53" s="82"/>
      <c r="E53" s="82"/>
      <c r="F53" s="82"/>
      <c r="G53" s="82"/>
      <c r="H53" s="82"/>
      <c r="I53" s="82"/>
    </row>
    <row r="54" spans="1:9" s="142" customFormat="1" ht="21" customHeight="1">
      <c r="A54" s="128"/>
      <c r="B54" s="81"/>
      <c r="C54" s="82"/>
      <c r="D54" s="82"/>
      <c r="E54" s="82"/>
      <c r="F54" s="82"/>
      <c r="G54" s="82"/>
      <c r="H54" s="82"/>
      <c r="I54" s="82"/>
    </row>
    <row r="55" spans="1:9" s="142" customFormat="1" ht="21" customHeight="1">
      <c r="A55" s="128"/>
      <c r="B55" s="81"/>
      <c r="C55" s="82"/>
      <c r="D55" s="82"/>
      <c r="E55" s="82"/>
      <c r="F55" s="82"/>
      <c r="G55" s="82"/>
      <c r="H55" s="82"/>
      <c r="I55" s="82"/>
    </row>
    <row r="56" spans="1:9" s="142" customFormat="1" ht="21" customHeight="1">
      <c r="A56" s="128"/>
      <c r="B56" s="81"/>
      <c r="C56" s="82"/>
      <c r="D56" s="82"/>
      <c r="E56" s="82"/>
      <c r="F56" s="82"/>
      <c r="G56" s="82"/>
      <c r="H56" s="82"/>
      <c r="I56" s="82"/>
    </row>
    <row r="57" spans="1:9" s="142" customFormat="1" ht="21" customHeight="1">
      <c r="A57" s="129" t="s">
        <v>218</v>
      </c>
      <c r="B57" s="81"/>
      <c r="C57" s="82"/>
      <c r="D57" s="82"/>
      <c r="E57" s="82"/>
      <c r="F57" s="82"/>
      <c r="G57" s="82"/>
      <c r="H57" s="82"/>
      <c r="I57" s="82"/>
    </row>
    <row r="58" spans="1:9" ht="21" customHeight="1">
      <c r="A58" s="203" t="s">
        <v>110</v>
      </c>
      <c r="B58" s="203"/>
      <c r="C58" s="203"/>
      <c r="D58" s="203"/>
      <c r="E58" s="203"/>
      <c r="F58" s="203"/>
      <c r="G58" s="203"/>
      <c r="H58" s="203"/>
      <c r="I58" s="203"/>
    </row>
    <row r="59" spans="1:9" ht="21" customHeight="1">
      <c r="A59" s="203" t="s">
        <v>154</v>
      </c>
      <c r="B59" s="203"/>
      <c r="C59" s="203"/>
      <c r="D59" s="203"/>
      <c r="E59" s="203"/>
      <c r="F59" s="203"/>
      <c r="G59" s="203"/>
      <c r="H59" s="203"/>
      <c r="I59" s="203"/>
    </row>
    <row r="60" spans="1:9" ht="21" customHeight="1">
      <c r="A60" s="203" t="s">
        <v>195</v>
      </c>
      <c r="B60" s="203"/>
      <c r="C60" s="203"/>
      <c r="D60" s="203"/>
      <c r="E60" s="203"/>
      <c r="F60" s="203"/>
      <c r="G60" s="203"/>
      <c r="H60" s="203"/>
      <c r="I60" s="203"/>
    </row>
    <row r="61" spans="1:9" ht="21" customHeight="1">
      <c r="A61" s="204" t="s">
        <v>24</v>
      </c>
      <c r="B61" s="204"/>
      <c r="C61" s="204"/>
      <c r="D61" s="204"/>
      <c r="E61" s="204"/>
      <c r="F61" s="204"/>
      <c r="G61" s="204"/>
      <c r="H61" s="204"/>
      <c r="I61" s="204"/>
    </row>
    <row r="62" spans="1:9" ht="10" customHeight="1">
      <c r="A62" s="121"/>
      <c r="B62" s="122"/>
      <c r="C62" s="123"/>
      <c r="D62" s="121"/>
      <c r="E62" s="123"/>
      <c r="F62" s="121"/>
      <c r="G62" s="123"/>
      <c r="H62" s="121"/>
      <c r="I62" s="123"/>
    </row>
    <row r="63" spans="1:9" s="125" customFormat="1" ht="21" customHeight="1">
      <c r="A63" s="124"/>
      <c r="B63" s="58" t="s">
        <v>45</v>
      </c>
      <c r="C63" s="205" t="s">
        <v>0</v>
      </c>
      <c r="D63" s="205"/>
      <c r="E63" s="205"/>
      <c r="F63" s="60"/>
      <c r="G63" s="205" t="s">
        <v>1</v>
      </c>
      <c r="H63" s="205"/>
      <c r="I63" s="205"/>
    </row>
    <row r="64" spans="1:9" s="125" customFormat="1" ht="21" customHeight="1">
      <c r="A64" s="124"/>
      <c r="B64" s="58"/>
      <c r="C64" s="201" t="s">
        <v>2</v>
      </c>
      <c r="D64" s="201"/>
      <c r="E64" s="201"/>
      <c r="F64" s="127"/>
      <c r="G64" s="201" t="s">
        <v>2</v>
      </c>
      <c r="H64" s="201"/>
      <c r="I64" s="201"/>
    </row>
    <row r="65" spans="1:9" s="125" customFormat="1" ht="21" customHeight="1">
      <c r="A65" s="124"/>
      <c r="B65" s="58"/>
      <c r="C65" s="126" t="s">
        <v>132</v>
      </c>
      <c r="D65" s="126"/>
      <c r="E65" s="126" t="s">
        <v>132</v>
      </c>
      <c r="F65" s="127"/>
      <c r="G65" s="126" t="s">
        <v>132</v>
      </c>
      <c r="H65" s="126"/>
      <c r="I65" s="126" t="s">
        <v>132</v>
      </c>
    </row>
    <row r="66" spans="1:9" s="125" customFormat="1" ht="21" customHeight="1">
      <c r="A66" s="124"/>
      <c r="B66" s="58"/>
      <c r="C66" s="126" t="s">
        <v>194</v>
      </c>
      <c r="D66" s="126"/>
      <c r="E66" s="126" t="s">
        <v>133</v>
      </c>
      <c r="F66" s="127"/>
      <c r="G66" s="126" t="s">
        <v>194</v>
      </c>
      <c r="H66" s="126"/>
      <c r="I66" s="126" t="s">
        <v>133</v>
      </c>
    </row>
    <row r="67" spans="1:9" s="129" customFormat="1" ht="21" customHeight="1">
      <c r="A67" s="128"/>
      <c r="B67" s="147"/>
      <c r="C67" s="60" t="s">
        <v>124</v>
      </c>
      <c r="D67" s="58"/>
      <c r="E67" s="60" t="s">
        <v>107</v>
      </c>
      <c r="F67" s="58"/>
      <c r="G67" s="60" t="s">
        <v>124</v>
      </c>
      <c r="H67" s="58"/>
      <c r="I67" s="60" t="s">
        <v>107</v>
      </c>
    </row>
    <row r="68" spans="1:9" s="129" customFormat="1" ht="21" customHeight="1">
      <c r="A68" s="128"/>
      <c r="B68" s="147"/>
      <c r="C68" s="60" t="s">
        <v>190</v>
      </c>
      <c r="D68" s="58"/>
      <c r="E68" s="60"/>
      <c r="F68" s="58"/>
      <c r="G68" s="60" t="s">
        <v>190</v>
      </c>
      <c r="H68" s="58"/>
      <c r="I68" s="60"/>
    </row>
    <row r="69" spans="1:9" s="129" customFormat="1" ht="21" customHeight="1">
      <c r="A69" s="202" t="s">
        <v>155</v>
      </c>
      <c r="B69" s="202"/>
      <c r="C69" s="58"/>
      <c r="D69" s="58"/>
      <c r="E69" s="58"/>
      <c r="F69" s="58"/>
      <c r="G69" s="58"/>
      <c r="H69" s="58"/>
      <c r="I69" s="58"/>
    </row>
    <row r="70" spans="1:9" ht="21" customHeight="1">
      <c r="A70" s="128" t="s">
        <v>156</v>
      </c>
      <c r="C70" s="83"/>
      <c r="D70" s="83"/>
      <c r="E70" s="83"/>
      <c r="F70" s="84"/>
      <c r="G70" s="85"/>
      <c r="H70" s="86"/>
      <c r="I70" s="85"/>
    </row>
    <row r="71" spans="1:9" ht="21" customHeight="1">
      <c r="A71" s="137" t="s">
        <v>191</v>
      </c>
      <c r="C71" s="83"/>
      <c r="D71" s="83"/>
      <c r="E71" s="83"/>
      <c r="F71" s="84"/>
      <c r="G71" s="85"/>
      <c r="H71" s="86"/>
      <c r="I71" s="85"/>
    </row>
    <row r="72" spans="1:9" ht="21" customHeight="1">
      <c r="A72" s="148" t="s">
        <v>192</v>
      </c>
      <c r="B72" s="13">
        <v>14</v>
      </c>
      <c r="C72" s="104">
        <v>102255</v>
      </c>
      <c r="D72" s="112"/>
      <c r="E72" s="104">
        <v>60140</v>
      </c>
      <c r="F72" s="104"/>
      <c r="G72" s="104">
        <v>77946</v>
      </c>
      <c r="H72" s="113"/>
      <c r="I72" s="104">
        <v>28131</v>
      </c>
    </row>
    <row r="73" spans="1:9" ht="21" customHeight="1">
      <c r="A73" s="192" t="s">
        <v>60</v>
      </c>
      <c r="B73" s="13">
        <v>15</v>
      </c>
      <c r="C73" s="104">
        <v>563674</v>
      </c>
      <c r="D73" s="112"/>
      <c r="E73" s="104">
        <v>655758</v>
      </c>
      <c r="F73" s="104"/>
      <c r="G73" s="104">
        <v>404362</v>
      </c>
      <c r="H73" s="113"/>
      <c r="I73" s="104">
        <v>384726</v>
      </c>
    </row>
    <row r="74" spans="1:9" ht="21" customHeight="1">
      <c r="A74" s="192" t="s">
        <v>157</v>
      </c>
      <c r="B74" s="13">
        <v>16</v>
      </c>
      <c r="C74" s="104">
        <v>700889</v>
      </c>
      <c r="D74" s="112"/>
      <c r="E74" s="104">
        <v>501965</v>
      </c>
      <c r="F74" s="104"/>
      <c r="G74" s="104">
        <v>664317</v>
      </c>
      <c r="H74" s="113"/>
      <c r="I74" s="104">
        <v>476821</v>
      </c>
    </row>
    <row r="75" spans="1:9" ht="21" customHeight="1">
      <c r="A75" s="192" t="s">
        <v>197</v>
      </c>
      <c r="B75" s="13"/>
      <c r="C75" s="104"/>
      <c r="D75" s="112"/>
      <c r="E75" s="104"/>
      <c r="F75" s="104"/>
      <c r="G75" s="104"/>
      <c r="H75" s="113"/>
      <c r="I75" s="104"/>
    </row>
    <row r="76" spans="1:9" ht="21" customHeight="1">
      <c r="A76" s="191" t="s">
        <v>198</v>
      </c>
      <c r="B76" s="13">
        <v>4</v>
      </c>
      <c r="C76" s="105">
        <v>12961</v>
      </c>
      <c r="D76" s="105"/>
      <c r="E76" s="106">
        <v>0</v>
      </c>
      <c r="F76" s="105"/>
      <c r="G76" s="105">
        <v>12961</v>
      </c>
      <c r="H76" s="113"/>
      <c r="I76" s="106">
        <v>0</v>
      </c>
    </row>
    <row r="77" spans="1:9" ht="21" customHeight="1">
      <c r="A77" s="192" t="s">
        <v>158</v>
      </c>
      <c r="B77" s="13">
        <v>4</v>
      </c>
      <c r="C77" s="104">
        <v>651872</v>
      </c>
      <c r="D77" s="112"/>
      <c r="E77" s="104">
        <v>915604</v>
      </c>
      <c r="F77" s="104"/>
      <c r="G77" s="104">
        <v>1314037</v>
      </c>
      <c r="H77" s="113"/>
      <c r="I77" s="104">
        <v>1484004</v>
      </c>
    </row>
    <row r="78" spans="1:9" ht="21" customHeight="1">
      <c r="A78" s="137" t="s">
        <v>159</v>
      </c>
      <c r="B78" s="13">
        <v>17</v>
      </c>
      <c r="C78" s="104">
        <v>645049</v>
      </c>
      <c r="D78" s="112"/>
      <c r="E78" s="104">
        <v>259191</v>
      </c>
      <c r="F78" s="104"/>
      <c r="G78" s="104">
        <v>645049</v>
      </c>
      <c r="H78" s="105"/>
      <c r="I78" s="104">
        <v>259191</v>
      </c>
    </row>
    <row r="79" spans="1:9" ht="21" customHeight="1">
      <c r="A79" s="137" t="s">
        <v>160</v>
      </c>
      <c r="B79" s="13"/>
      <c r="C79" s="104">
        <v>4343</v>
      </c>
      <c r="D79" s="112"/>
      <c r="E79" s="104">
        <v>1312</v>
      </c>
      <c r="F79" s="104"/>
      <c r="G79" s="106">
        <v>0</v>
      </c>
      <c r="H79" s="105"/>
      <c r="I79" s="106">
        <v>0</v>
      </c>
    </row>
    <row r="80" spans="1:9" ht="21" customHeight="1">
      <c r="A80" s="137" t="s">
        <v>6</v>
      </c>
      <c r="B80" s="13"/>
      <c r="C80" s="104">
        <v>70249</v>
      </c>
      <c r="D80" s="112"/>
      <c r="E80" s="104">
        <v>122083</v>
      </c>
      <c r="F80" s="104"/>
      <c r="G80" s="104">
        <v>27557</v>
      </c>
      <c r="H80" s="113"/>
      <c r="I80" s="104">
        <v>79464</v>
      </c>
    </row>
    <row r="81" spans="1:10" ht="21" customHeight="1">
      <c r="A81" s="137" t="s">
        <v>161</v>
      </c>
      <c r="B81" s="13"/>
      <c r="C81" s="104">
        <v>98875</v>
      </c>
      <c r="D81" s="112"/>
      <c r="E81" s="104">
        <v>133079</v>
      </c>
      <c r="F81" s="104"/>
      <c r="G81" s="104">
        <v>54912</v>
      </c>
      <c r="H81" s="113"/>
      <c r="I81" s="104">
        <v>58985</v>
      </c>
    </row>
    <row r="82" spans="1:10" ht="21" customHeight="1">
      <c r="A82" s="137" t="s">
        <v>85</v>
      </c>
      <c r="B82" s="13"/>
      <c r="C82" s="104">
        <v>66284</v>
      </c>
      <c r="D82" s="112"/>
      <c r="E82" s="104">
        <v>66746</v>
      </c>
      <c r="F82" s="104"/>
      <c r="G82" s="104">
        <v>35208</v>
      </c>
      <c r="H82" s="113"/>
      <c r="I82" s="104">
        <v>35934</v>
      </c>
    </row>
    <row r="83" spans="1:10" ht="21" customHeight="1">
      <c r="A83" s="137" t="s">
        <v>7</v>
      </c>
      <c r="B83" s="13">
        <v>18</v>
      </c>
      <c r="C83" s="104">
        <v>98796</v>
      </c>
      <c r="D83" s="112"/>
      <c r="E83" s="104">
        <v>29556</v>
      </c>
      <c r="F83" s="104"/>
      <c r="G83" s="104">
        <v>27743</v>
      </c>
      <c r="H83" s="113"/>
      <c r="I83" s="104">
        <v>27068</v>
      </c>
    </row>
    <row r="84" spans="1:10" ht="21" customHeight="1">
      <c r="A84" s="192" t="s">
        <v>228</v>
      </c>
      <c r="B84" s="13"/>
      <c r="C84" s="104"/>
      <c r="D84" s="112"/>
      <c r="E84" s="104"/>
      <c r="F84" s="104"/>
      <c r="G84" s="104"/>
      <c r="H84" s="113"/>
      <c r="I84" s="104"/>
    </row>
    <row r="85" spans="1:10" ht="21" customHeight="1">
      <c r="A85" s="191" t="s">
        <v>209</v>
      </c>
      <c r="B85" s="13">
        <v>8</v>
      </c>
      <c r="C85" s="104">
        <v>123621</v>
      </c>
      <c r="D85" s="112"/>
      <c r="E85" s="106">
        <v>0</v>
      </c>
      <c r="F85" s="104"/>
      <c r="G85" s="106">
        <v>0</v>
      </c>
      <c r="H85" s="113"/>
      <c r="I85" s="106">
        <v>0</v>
      </c>
    </row>
    <row r="86" spans="1:10" ht="21" customHeight="1">
      <c r="A86" s="138" t="s">
        <v>162</v>
      </c>
      <c r="B86" s="13"/>
      <c r="C86" s="107">
        <f>SUM(C72:C85)</f>
        <v>3138868</v>
      </c>
      <c r="D86" s="98"/>
      <c r="E86" s="107">
        <f>SUM(E72:E85)</f>
        <v>2745434</v>
      </c>
      <c r="F86" s="98"/>
      <c r="G86" s="107">
        <f>SUM(G72:G85)</f>
        <v>3264092</v>
      </c>
      <c r="H86" s="98"/>
      <c r="I86" s="107">
        <f>SUM(I72:I85)</f>
        <v>2834324</v>
      </c>
      <c r="J86" s="139"/>
    </row>
    <row r="87" spans="1:10" ht="21" customHeight="1">
      <c r="A87" s="138"/>
      <c r="B87" s="13"/>
      <c r="C87" s="98"/>
      <c r="D87" s="108"/>
      <c r="E87" s="98"/>
      <c r="F87" s="108"/>
      <c r="G87" s="98"/>
      <c r="H87" s="108"/>
      <c r="I87" s="98"/>
    </row>
    <row r="88" spans="1:10" ht="21" customHeight="1">
      <c r="A88" s="128" t="s">
        <v>163</v>
      </c>
      <c r="B88" s="13"/>
      <c r="C88" s="104"/>
      <c r="D88" s="108"/>
      <c r="E88" s="104"/>
      <c r="F88" s="108"/>
      <c r="G88" s="104"/>
      <c r="H88" s="108"/>
      <c r="I88" s="104"/>
    </row>
    <row r="89" spans="1:10" ht="21" customHeight="1">
      <c r="A89" s="137" t="s">
        <v>164</v>
      </c>
      <c r="B89" s="13">
        <v>19</v>
      </c>
      <c r="C89" s="105">
        <v>552563</v>
      </c>
      <c r="D89" s="104"/>
      <c r="E89" s="105">
        <v>771669</v>
      </c>
      <c r="F89" s="104"/>
      <c r="G89" s="104">
        <v>467521</v>
      </c>
      <c r="H89" s="104"/>
      <c r="I89" s="104">
        <v>702315</v>
      </c>
    </row>
    <row r="90" spans="1:10" ht="21" customHeight="1">
      <c r="A90" s="137" t="s">
        <v>217</v>
      </c>
      <c r="B90" s="13">
        <v>4</v>
      </c>
      <c r="C90" s="106">
        <v>0</v>
      </c>
      <c r="D90" s="104"/>
      <c r="E90" s="104">
        <v>12741</v>
      </c>
      <c r="F90" s="104"/>
      <c r="G90" s="106">
        <v>0</v>
      </c>
      <c r="H90" s="104"/>
      <c r="I90" s="104">
        <v>12741</v>
      </c>
    </row>
    <row r="91" spans="1:10" ht="21" customHeight="1">
      <c r="A91" s="137" t="s">
        <v>165</v>
      </c>
      <c r="B91" s="13">
        <v>20</v>
      </c>
      <c r="C91" s="105">
        <v>461713</v>
      </c>
      <c r="D91" s="104"/>
      <c r="E91" s="105">
        <v>747856</v>
      </c>
      <c r="F91" s="104"/>
      <c r="G91" s="105">
        <v>461713</v>
      </c>
      <c r="H91" s="104"/>
      <c r="I91" s="105">
        <v>638778</v>
      </c>
    </row>
    <row r="92" spans="1:10" ht="21" customHeight="1">
      <c r="A92" s="137" t="s">
        <v>166</v>
      </c>
      <c r="B92" s="13">
        <v>21</v>
      </c>
      <c r="C92" s="104">
        <v>23430</v>
      </c>
      <c r="D92" s="104"/>
      <c r="E92" s="104">
        <v>30848</v>
      </c>
      <c r="F92" s="104"/>
      <c r="G92" s="104">
        <v>13950</v>
      </c>
      <c r="H92" s="104"/>
      <c r="I92" s="104">
        <v>15053</v>
      </c>
    </row>
    <row r="93" spans="1:10" ht="21" hidden="1" customHeight="1" outlineLevel="1">
      <c r="A93" s="137" t="s">
        <v>167</v>
      </c>
      <c r="B93" s="13">
        <v>41</v>
      </c>
      <c r="C93" s="105">
        <v>0</v>
      </c>
      <c r="D93" s="104"/>
      <c r="E93" s="105">
        <v>0</v>
      </c>
      <c r="F93" s="104"/>
      <c r="G93" s="105">
        <v>0</v>
      </c>
      <c r="H93" s="104"/>
      <c r="I93" s="105">
        <v>0</v>
      </c>
    </row>
    <row r="94" spans="1:10" ht="21" customHeight="1" collapsed="1">
      <c r="A94" s="137" t="s">
        <v>168</v>
      </c>
      <c r="B94" s="13">
        <v>24</v>
      </c>
      <c r="C94" s="105">
        <v>8655</v>
      </c>
      <c r="D94" s="104"/>
      <c r="E94" s="105">
        <v>12801</v>
      </c>
      <c r="F94" s="104"/>
      <c r="G94" s="105">
        <v>3331</v>
      </c>
      <c r="H94" s="104"/>
      <c r="I94" s="105">
        <v>3887</v>
      </c>
    </row>
    <row r="95" spans="1:10" ht="21" customHeight="1">
      <c r="A95" s="137" t="s">
        <v>169</v>
      </c>
      <c r="B95" s="13"/>
      <c r="C95" s="104">
        <v>21211</v>
      </c>
      <c r="D95" s="104"/>
      <c r="E95" s="104">
        <v>30113</v>
      </c>
      <c r="F95" s="104"/>
      <c r="G95" s="104">
        <v>12570</v>
      </c>
      <c r="H95" s="104"/>
      <c r="I95" s="104">
        <v>12021</v>
      </c>
    </row>
    <row r="96" spans="1:10" ht="21" customHeight="1">
      <c r="A96" s="137" t="s">
        <v>8</v>
      </c>
      <c r="B96" s="149"/>
      <c r="C96" s="106">
        <v>0</v>
      </c>
      <c r="D96" s="104"/>
      <c r="E96" s="105">
        <v>2233</v>
      </c>
      <c r="F96" s="104"/>
      <c r="G96" s="106">
        <v>0</v>
      </c>
      <c r="H96" s="104"/>
      <c r="I96" s="106">
        <v>0</v>
      </c>
    </row>
    <row r="97" spans="1:10" ht="21" customHeight="1">
      <c r="A97" s="138" t="s">
        <v>170</v>
      </c>
      <c r="B97" s="134"/>
      <c r="C97" s="107">
        <f>SUM(C89:C96)</f>
        <v>1067572</v>
      </c>
      <c r="D97" s="98"/>
      <c r="E97" s="107">
        <f>SUM(E89:E96)</f>
        <v>1608261</v>
      </c>
      <c r="F97" s="98"/>
      <c r="G97" s="107">
        <f>SUM(G89:G96)</f>
        <v>959085</v>
      </c>
      <c r="H97" s="98"/>
      <c r="I97" s="107">
        <f>SUM(I89:I96)</f>
        <v>1384795</v>
      </c>
    </row>
    <row r="98" spans="1:10" s="142" customFormat="1" ht="21" customHeight="1">
      <c r="A98" s="150" t="s">
        <v>171</v>
      </c>
      <c r="B98" s="58"/>
      <c r="C98" s="107">
        <f>C97+C86</f>
        <v>4206440</v>
      </c>
      <c r="D98" s="98"/>
      <c r="E98" s="107">
        <f>E97+E86</f>
        <v>4353695</v>
      </c>
      <c r="F98" s="98"/>
      <c r="G98" s="107">
        <f>G97+G86</f>
        <v>4223177</v>
      </c>
      <c r="H98" s="98"/>
      <c r="I98" s="107">
        <f>I97+I86</f>
        <v>4219119</v>
      </c>
      <c r="J98" s="141"/>
    </row>
    <row r="99" spans="1:10" ht="21" customHeight="1">
      <c r="A99" s="83"/>
      <c r="C99" s="87"/>
      <c r="D99" s="87"/>
      <c r="E99" s="87"/>
      <c r="F99" s="87"/>
      <c r="G99" s="87"/>
      <c r="H99" s="87"/>
      <c r="I99" s="87"/>
    </row>
    <row r="100" spans="1:10" ht="21" customHeight="1">
      <c r="A100" s="83"/>
      <c r="C100" s="87"/>
      <c r="D100" s="87"/>
      <c r="E100" s="87"/>
      <c r="F100" s="87"/>
      <c r="G100" s="87"/>
      <c r="H100" s="87"/>
      <c r="I100" s="87"/>
    </row>
    <row r="101" spans="1:10" ht="21" customHeight="1">
      <c r="A101" s="83"/>
      <c r="C101" s="87"/>
      <c r="D101" s="87"/>
      <c r="E101" s="87"/>
      <c r="F101" s="88"/>
      <c r="G101" s="87"/>
      <c r="H101" s="87"/>
      <c r="I101" s="87"/>
    </row>
    <row r="102" spans="1:10" ht="21" customHeight="1">
      <c r="A102" s="83"/>
      <c r="C102" s="87"/>
      <c r="D102" s="87"/>
      <c r="E102" s="87"/>
      <c r="F102" s="88"/>
      <c r="G102" s="87"/>
      <c r="H102" s="87"/>
      <c r="I102" s="87"/>
    </row>
    <row r="103" spans="1:10" ht="21" customHeight="1">
      <c r="A103" s="83"/>
      <c r="C103" s="87"/>
      <c r="D103" s="87"/>
      <c r="E103" s="87"/>
      <c r="F103" s="88"/>
      <c r="G103" s="87"/>
      <c r="H103" s="87"/>
      <c r="I103" s="87"/>
    </row>
    <row r="104" spans="1:10" ht="21" customHeight="1">
      <c r="A104" s="83"/>
      <c r="C104" s="87"/>
      <c r="D104" s="87"/>
      <c r="E104" s="87"/>
      <c r="F104" s="88"/>
      <c r="G104" s="87"/>
      <c r="H104" s="87"/>
      <c r="I104" s="87"/>
    </row>
    <row r="105" spans="1:10" ht="21" customHeight="1">
      <c r="A105" s="83"/>
      <c r="C105" s="87"/>
      <c r="D105" s="87"/>
      <c r="E105" s="87"/>
      <c r="F105" s="88"/>
      <c r="G105" s="87"/>
      <c r="H105" s="87"/>
      <c r="I105" s="87"/>
    </row>
    <row r="106" spans="1:10" ht="21" customHeight="1">
      <c r="A106" s="83"/>
      <c r="C106" s="87"/>
      <c r="D106" s="87"/>
      <c r="E106" s="87"/>
      <c r="F106" s="88"/>
      <c r="G106" s="87"/>
      <c r="H106" s="87"/>
      <c r="I106" s="87"/>
    </row>
    <row r="107" spans="1:10" ht="21" customHeight="1">
      <c r="A107" s="83"/>
      <c r="C107" s="87"/>
      <c r="D107" s="87"/>
      <c r="E107" s="87"/>
      <c r="F107" s="88"/>
      <c r="G107" s="87"/>
      <c r="H107" s="87"/>
      <c r="I107" s="87"/>
    </row>
    <row r="108" spans="1:10" ht="21" customHeight="1">
      <c r="A108" s="83"/>
      <c r="C108" s="87"/>
      <c r="D108" s="87"/>
      <c r="E108" s="87"/>
      <c r="F108" s="88"/>
      <c r="G108" s="87"/>
      <c r="H108" s="87"/>
      <c r="I108" s="87"/>
    </row>
    <row r="109" spans="1:10" ht="21" customHeight="1">
      <c r="A109" s="83"/>
      <c r="C109" s="87"/>
      <c r="D109" s="87"/>
      <c r="E109" s="87"/>
      <c r="F109" s="88"/>
      <c r="G109" s="87"/>
      <c r="H109" s="87"/>
      <c r="I109" s="87"/>
    </row>
    <row r="110" spans="1:10" ht="21" customHeight="1">
      <c r="A110" s="83"/>
      <c r="C110" s="87"/>
      <c r="D110" s="87"/>
      <c r="E110" s="87"/>
      <c r="F110" s="88"/>
      <c r="G110" s="87"/>
      <c r="H110" s="87"/>
      <c r="I110" s="87"/>
    </row>
    <row r="111" spans="1:10" ht="21" customHeight="1">
      <c r="A111" s="83"/>
      <c r="C111" s="87"/>
      <c r="D111" s="87"/>
      <c r="E111" s="87"/>
      <c r="F111" s="88"/>
      <c r="G111" s="87"/>
      <c r="H111" s="87"/>
      <c r="I111" s="87"/>
    </row>
    <row r="112" spans="1:10" ht="21" customHeight="1">
      <c r="A112" s="83"/>
      <c r="C112" s="87"/>
      <c r="D112" s="87"/>
      <c r="E112" s="87"/>
      <c r="F112" s="88"/>
      <c r="G112" s="87"/>
      <c r="H112" s="87"/>
      <c r="I112" s="87"/>
    </row>
    <row r="113" spans="1:9" ht="21" customHeight="1">
      <c r="A113" s="83"/>
      <c r="C113" s="87"/>
      <c r="D113" s="87"/>
      <c r="E113" s="87"/>
      <c r="F113" s="88"/>
      <c r="G113" s="87"/>
      <c r="H113" s="87"/>
      <c r="I113" s="87"/>
    </row>
    <row r="114" spans="1:9" ht="21" customHeight="1">
      <c r="A114" s="83"/>
      <c r="C114" s="87"/>
      <c r="D114" s="87"/>
      <c r="E114" s="87"/>
      <c r="F114" s="88"/>
      <c r="G114" s="87"/>
      <c r="H114" s="87"/>
      <c r="I114" s="87"/>
    </row>
    <row r="115" spans="1:9" ht="21" customHeight="1">
      <c r="A115" s="83"/>
      <c r="C115" s="87"/>
      <c r="D115" s="87"/>
      <c r="E115" s="87"/>
      <c r="F115" s="88"/>
      <c r="G115" s="87"/>
      <c r="H115" s="87"/>
      <c r="I115" s="87"/>
    </row>
    <row r="116" spans="1:9" ht="21" customHeight="1">
      <c r="A116" s="203" t="s">
        <v>110</v>
      </c>
      <c r="B116" s="203"/>
      <c r="C116" s="203"/>
      <c r="D116" s="203"/>
      <c r="E116" s="203"/>
      <c r="F116" s="203"/>
      <c r="G116" s="203"/>
      <c r="H116" s="203"/>
      <c r="I116" s="203"/>
    </row>
    <row r="117" spans="1:9" ht="21" customHeight="1">
      <c r="A117" s="203" t="s">
        <v>154</v>
      </c>
      <c r="B117" s="203"/>
      <c r="C117" s="203"/>
      <c r="D117" s="203"/>
      <c r="E117" s="203"/>
      <c r="F117" s="203"/>
      <c r="G117" s="203"/>
      <c r="H117" s="203"/>
      <c r="I117" s="203"/>
    </row>
    <row r="118" spans="1:9" ht="21" customHeight="1">
      <c r="A118" s="203" t="s">
        <v>193</v>
      </c>
      <c r="B118" s="203"/>
      <c r="C118" s="203"/>
      <c r="D118" s="203"/>
      <c r="E118" s="203"/>
      <c r="F118" s="203"/>
      <c r="G118" s="203"/>
      <c r="H118" s="203"/>
      <c r="I118" s="203"/>
    </row>
    <row r="119" spans="1:9" ht="21" customHeight="1">
      <c r="A119" s="204" t="s">
        <v>24</v>
      </c>
      <c r="B119" s="204"/>
      <c r="C119" s="204"/>
      <c r="D119" s="204"/>
      <c r="E119" s="204"/>
      <c r="F119" s="204"/>
      <c r="G119" s="204"/>
      <c r="H119" s="204"/>
      <c r="I119" s="204"/>
    </row>
    <row r="120" spans="1:9" ht="10" customHeight="1">
      <c r="A120" s="121"/>
      <c r="B120" s="122"/>
      <c r="C120" s="123"/>
      <c r="D120" s="121"/>
      <c r="E120" s="123"/>
      <c r="F120" s="121"/>
      <c r="G120" s="123"/>
      <c r="H120" s="121"/>
      <c r="I120" s="123"/>
    </row>
    <row r="121" spans="1:9" s="125" customFormat="1" ht="21" customHeight="1">
      <c r="A121" s="124"/>
      <c r="B121" s="58" t="s">
        <v>45</v>
      </c>
      <c r="C121" s="205" t="s">
        <v>0</v>
      </c>
      <c r="D121" s="205"/>
      <c r="E121" s="205"/>
      <c r="F121" s="60"/>
      <c r="G121" s="205" t="s">
        <v>1</v>
      </c>
      <c r="H121" s="205"/>
      <c r="I121" s="205"/>
    </row>
    <row r="122" spans="1:9" s="125" customFormat="1" ht="21" customHeight="1">
      <c r="A122" s="124"/>
      <c r="B122" s="58"/>
      <c r="C122" s="201" t="s">
        <v>2</v>
      </c>
      <c r="D122" s="201"/>
      <c r="E122" s="201"/>
      <c r="F122" s="127"/>
      <c r="G122" s="201" t="s">
        <v>2</v>
      </c>
      <c r="H122" s="201"/>
      <c r="I122" s="201"/>
    </row>
    <row r="123" spans="1:9" s="129" customFormat="1" ht="21" customHeight="1">
      <c r="A123" s="128"/>
      <c r="B123" s="147"/>
      <c r="C123" s="126" t="s">
        <v>132</v>
      </c>
      <c r="D123" s="126"/>
      <c r="E123" s="126" t="s">
        <v>132</v>
      </c>
      <c r="F123" s="127"/>
      <c r="G123" s="126" t="s">
        <v>132</v>
      </c>
      <c r="H123" s="126"/>
      <c r="I123" s="126" t="s">
        <v>132</v>
      </c>
    </row>
    <row r="124" spans="1:9" s="129" customFormat="1" ht="21" customHeight="1">
      <c r="A124" s="128"/>
      <c r="B124" s="147"/>
      <c r="C124" s="126" t="s">
        <v>194</v>
      </c>
      <c r="D124" s="126"/>
      <c r="E124" s="126" t="s">
        <v>133</v>
      </c>
      <c r="F124" s="127"/>
      <c r="G124" s="126" t="s">
        <v>194</v>
      </c>
      <c r="H124" s="126"/>
      <c r="I124" s="126" t="s">
        <v>133</v>
      </c>
    </row>
    <row r="125" spans="1:9" s="129" customFormat="1" ht="21" customHeight="1">
      <c r="A125" s="128"/>
      <c r="B125" s="147"/>
      <c r="C125" s="60" t="s">
        <v>124</v>
      </c>
      <c r="D125" s="58"/>
      <c r="E125" s="60" t="s">
        <v>107</v>
      </c>
      <c r="F125" s="58"/>
      <c r="G125" s="60" t="s">
        <v>124</v>
      </c>
      <c r="H125" s="58"/>
      <c r="I125" s="60" t="s">
        <v>107</v>
      </c>
    </row>
    <row r="126" spans="1:9" s="129" customFormat="1" ht="21" customHeight="1">
      <c r="A126" s="128"/>
      <c r="B126" s="147"/>
      <c r="C126" s="60" t="s">
        <v>190</v>
      </c>
      <c r="D126" s="58"/>
      <c r="E126" s="60"/>
      <c r="F126" s="58"/>
      <c r="G126" s="60" t="s">
        <v>190</v>
      </c>
      <c r="H126" s="58"/>
      <c r="I126" s="60"/>
    </row>
    <row r="127" spans="1:9" s="129" customFormat="1" ht="21" customHeight="1">
      <c r="A127" s="151" t="s">
        <v>172</v>
      </c>
      <c r="B127" s="58"/>
      <c r="C127" s="58"/>
      <c r="D127" s="58"/>
      <c r="E127" s="58"/>
      <c r="F127" s="58"/>
      <c r="G127" s="58"/>
      <c r="H127" s="58"/>
      <c r="I127" s="58"/>
    </row>
    <row r="128" spans="1:9" s="129" customFormat="1" ht="21" customHeight="1">
      <c r="A128" s="152" t="s">
        <v>173</v>
      </c>
      <c r="B128" s="58"/>
      <c r="C128" s="58"/>
      <c r="D128" s="58"/>
      <c r="E128" s="58"/>
      <c r="F128" s="58"/>
      <c r="G128" s="58"/>
      <c r="H128" s="58"/>
      <c r="I128" s="58"/>
    </row>
    <row r="129" spans="1:10" ht="21" customHeight="1">
      <c r="A129" s="2" t="s">
        <v>174</v>
      </c>
      <c r="C129" s="85"/>
      <c r="D129" s="78"/>
      <c r="E129" s="85"/>
      <c r="F129" s="78"/>
      <c r="G129" s="85"/>
      <c r="H129" s="89"/>
      <c r="I129" s="85"/>
    </row>
    <row r="130" spans="1:10" ht="21" customHeight="1">
      <c r="A130" s="10" t="s">
        <v>175</v>
      </c>
      <c r="B130" s="153"/>
      <c r="C130" s="91"/>
      <c r="D130" s="90"/>
      <c r="E130" s="91"/>
      <c r="F130" s="90"/>
      <c r="G130" s="91"/>
      <c r="H130" s="92"/>
      <c r="I130" s="91"/>
    </row>
    <row r="131" spans="1:10" ht="21" customHeight="1">
      <c r="A131" s="93" t="s">
        <v>176</v>
      </c>
      <c r="B131" s="154"/>
      <c r="C131" s="91"/>
      <c r="D131" s="90"/>
      <c r="E131" s="91"/>
      <c r="F131" s="90"/>
      <c r="G131" s="92"/>
      <c r="H131" s="94"/>
      <c r="I131" s="92"/>
    </row>
    <row r="132" spans="1:10" ht="21" customHeight="1" thickBot="1">
      <c r="A132" s="148" t="s">
        <v>177</v>
      </c>
      <c r="B132" s="156">
        <v>22</v>
      </c>
      <c r="C132" s="114">
        <v>6473046</v>
      </c>
      <c r="D132" s="115"/>
      <c r="E132" s="114">
        <v>6473046</v>
      </c>
      <c r="F132" s="115"/>
      <c r="G132" s="114">
        <v>6473046</v>
      </c>
      <c r="H132" s="115"/>
      <c r="I132" s="114">
        <v>6473046</v>
      </c>
    </row>
    <row r="133" spans="1:10" ht="21" customHeight="1" thickTop="1">
      <c r="A133" s="155"/>
      <c r="B133" s="154"/>
      <c r="C133" s="98"/>
      <c r="D133" s="98"/>
      <c r="E133" s="98"/>
      <c r="F133" s="98"/>
      <c r="G133" s="98"/>
      <c r="H133" s="98"/>
      <c r="I133" s="98"/>
    </row>
    <row r="134" spans="1:10" ht="21" customHeight="1">
      <c r="A134" s="93" t="s">
        <v>178</v>
      </c>
      <c r="B134" s="154"/>
      <c r="C134" s="98"/>
      <c r="D134" s="98"/>
      <c r="E134" s="98"/>
      <c r="F134" s="98"/>
      <c r="G134" s="98"/>
      <c r="H134" s="98"/>
      <c r="I134" s="98"/>
    </row>
    <row r="135" spans="1:10" ht="21" customHeight="1">
      <c r="A135" s="148" t="s">
        <v>189</v>
      </c>
      <c r="B135" s="154"/>
      <c r="C135" s="104"/>
      <c r="D135" s="98"/>
      <c r="E135" s="104"/>
      <c r="F135" s="98"/>
      <c r="G135" s="104"/>
      <c r="H135" s="98"/>
      <c r="I135" s="104"/>
    </row>
    <row r="136" spans="1:10" ht="21" customHeight="1">
      <c r="A136" s="95" t="s">
        <v>179</v>
      </c>
      <c r="B136" s="156">
        <v>22</v>
      </c>
      <c r="C136" s="104">
        <v>4854787</v>
      </c>
      <c r="D136" s="98"/>
      <c r="E136" s="104">
        <v>4854787</v>
      </c>
      <c r="F136" s="98"/>
      <c r="G136" s="104">
        <v>4854787</v>
      </c>
      <c r="H136" s="98"/>
      <c r="I136" s="104">
        <v>4854787</v>
      </c>
    </row>
    <row r="137" spans="1:10" ht="21" customHeight="1">
      <c r="A137" s="157"/>
      <c r="B137" s="154"/>
      <c r="C137" s="98"/>
      <c r="D137" s="98"/>
      <c r="E137" s="98"/>
      <c r="F137" s="98"/>
      <c r="G137" s="98"/>
      <c r="H137" s="98"/>
      <c r="I137" s="98"/>
    </row>
    <row r="138" spans="1:10" ht="21" customHeight="1">
      <c r="A138" s="10" t="s">
        <v>180</v>
      </c>
      <c r="B138" s="154"/>
      <c r="C138" s="104">
        <v>-1444321</v>
      </c>
      <c r="D138" s="112"/>
      <c r="E138" s="104">
        <v>-1444321</v>
      </c>
      <c r="F138" s="104"/>
      <c r="G138" s="104">
        <v>-1444321</v>
      </c>
      <c r="H138" s="113"/>
      <c r="I138" s="104">
        <v>-1444321</v>
      </c>
    </row>
    <row r="139" spans="1:10" ht="21" customHeight="1">
      <c r="A139" s="10" t="s">
        <v>181</v>
      </c>
      <c r="B139" s="156"/>
      <c r="C139" s="104">
        <v>174600</v>
      </c>
      <c r="D139" s="112"/>
      <c r="E139" s="104">
        <v>174600</v>
      </c>
      <c r="F139" s="104"/>
      <c r="G139" s="104">
        <v>174600</v>
      </c>
      <c r="H139" s="113"/>
      <c r="I139" s="104">
        <v>174600</v>
      </c>
    </row>
    <row r="140" spans="1:10" ht="21" customHeight="1">
      <c r="A140" s="155"/>
      <c r="B140" s="154"/>
      <c r="C140" s="98"/>
      <c r="D140" s="98"/>
      <c r="E140" s="98"/>
      <c r="F140" s="98"/>
      <c r="G140" s="98"/>
      <c r="H140" s="98"/>
      <c r="I140" s="98"/>
    </row>
    <row r="141" spans="1:10" ht="21" customHeight="1">
      <c r="A141" s="10" t="s">
        <v>9</v>
      </c>
      <c r="B141" s="154"/>
      <c r="C141" s="98"/>
      <c r="D141" s="98"/>
      <c r="E141" s="98"/>
      <c r="F141" s="98"/>
      <c r="G141" s="98"/>
      <c r="H141" s="98"/>
      <c r="I141" s="98"/>
    </row>
    <row r="142" spans="1:10" ht="21" customHeight="1">
      <c r="A142" s="96" t="s">
        <v>182</v>
      </c>
      <c r="B142" s="154"/>
      <c r="C142" s="98"/>
      <c r="D142" s="98"/>
      <c r="E142" s="98"/>
      <c r="F142" s="98"/>
      <c r="G142" s="98"/>
      <c r="H142" s="98"/>
      <c r="I142" s="98"/>
    </row>
    <row r="143" spans="1:10" ht="21" customHeight="1">
      <c r="A143" s="95" t="s">
        <v>25</v>
      </c>
      <c r="B143" s="156"/>
      <c r="C143" s="104">
        <f>+'SE-Conso-E'!I21</f>
        <v>12489</v>
      </c>
      <c r="D143" s="112"/>
      <c r="E143" s="104">
        <v>12489</v>
      </c>
      <c r="F143" s="104"/>
      <c r="G143" s="104">
        <f>+'SE-Seperate'!I18</f>
        <v>12489</v>
      </c>
      <c r="H143" s="113"/>
      <c r="I143" s="104">
        <v>12489</v>
      </c>
    </row>
    <row r="144" spans="1:10" ht="21" customHeight="1">
      <c r="A144" s="96" t="s">
        <v>183</v>
      </c>
      <c r="B144" s="154"/>
      <c r="C144" s="116">
        <f>+'SE-Conso-E'!K21</f>
        <v>-1567470</v>
      </c>
      <c r="D144" s="112"/>
      <c r="E144" s="116">
        <v>-1425479</v>
      </c>
      <c r="F144" s="98"/>
      <c r="G144" s="116">
        <f>+'SE-Seperate'!K18</f>
        <v>-1713778</v>
      </c>
      <c r="H144" s="113"/>
      <c r="I144" s="116">
        <v>-1595966</v>
      </c>
      <c r="J144" s="139"/>
    </row>
    <row r="145" spans="1:9" ht="21" customHeight="1">
      <c r="A145" s="96" t="s">
        <v>184</v>
      </c>
      <c r="B145" s="154"/>
      <c r="C145" s="98">
        <f>SUM(C143:C144)</f>
        <v>-1554981</v>
      </c>
      <c r="D145" s="112"/>
      <c r="E145" s="98">
        <f>SUM(E143:E144)</f>
        <v>-1412990</v>
      </c>
      <c r="F145" s="98"/>
      <c r="G145" s="98">
        <f>SUM(G143:G144)</f>
        <v>-1701289</v>
      </c>
      <c r="H145" s="113"/>
      <c r="I145" s="98">
        <f>SUM(I143:I144)</f>
        <v>-1583477</v>
      </c>
    </row>
    <row r="146" spans="1:9" ht="21" customHeight="1">
      <c r="A146" s="10" t="s">
        <v>185</v>
      </c>
      <c r="B146" s="120"/>
      <c r="C146" s="117"/>
      <c r="D146" s="117"/>
      <c r="E146" s="117"/>
      <c r="F146" s="117"/>
      <c r="G146" s="117"/>
      <c r="H146" s="117"/>
      <c r="I146" s="117"/>
    </row>
    <row r="147" spans="1:9" ht="21" customHeight="1">
      <c r="A147" s="97" t="s">
        <v>186</v>
      </c>
      <c r="B147" s="156"/>
      <c r="C147" s="116">
        <f>+'SE-Conso-E'!M21</f>
        <v>2470</v>
      </c>
      <c r="D147" s="112"/>
      <c r="E147" s="116">
        <v>2470</v>
      </c>
      <c r="F147" s="98"/>
      <c r="G147" s="118">
        <v>0</v>
      </c>
      <c r="H147" s="104"/>
      <c r="I147" s="118">
        <v>0</v>
      </c>
    </row>
    <row r="148" spans="1:9" ht="21" customHeight="1">
      <c r="A148" s="96" t="s">
        <v>184</v>
      </c>
      <c r="B148" s="154"/>
      <c r="C148" s="98">
        <f>SUM(C135:C144,C147)</f>
        <v>2032555</v>
      </c>
      <c r="D148" s="98"/>
      <c r="E148" s="98">
        <f>SUM(E135:E144,E147)</f>
        <v>2174546</v>
      </c>
      <c r="F148" s="98"/>
      <c r="G148" s="112">
        <f>SUM(G134:G144)</f>
        <v>1883777</v>
      </c>
      <c r="H148" s="98"/>
      <c r="I148" s="112">
        <f>SUM(I134:I144)</f>
        <v>2001589</v>
      </c>
    </row>
    <row r="149" spans="1:9" ht="21" customHeight="1">
      <c r="A149" s="10" t="s">
        <v>10</v>
      </c>
      <c r="B149" s="154"/>
      <c r="C149" s="116">
        <f>+'SE-Conso-E'!Q21</f>
        <v>96498</v>
      </c>
      <c r="D149" s="98"/>
      <c r="E149" s="116">
        <v>97889</v>
      </c>
      <c r="F149" s="98"/>
      <c r="G149" s="118">
        <v>0</v>
      </c>
      <c r="H149" s="104"/>
      <c r="I149" s="118">
        <v>0</v>
      </c>
    </row>
    <row r="150" spans="1:9" s="142" customFormat="1" ht="21" customHeight="1">
      <c r="A150" s="158" t="s">
        <v>187</v>
      </c>
      <c r="B150" s="159"/>
      <c r="C150" s="98">
        <f>SUM(C148:C149)</f>
        <v>2129053</v>
      </c>
      <c r="D150" s="98"/>
      <c r="E150" s="98">
        <f>SUM(E148:E149)</f>
        <v>2272435</v>
      </c>
      <c r="F150" s="98"/>
      <c r="G150" s="98">
        <f>SUM(G148:G149)</f>
        <v>1883777</v>
      </c>
      <c r="H150" s="98"/>
      <c r="I150" s="98">
        <f>SUM(I148:I149)</f>
        <v>2001589</v>
      </c>
    </row>
    <row r="151" spans="1:9" s="142" customFormat="1" ht="21" customHeight="1" thickBot="1">
      <c r="A151" s="2" t="s">
        <v>188</v>
      </c>
      <c r="B151" s="159"/>
      <c r="C151" s="99">
        <f>C150+C98</f>
        <v>6335493</v>
      </c>
      <c r="D151" s="98"/>
      <c r="E151" s="99">
        <f>E150+E98</f>
        <v>6626130</v>
      </c>
      <c r="F151" s="98"/>
      <c r="G151" s="99">
        <f>G150+G98</f>
        <v>6106954</v>
      </c>
      <c r="H151" s="98"/>
      <c r="I151" s="99">
        <f>I150+I98</f>
        <v>6220708</v>
      </c>
    </row>
    <row r="152" spans="1:9" s="142" customFormat="1" ht="21" customHeight="1" thickTop="1">
      <c r="A152" s="2"/>
      <c r="B152" s="159"/>
      <c r="C152" s="100">
        <f>C40-C151</f>
        <v>0</v>
      </c>
      <c r="D152" s="101"/>
      <c r="E152" s="100">
        <f>E40-E151</f>
        <v>0</v>
      </c>
      <c r="F152" s="101"/>
      <c r="G152" s="100">
        <f>G40-G151</f>
        <v>0</v>
      </c>
      <c r="H152" s="102"/>
      <c r="I152" s="82"/>
    </row>
    <row r="153" spans="1:9" s="142" customFormat="1" ht="21" customHeight="1">
      <c r="A153" s="2"/>
      <c r="B153" s="159"/>
      <c r="C153" s="82"/>
      <c r="D153" s="103"/>
      <c r="E153" s="82"/>
      <c r="F153" s="103"/>
      <c r="G153" s="82"/>
      <c r="H153" s="102"/>
      <c r="I153" s="82"/>
    </row>
    <row r="154" spans="1:9" s="142" customFormat="1" ht="21" customHeight="1">
      <c r="A154" s="2"/>
      <c r="B154" s="159"/>
      <c r="C154" s="82"/>
      <c r="D154" s="103"/>
      <c r="E154" s="82"/>
      <c r="F154" s="103"/>
      <c r="G154" s="82"/>
      <c r="H154" s="102"/>
      <c r="I154" s="82"/>
    </row>
    <row r="155" spans="1:9" s="142" customFormat="1" ht="21" customHeight="1">
      <c r="A155" s="2"/>
      <c r="B155" s="159"/>
      <c r="C155" s="82"/>
      <c r="D155" s="103"/>
      <c r="E155" s="82"/>
      <c r="F155" s="103"/>
      <c r="G155" s="82"/>
      <c r="H155" s="102"/>
      <c r="I155" s="82"/>
    </row>
    <row r="156" spans="1:9" s="142" customFormat="1" ht="21" customHeight="1">
      <c r="A156" s="2"/>
      <c r="B156" s="159"/>
      <c r="C156" s="82"/>
      <c r="D156" s="103"/>
      <c r="E156" s="82"/>
      <c r="F156" s="103"/>
      <c r="G156" s="82"/>
      <c r="H156" s="102"/>
      <c r="I156" s="82"/>
    </row>
    <row r="157" spans="1:9" s="142" customFormat="1" ht="21" customHeight="1">
      <c r="A157" s="2"/>
      <c r="B157" s="159"/>
      <c r="C157" s="82"/>
      <c r="D157" s="103"/>
      <c r="E157" s="82"/>
      <c r="F157" s="103"/>
      <c r="G157" s="82"/>
      <c r="H157" s="102"/>
      <c r="I157" s="82"/>
    </row>
    <row r="158" spans="1:9" s="142" customFormat="1" ht="21" customHeight="1">
      <c r="A158" s="2"/>
      <c r="B158" s="159"/>
      <c r="C158" s="82"/>
      <c r="D158" s="103"/>
      <c r="E158" s="82"/>
      <c r="F158" s="103"/>
      <c r="G158" s="82"/>
      <c r="H158" s="102"/>
      <c r="I158" s="82"/>
    </row>
    <row r="159" spans="1:9" s="142" customFormat="1" ht="21" customHeight="1">
      <c r="A159" s="2"/>
      <c r="B159" s="159"/>
      <c r="C159" s="82"/>
      <c r="D159" s="103"/>
      <c r="E159" s="82"/>
      <c r="F159" s="103"/>
      <c r="G159" s="82"/>
      <c r="H159" s="102"/>
      <c r="I159" s="82"/>
    </row>
    <row r="160" spans="1:9" s="142" customFormat="1" ht="21" customHeight="1">
      <c r="A160" s="2"/>
      <c r="B160" s="159"/>
      <c r="C160" s="82"/>
      <c r="D160" s="103"/>
      <c r="E160" s="82"/>
      <c r="F160" s="103"/>
      <c r="G160" s="82"/>
      <c r="H160" s="102"/>
      <c r="I160" s="82"/>
    </row>
    <row r="161" spans="1:9" s="142" customFormat="1" ht="21" customHeight="1">
      <c r="A161" s="2"/>
      <c r="B161" s="159"/>
      <c r="C161" s="82"/>
      <c r="D161" s="103"/>
      <c r="E161" s="82"/>
      <c r="F161" s="103"/>
      <c r="G161" s="82"/>
      <c r="H161" s="102"/>
      <c r="I161" s="82"/>
    </row>
    <row r="162" spans="1:9" s="142" customFormat="1" ht="21" customHeight="1">
      <c r="A162" s="2"/>
      <c r="B162" s="159"/>
      <c r="C162" s="82"/>
      <c r="D162" s="103"/>
      <c r="E162" s="82"/>
      <c r="F162" s="103"/>
      <c r="G162" s="82"/>
      <c r="H162" s="102"/>
      <c r="I162" s="82"/>
    </row>
    <row r="163" spans="1:9" s="142" customFormat="1" ht="21" customHeight="1">
      <c r="A163" s="2"/>
      <c r="B163" s="159"/>
      <c r="C163" s="82"/>
      <c r="D163" s="103"/>
      <c r="E163" s="82"/>
      <c r="F163" s="103"/>
      <c r="G163" s="82"/>
      <c r="H163" s="102"/>
      <c r="I163" s="82"/>
    </row>
    <row r="164" spans="1:9" s="142" customFormat="1" ht="21" customHeight="1">
      <c r="A164" s="2"/>
      <c r="B164" s="159"/>
      <c r="C164" s="82"/>
      <c r="D164" s="103"/>
      <c r="E164" s="82"/>
      <c r="F164" s="103"/>
      <c r="G164" s="82"/>
      <c r="H164" s="102"/>
      <c r="I164" s="82"/>
    </row>
    <row r="165" spans="1:9" s="142" customFormat="1" ht="21" customHeight="1">
      <c r="A165" s="2"/>
      <c r="B165" s="159"/>
      <c r="C165" s="82"/>
      <c r="D165" s="103"/>
      <c r="E165" s="82"/>
      <c r="F165" s="103"/>
      <c r="G165" s="82"/>
      <c r="H165" s="102"/>
      <c r="I165" s="82"/>
    </row>
    <row r="166" spans="1:9" s="142" customFormat="1" ht="21" customHeight="1">
      <c r="A166" s="2"/>
      <c r="B166" s="159"/>
      <c r="C166" s="82"/>
      <c r="D166" s="103"/>
      <c r="E166" s="82"/>
      <c r="F166" s="103"/>
      <c r="G166" s="82"/>
      <c r="H166" s="102"/>
      <c r="I166" s="82"/>
    </row>
    <row r="167" spans="1:9" s="142" customFormat="1" ht="21" customHeight="1">
      <c r="A167" s="2"/>
      <c r="B167" s="159"/>
      <c r="C167" s="82"/>
      <c r="D167" s="103"/>
      <c r="E167" s="82"/>
      <c r="F167" s="103"/>
      <c r="G167" s="82"/>
      <c r="H167" s="102"/>
      <c r="I167" s="82"/>
    </row>
    <row r="168" spans="1:9" s="142" customFormat="1" ht="21" customHeight="1">
      <c r="A168" s="2"/>
      <c r="B168" s="159"/>
      <c r="C168" s="82"/>
      <c r="D168" s="103"/>
      <c r="E168" s="82"/>
      <c r="F168" s="103"/>
      <c r="G168" s="82"/>
      <c r="H168" s="102"/>
      <c r="I168" s="82"/>
    </row>
    <row r="169" spans="1:9" s="142" customFormat="1" ht="21" customHeight="1">
      <c r="A169" s="2"/>
      <c r="B169" s="159"/>
      <c r="C169" s="82"/>
      <c r="D169" s="103"/>
      <c r="E169" s="82"/>
      <c r="F169" s="103"/>
      <c r="G169" s="82"/>
      <c r="H169" s="102"/>
      <c r="I169" s="82"/>
    </row>
    <row r="170" spans="1:9" ht="21" customHeight="1">
      <c r="I170" s="160"/>
    </row>
    <row r="171" spans="1:9" ht="21" customHeight="1">
      <c r="I171" s="160"/>
    </row>
    <row r="172" spans="1:9" ht="21" customHeight="1">
      <c r="A172" s="10" t="s">
        <v>218</v>
      </c>
      <c r="I172" s="160"/>
    </row>
    <row r="173" spans="1:9" ht="21" customHeight="1">
      <c r="C173" s="161">
        <f>+C151-C40</f>
        <v>0</v>
      </c>
      <c r="E173" s="161">
        <f>+E151-E40</f>
        <v>0</v>
      </c>
      <c r="G173" s="161">
        <f>+G151-G40</f>
        <v>0</v>
      </c>
      <c r="I173" s="161">
        <f>+I151-I40</f>
        <v>0</v>
      </c>
    </row>
    <row r="174" spans="1:9" ht="21" customHeight="1">
      <c r="I174" s="160"/>
    </row>
    <row r="175" spans="1:9" ht="21" customHeight="1">
      <c r="I175" s="160"/>
    </row>
    <row r="176" spans="1:9" ht="21" customHeight="1">
      <c r="I176" s="160"/>
    </row>
    <row r="177" spans="9:9" ht="21" customHeight="1">
      <c r="I177" s="160"/>
    </row>
    <row r="178" spans="9:9" ht="21" customHeight="1">
      <c r="I178" s="160"/>
    </row>
    <row r="179" spans="9:9" ht="21" customHeight="1">
      <c r="I179" s="160"/>
    </row>
    <row r="180" spans="9:9" ht="21" customHeight="1">
      <c r="I180" s="160"/>
    </row>
    <row r="181" spans="9:9" ht="21" customHeight="1">
      <c r="I181" s="160"/>
    </row>
    <row r="182" spans="9:9" ht="21" customHeight="1">
      <c r="I182" s="160"/>
    </row>
    <row r="183" spans="9:9" ht="21" customHeight="1">
      <c r="I183" s="160"/>
    </row>
    <row r="184" spans="9:9" ht="21" customHeight="1">
      <c r="I184" s="160"/>
    </row>
    <row r="185" spans="9:9" ht="21" customHeight="1">
      <c r="I185" s="160"/>
    </row>
    <row r="186" spans="9:9" ht="21" customHeight="1">
      <c r="I186" s="160"/>
    </row>
    <row r="187" spans="9:9" ht="21" customHeight="1">
      <c r="I187" s="160"/>
    </row>
    <row r="188" spans="9:9" ht="21" customHeight="1">
      <c r="I188" s="160"/>
    </row>
    <row r="189" spans="9:9" ht="21" customHeight="1">
      <c r="I189" s="160"/>
    </row>
    <row r="190" spans="9:9" ht="21" customHeight="1">
      <c r="I190" s="160"/>
    </row>
    <row r="191" spans="9:9" ht="21" customHeight="1">
      <c r="I191" s="160"/>
    </row>
    <row r="192" spans="9:9" ht="21" customHeight="1">
      <c r="I192" s="160"/>
    </row>
    <row r="193" spans="9:9" ht="21" customHeight="1">
      <c r="I193" s="160"/>
    </row>
    <row r="194" spans="9:9" ht="21" customHeight="1">
      <c r="I194" s="160"/>
    </row>
    <row r="195" spans="9:9" ht="21" customHeight="1">
      <c r="I195" s="160"/>
    </row>
    <row r="196" spans="9:9" ht="21" customHeight="1">
      <c r="I196" s="160"/>
    </row>
    <row r="197" spans="9:9" ht="21" customHeight="1">
      <c r="I197" s="160"/>
    </row>
    <row r="198" spans="9:9" ht="21" customHeight="1">
      <c r="I198" s="160"/>
    </row>
    <row r="199" spans="9:9" ht="21" customHeight="1">
      <c r="I199" s="160"/>
    </row>
    <row r="200" spans="9:9" ht="21" customHeight="1">
      <c r="I200" s="160"/>
    </row>
    <row r="201" spans="9:9" ht="21" customHeight="1">
      <c r="I201" s="160"/>
    </row>
    <row r="202" spans="9:9" ht="21" customHeight="1">
      <c r="I202" s="160"/>
    </row>
    <row r="203" spans="9:9" ht="21" customHeight="1">
      <c r="I203" s="160"/>
    </row>
    <row r="204" spans="9:9" ht="21" customHeight="1">
      <c r="I204" s="160"/>
    </row>
    <row r="205" spans="9:9" ht="21" customHeight="1">
      <c r="I205" s="160"/>
    </row>
    <row r="206" spans="9:9" ht="21" customHeight="1">
      <c r="I206" s="160"/>
    </row>
    <row r="207" spans="9:9" ht="21" customHeight="1">
      <c r="I207" s="160"/>
    </row>
    <row r="208" spans="9:9" ht="21" customHeight="1">
      <c r="I208" s="160"/>
    </row>
    <row r="209" spans="9:9" ht="21" customHeight="1">
      <c r="I209" s="160"/>
    </row>
    <row r="210" spans="9:9" ht="21" customHeight="1">
      <c r="I210" s="160"/>
    </row>
    <row r="211" spans="9:9" ht="21" customHeight="1">
      <c r="I211" s="160"/>
    </row>
    <row r="212" spans="9:9" ht="21" customHeight="1">
      <c r="I212" s="160"/>
    </row>
    <row r="213" spans="9:9" ht="21" customHeight="1">
      <c r="I213" s="160"/>
    </row>
    <row r="214" spans="9:9" ht="21" customHeight="1">
      <c r="I214" s="160"/>
    </row>
    <row r="215" spans="9:9" ht="21" customHeight="1">
      <c r="I215" s="160"/>
    </row>
    <row r="216" spans="9:9" ht="21" customHeight="1">
      <c r="I216" s="160"/>
    </row>
    <row r="217" spans="9:9" ht="21" customHeight="1">
      <c r="I217" s="160"/>
    </row>
    <row r="218" spans="9:9" ht="21" customHeight="1">
      <c r="I218" s="160"/>
    </row>
    <row r="219" spans="9:9" ht="21" customHeight="1">
      <c r="I219" s="160"/>
    </row>
    <row r="220" spans="9:9" ht="21" customHeight="1">
      <c r="I220" s="160"/>
    </row>
    <row r="221" spans="9:9" ht="21" customHeight="1">
      <c r="I221" s="160"/>
    </row>
    <row r="222" spans="9:9" ht="21" customHeight="1">
      <c r="I222" s="160"/>
    </row>
    <row r="223" spans="9:9" ht="21" customHeight="1">
      <c r="I223" s="160"/>
    </row>
    <row r="224" spans="9:9" ht="21" customHeight="1">
      <c r="I224" s="160"/>
    </row>
    <row r="225" spans="9:9" ht="21" customHeight="1">
      <c r="I225" s="160"/>
    </row>
    <row r="226" spans="9:9" ht="21" customHeight="1">
      <c r="I226" s="160"/>
    </row>
    <row r="227" spans="9:9" ht="21" customHeight="1">
      <c r="I227" s="160"/>
    </row>
    <row r="228" spans="9:9" ht="21" customHeight="1">
      <c r="I228" s="160"/>
    </row>
    <row r="229" spans="9:9" ht="21" customHeight="1">
      <c r="I229" s="160"/>
    </row>
    <row r="230" spans="9:9" ht="21" customHeight="1">
      <c r="I230" s="160"/>
    </row>
    <row r="231" spans="9:9" ht="21" customHeight="1">
      <c r="I231" s="160"/>
    </row>
    <row r="232" spans="9:9" ht="21" customHeight="1">
      <c r="I232" s="160"/>
    </row>
    <row r="233" spans="9:9" ht="21" customHeight="1">
      <c r="I233" s="160"/>
    </row>
    <row r="234" spans="9:9" ht="21" customHeight="1">
      <c r="I234" s="160"/>
    </row>
    <row r="235" spans="9:9" ht="21" customHeight="1">
      <c r="I235" s="160"/>
    </row>
    <row r="236" spans="9:9" ht="21" customHeight="1">
      <c r="I236" s="160"/>
    </row>
    <row r="237" spans="9:9" ht="21" customHeight="1">
      <c r="I237" s="160"/>
    </row>
    <row r="238" spans="9:9" ht="21" customHeight="1">
      <c r="I238" s="160"/>
    </row>
    <row r="239" spans="9:9" ht="21" customHeight="1">
      <c r="I239" s="160"/>
    </row>
    <row r="240" spans="9:9" ht="21" customHeight="1">
      <c r="I240" s="160"/>
    </row>
    <row r="241" spans="9:9" ht="21" customHeight="1">
      <c r="I241" s="160"/>
    </row>
    <row r="242" spans="9:9" ht="21" customHeight="1">
      <c r="I242" s="160"/>
    </row>
    <row r="243" spans="9:9" ht="21" customHeight="1">
      <c r="I243" s="160"/>
    </row>
    <row r="244" spans="9:9" ht="21" customHeight="1">
      <c r="I244" s="160"/>
    </row>
    <row r="245" spans="9:9" ht="21" customHeight="1">
      <c r="I245" s="160"/>
    </row>
    <row r="246" spans="9:9" ht="21" customHeight="1">
      <c r="I246" s="160"/>
    </row>
    <row r="247" spans="9:9" ht="21" customHeight="1">
      <c r="I247" s="160"/>
    </row>
    <row r="248" spans="9:9" ht="21" customHeight="1">
      <c r="I248" s="160"/>
    </row>
    <row r="249" spans="9:9" ht="21" customHeight="1">
      <c r="I249" s="160"/>
    </row>
    <row r="250" spans="9:9" ht="21" customHeight="1">
      <c r="I250" s="160"/>
    </row>
    <row r="251" spans="9:9" ht="21" customHeight="1">
      <c r="I251" s="160"/>
    </row>
    <row r="252" spans="9:9" ht="21" customHeight="1">
      <c r="I252" s="160"/>
    </row>
  </sheetData>
  <mergeCells count="25">
    <mergeCell ref="C122:E122"/>
    <mergeCell ref="G122:I122"/>
    <mergeCell ref="A116:I116"/>
    <mergeCell ref="A117:I117"/>
    <mergeCell ref="A118:I118"/>
    <mergeCell ref="A119:I119"/>
    <mergeCell ref="C121:E121"/>
    <mergeCell ref="G121:I121"/>
    <mergeCell ref="A1:I1"/>
    <mergeCell ref="A2:I2"/>
    <mergeCell ref="A3:I3"/>
    <mergeCell ref="A4:I4"/>
    <mergeCell ref="C6:E6"/>
    <mergeCell ref="G6:I6"/>
    <mergeCell ref="C7:E7"/>
    <mergeCell ref="G7:I7"/>
    <mergeCell ref="C64:E64"/>
    <mergeCell ref="G64:I64"/>
    <mergeCell ref="A69:B69"/>
    <mergeCell ref="A58:I58"/>
    <mergeCell ref="A59:I59"/>
    <mergeCell ref="A60:I60"/>
    <mergeCell ref="A61:I61"/>
    <mergeCell ref="C63:E63"/>
    <mergeCell ref="G63:I63"/>
  </mergeCells>
  <pageMargins left="1" right="0.3" top="1" bottom="0.5" header="0.5" footer="0.5"/>
  <pageSetup paperSize="9" scale="65" firstPageNumber="6" fitToHeight="0" orientation="portrait" useFirstPageNumber="1" r:id="rId1"/>
  <headerFooter alignWithMargins="0"/>
  <rowBreaks count="2" manualBreakCount="2">
    <brk id="57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9"/>
  <sheetViews>
    <sheetView tabSelected="1" topLeftCell="A17" zoomScale="97" zoomScaleNormal="97" zoomScaleSheetLayoutView="80" workbookViewId="0">
      <selection activeCell="A35" sqref="A35"/>
    </sheetView>
  </sheetViews>
  <sheetFormatPr defaultColWidth="9.09765625" defaultRowHeight="21" customHeight="1" outlineLevelRow="1"/>
  <cols>
    <col min="1" max="1" width="58.59765625" style="162" customWidth="1"/>
    <col min="2" max="2" width="7.19921875" style="162" customWidth="1"/>
    <col min="3" max="3" width="18.19921875" style="5" customWidth="1"/>
    <col min="4" max="4" width="1.59765625" style="5" customWidth="1"/>
    <col min="5" max="5" width="18.19921875" style="5" customWidth="1"/>
    <col min="6" max="6" width="1.59765625" style="41" customWidth="1"/>
    <col min="7" max="7" width="18.19921875" style="5" customWidth="1"/>
    <col min="8" max="8" width="1.59765625" style="5" customWidth="1"/>
    <col min="9" max="9" width="18.19921875" style="5" customWidth="1"/>
    <col min="10" max="16384" width="9.09765625" style="162"/>
  </cols>
  <sheetData>
    <row r="1" spans="1:10" ht="21" customHeight="1">
      <c r="A1" s="203" t="s">
        <v>69</v>
      </c>
      <c r="B1" s="203"/>
      <c r="C1" s="203"/>
      <c r="D1" s="203"/>
      <c r="E1" s="203"/>
      <c r="F1" s="203"/>
      <c r="G1" s="203"/>
      <c r="H1" s="203"/>
      <c r="I1" s="203"/>
    </row>
    <row r="2" spans="1:10" ht="21" customHeight="1">
      <c r="A2" s="203" t="s">
        <v>121</v>
      </c>
      <c r="B2" s="203"/>
      <c r="C2" s="203"/>
      <c r="D2" s="203"/>
      <c r="E2" s="203"/>
      <c r="F2" s="203"/>
      <c r="G2" s="203"/>
      <c r="H2" s="203"/>
      <c r="I2" s="203"/>
    </row>
    <row r="3" spans="1:10" ht="21" customHeight="1">
      <c r="A3" s="203" t="s">
        <v>130</v>
      </c>
      <c r="B3" s="203"/>
      <c r="C3" s="203"/>
      <c r="D3" s="203"/>
      <c r="E3" s="203"/>
      <c r="F3" s="203"/>
      <c r="G3" s="203"/>
      <c r="H3" s="203"/>
      <c r="I3" s="203"/>
    </row>
    <row r="4" spans="1:10" ht="21" customHeight="1">
      <c r="A4" s="203" t="s">
        <v>32</v>
      </c>
      <c r="B4" s="203"/>
      <c r="C4" s="203"/>
      <c r="D4" s="203"/>
      <c r="E4" s="203"/>
      <c r="F4" s="203"/>
      <c r="G4" s="203"/>
      <c r="H4" s="203"/>
      <c r="I4" s="203"/>
    </row>
    <row r="5" spans="1:10" s="10" customFormat="1" ht="21" customHeight="1">
      <c r="A5" s="204" t="s">
        <v>24</v>
      </c>
      <c r="B5" s="204"/>
      <c r="C5" s="204"/>
      <c r="D5" s="204"/>
      <c r="E5" s="204"/>
      <c r="F5" s="204"/>
      <c r="G5" s="204"/>
      <c r="H5" s="204"/>
      <c r="I5" s="204"/>
    </row>
    <row r="6" spans="1:10" s="10" customFormat="1" ht="10" customHeight="1">
      <c r="F6" s="15"/>
    </row>
    <row r="7" spans="1:10" s="129" customFormat="1" ht="21" customHeight="1">
      <c r="A7" s="9"/>
      <c r="B7" s="163" t="s">
        <v>45</v>
      </c>
      <c r="C7" s="205" t="s">
        <v>0</v>
      </c>
      <c r="D7" s="205"/>
      <c r="E7" s="205"/>
      <c r="F7" s="119"/>
      <c r="G7" s="205" t="s">
        <v>1</v>
      </c>
      <c r="H7" s="205"/>
      <c r="I7" s="205"/>
      <c r="J7" s="164"/>
    </row>
    <row r="8" spans="1:10" s="129" customFormat="1" ht="21" customHeight="1">
      <c r="A8" s="9"/>
      <c r="B8" s="58"/>
      <c r="C8" s="205" t="s">
        <v>2</v>
      </c>
      <c r="D8" s="205"/>
      <c r="E8" s="205"/>
      <c r="F8" s="119"/>
      <c r="G8" s="205" t="s">
        <v>2</v>
      </c>
      <c r="H8" s="205"/>
      <c r="I8" s="205"/>
      <c r="J8" s="2"/>
    </row>
    <row r="9" spans="1:10" s="10" customFormat="1" ht="21" customHeight="1">
      <c r="C9" s="16" t="s">
        <v>124</v>
      </c>
      <c r="D9" s="17"/>
      <c r="E9" s="17" t="s">
        <v>107</v>
      </c>
      <c r="F9" s="17"/>
      <c r="G9" s="16" t="s">
        <v>124</v>
      </c>
      <c r="H9" s="17"/>
      <c r="I9" s="17" t="s">
        <v>107</v>
      </c>
    </row>
    <row r="10" spans="1:10" ht="10" customHeight="1">
      <c r="A10" s="165"/>
      <c r="B10" s="166"/>
      <c r="C10" s="18"/>
      <c r="D10" s="19"/>
      <c r="E10" s="167"/>
      <c r="F10" s="20"/>
      <c r="G10" s="19"/>
      <c r="H10" s="19"/>
      <c r="I10" s="167"/>
    </row>
    <row r="11" spans="1:10" s="171" customFormat="1" ht="21" customHeight="1">
      <c r="A11" s="168" t="s">
        <v>119</v>
      </c>
      <c r="B11" s="170"/>
      <c r="C11" s="23">
        <v>343444</v>
      </c>
      <c r="D11" s="24"/>
      <c r="E11" s="23">
        <v>284559</v>
      </c>
      <c r="F11" s="25"/>
      <c r="G11" s="23">
        <v>180288</v>
      </c>
      <c r="H11" s="24"/>
      <c r="I11" s="23">
        <v>34425</v>
      </c>
    </row>
    <row r="12" spans="1:10" ht="21" customHeight="1">
      <c r="A12" s="10" t="s">
        <v>68</v>
      </c>
      <c r="B12" s="172"/>
      <c r="C12" s="23">
        <v>-274872</v>
      </c>
      <c r="D12" s="24"/>
      <c r="E12" s="23">
        <v>-227951</v>
      </c>
      <c r="F12" s="25"/>
      <c r="G12" s="23">
        <v>-148405</v>
      </c>
      <c r="H12" s="24"/>
      <c r="I12" s="23">
        <v>-31422</v>
      </c>
    </row>
    <row r="13" spans="1:10" s="171" customFormat="1" ht="21" customHeight="1">
      <c r="A13" s="2" t="s">
        <v>11</v>
      </c>
      <c r="B13" s="170"/>
      <c r="C13" s="55">
        <f>SUM(C11:C12)</f>
        <v>68572</v>
      </c>
      <c r="D13" s="21"/>
      <c r="E13" s="55">
        <f>SUM(E11:E12)</f>
        <v>56608</v>
      </c>
      <c r="F13" s="22"/>
      <c r="G13" s="55">
        <f>SUM(G11:G12)</f>
        <v>31883</v>
      </c>
      <c r="H13" s="21"/>
      <c r="I13" s="55">
        <f>SUM(I11:I12)</f>
        <v>3003</v>
      </c>
    </row>
    <row r="14" spans="1:10" s="171" customFormat="1" ht="10" customHeight="1">
      <c r="A14" s="2"/>
      <c r="B14" s="170"/>
      <c r="C14" s="21"/>
      <c r="D14" s="21"/>
      <c r="E14" s="21"/>
      <c r="F14" s="22"/>
      <c r="G14" s="21"/>
      <c r="H14" s="21"/>
      <c r="I14" s="21"/>
    </row>
    <row r="15" spans="1:10" ht="21" customHeight="1">
      <c r="A15" s="10" t="s">
        <v>12</v>
      </c>
      <c r="B15" s="173">
        <v>23</v>
      </c>
      <c r="C15" s="27">
        <v>18908</v>
      </c>
      <c r="D15" s="24"/>
      <c r="E15" s="27">
        <v>885</v>
      </c>
      <c r="F15" s="25"/>
      <c r="G15" s="27">
        <v>9682</v>
      </c>
      <c r="H15" s="24"/>
      <c r="I15" s="27">
        <v>74074</v>
      </c>
    </row>
    <row r="16" spans="1:10" ht="21" customHeight="1">
      <c r="A16" s="10" t="s">
        <v>64</v>
      </c>
      <c r="B16" s="13"/>
      <c r="C16" s="27">
        <v>-35499</v>
      </c>
      <c r="D16" s="28"/>
      <c r="E16" s="27">
        <v>-28868</v>
      </c>
      <c r="F16" s="29"/>
      <c r="G16" s="27">
        <v>-14330</v>
      </c>
      <c r="H16" s="28"/>
      <c r="I16" s="27">
        <v>-6167</v>
      </c>
    </row>
    <row r="17" spans="1:9" ht="21" customHeight="1">
      <c r="A17" s="10" t="s">
        <v>13</v>
      </c>
      <c r="B17" s="172"/>
      <c r="C17" s="27">
        <v>-65692</v>
      </c>
      <c r="D17" s="28"/>
      <c r="E17" s="27">
        <v>-60369</v>
      </c>
      <c r="F17" s="29"/>
      <c r="G17" s="27">
        <v>-39395</v>
      </c>
      <c r="H17" s="28"/>
      <c r="I17" s="27">
        <v>-37936</v>
      </c>
    </row>
    <row r="18" spans="1:9" ht="21" customHeight="1">
      <c r="A18" s="10" t="s">
        <v>87</v>
      </c>
      <c r="B18" s="172"/>
      <c r="C18" s="27"/>
      <c r="D18" s="28"/>
      <c r="E18" s="27"/>
      <c r="F18" s="29"/>
      <c r="G18" s="27"/>
      <c r="H18" s="28"/>
      <c r="I18" s="27"/>
    </row>
    <row r="19" spans="1:9" ht="21" customHeight="1">
      <c r="A19" s="6" t="s">
        <v>89</v>
      </c>
      <c r="B19" s="172">
        <v>9</v>
      </c>
      <c r="C19" s="50">
        <v>0</v>
      </c>
      <c r="D19" s="28"/>
      <c r="E19" s="50">
        <v>0</v>
      </c>
      <c r="F19" s="29"/>
      <c r="G19" s="50">
        <v>0</v>
      </c>
      <c r="H19" s="28"/>
      <c r="I19" s="50">
        <v>-3307</v>
      </c>
    </row>
    <row r="20" spans="1:9" ht="21" hidden="1" customHeight="1" outlineLevel="1">
      <c r="A20" s="6" t="s">
        <v>86</v>
      </c>
      <c r="B20" s="172"/>
      <c r="C20" s="50">
        <v>0</v>
      </c>
      <c r="D20" s="28"/>
      <c r="E20" s="50">
        <v>0</v>
      </c>
      <c r="F20" s="29"/>
      <c r="G20" s="50">
        <v>0</v>
      </c>
      <c r="H20" s="28"/>
      <c r="I20" s="50">
        <v>0</v>
      </c>
    </row>
    <row r="21" spans="1:9" ht="21" customHeight="1" collapsed="1">
      <c r="A21" s="2" t="s">
        <v>210</v>
      </c>
      <c r="B21" s="172"/>
      <c r="C21" s="54">
        <f>SUM(C13:C20)</f>
        <v>-13711</v>
      </c>
      <c r="D21" s="50"/>
      <c r="E21" s="54">
        <f>SUM(E13:E20)</f>
        <v>-31744</v>
      </c>
      <c r="F21" s="50"/>
      <c r="G21" s="54">
        <f>SUM(G13:G20)</f>
        <v>-12160</v>
      </c>
      <c r="H21" s="50"/>
      <c r="I21" s="54">
        <f>SUM(I13:I20)</f>
        <v>29667</v>
      </c>
    </row>
    <row r="22" spans="1:9" ht="10" customHeight="1">
      <c r="A22" s="10"/>
      <c r="B22" s="172"/>
      <c r="C22" s="27"/>
      <c r="D22" s="28"/>
      <c r="E22" s="27"/>
      <c r="F22" s="29"/>
      <c r="G22" s="27"/>
      <c r="H22" s="28"/>
      <c r="I22" s="27"/>
    </row>
    <row r="23" spans="1:9" ht="21" customHeight="1">
      <c r="A23" s="10" t="s">
        <v>82</v>
      </c>
      <c r="B23" s="172"/>
      <c r="C23" s="27">
        <v>132</v>
      </c>
      <c r="D23" s="28"/>
      <c r="E23" s="27">
        <v>43</v>
      </c>
      <c r="F23" s="29"/>
      <c r="G23" s="27">
        <v>15638</v>
      </c>
      <c r="H23" s="28"/>
      <c r="I23" s="27">
        <v>17823</v>
      </c>
    </row>
    <row r="24" spans="1:9" ht="21" customHeight="1">
      <c r="A24" s="42" t="s">
        <v>14</v>
      </c>
      <c r="B24" s="13"/>
      <c r="C24" s="27">
        <v>-60916</v>
      </c>
      <c r="D24" s="24"/>
      <c r="E24" s="27">
        <v>-56355</v>
      </c>
      <c r="F24" s="25"/>
      <c r="G24" s="27">
        <v>-69059</v>
      </c>
      <c r="H24" s="24"/>
      <c r="I24" s="27">
        <v>-63753</v>
      </c>
    </row>
    <row r="25" spans="1:9" ht="21" hidden="1" customHeight="1">
      <c r="A25" s="42" t="s">
        <v>219</v>
      </c>
      <c r="B25" s="13"/>
      <c r="C25" s="27"/>
      <c r="D25" s="24"/>
      <c r="E25" s="27"/>
      <c r="F25" s="25"/>
      <c r="G25" s="27"/>
      <c r="H25" s="24"/>
      <c r="I25" s="27"/>
    </row>
    <row r="26" spans="1:9" ht="21" hidden="1" customHeight="1">
      <c r="A26" s="6" t="s">
        <v>83</v>
      </c>
      <c r="B26" s="13"/>
      <c r="C26" s="50">
        <v>0</v>
      </c>
      <c r="D26" s="24"/>
      <c r="E26" s="27">
        <v>0</v>
      </c>
      <c r="F26" s="25"/>
      <c r="G26" s="50">
        <v>0</v>
      </c>
      <c r="H26" s="24"/>
      <c r="I26" s="50">
        <v>0</v>
      </c>
    </row>
    <row r="27" spans="1:9" ht="21" customHeight="1">
      <c r="A27" s="3" t="s">
        <v>92</v>
      </c>
      <c r="B27" s="173"/>
      <c r="C27" s="56">
        <f>SUM(C21:C26)</f>
        <v>-74495</v>
      </c>
      <c r="D27" s="24"/>
      <c r="E27" s="56">
        <f>SUM(E21:E26)</f>
        <v>-88056</v>
      </c>
      <c r="F27" s="25"/>
      <c r="G27" s="56">
        <f>SUM(G21:G26)</f>
        <v>-65581</v>
      </c>
      <c r="H27" s="24"/>
      <c r="I27" s="56">
        <f>SUM(I21:I26)</f>
        <v>-16263</v>
      </c>
    </row>
    <row r="28" spans="1:9" ht="21" customHeight="1">
      <c r="A28" s="42" t="s">
        <v>80</v>
      </c>
      <c r="B28" s="13">
        <v>24</v>
      </c>
      <c r="C28" s="30">
        <v>-3416</v>
      </c>
      <c r="D28" s="24"/>
      <c r="E28" s="30">
        <v>-1912</v>
      </c>
      <c r="F28" s="25"/>
      <c r="G28" s="30">
        <v>303</v>
      </c>
      <c r="H28" s="24"/>
      <c r="I28" s="30">
        <v>-36</v>
      </c>
    </row>
    <row r="29" spans="1:9" ht="21" customHeight="1">
      <c r="A29" s="42" t="s">
        <v>211</v>
      </c>
      <c r="B29" s="13"/>
      <c r="C29" s="27">
        <f>SUM(C27:C28)</f>
        <v>-77911</v>
      </c>
      <c r="D29" s="24"/>
      <c r="E29" s="27">
        <f>SUM(E27:E28)</f>
        <v>-89968</v>
      </c>
      <c r="F29" s="25"/>
      <c r="G29" s="27">
        <f>SUM(G27:G28)</f>
        <v>-65278</v>
      </c>
      <c r="H29" s="24"/>
      <c r="I29" s="27">
        <f>SUM(I27:I28)</f>
        <v>-16299</v>
      </c>
    </row>
    <row r="30" spans="1:9" ht="21" customHeight="1">
      <c r="A30" s="42" t="s">
        <v>226</v>
      </c>
      <c r="B30" s="13">
        <v>8</v>
      </c>
      <c r="C30" s="27">
        <v>1213</v>
      </c>
      <c r="D30" s="24"/>
      <c r="E30" s="50">
        <v>-1817</v>
      </c>
      <c r="F30" s="25"/>
      <c r="G30" s="50">
        <v>0</v>
      </c>
      <c r="H30" s="24"/>
      <c r="I30" s="50">
        <v>0</v>
      </c>
    </row>
    <row r="31" spans="1:9" s="171" customFormat="1" ht="21" customHeight="1" thickBot="1">
      <c r="A31" s="2" t="s">
        <v>93</v>
      </c>
      <c r="B31" s="13"/>
      <c r="C31" s="194">
        <f>SUM(C29:C30)</f>
        <v>-76698</v>
      </c>
      <c r="D31" s="21"/>
      <c r="E31" s="194">
        <f>SUM(E29:E30)</f>
        <v>-91785</v>
      </c>
      <c r="F31" s="22"/>
      <c r="G31" s="194">
        <f>SUM(G29:G30)</f>
        <v>-65278</v>
      </c>
      <c r="H31" s="21"/>
      <c r="I31" s="194">
        <f>SUM(I29:I30)</f>
        <v>-16299</v>
      </c>
    </row>
    <row r="32" spans="1:9" s="171" customFormat="1" ht="10" customHeight="1" thickTop="1">
      <c r="A32" s="2"/>
      <c r="B32" s="13"/>
      <c r="C32" s="21"/>
      <c r="D32" s="21"/>
      <c r="E32" s="21"/>
      <c r="F32" s="22"/>
      <c r="G32" s="21"/>
      <c r="H32" s="21"/>
      <c r="I32" s="21"/>
    </row>
    <row r="33" spans="1:9" ht="21" customHeight="1" thickBot="1">
      <c r="A33" s="174" t="s">
        <v>120</v>
      </c>
      <c r="B33" s="170"/>
      <c r="C33" s="32">
        <f>SUM(C31)</f>
        <v>-76698</v>
      </c>
      <c r="D33" s="21"/>
      <c r="E33" s="32">
        <f>SUM(E31)</f>
        <v>-91785</v>
      </c>
      <c r="F33" s="22"/>
      <c r="G33" s="32">
        <f>SUM(G31)</f>
        <v>-65278</v>
      </c>
      <c r="H33" s="21"/>
      <c r="I33" s="32">
        <f>SUM(I31)</f>
        <v>-16299</v>
      </c>
    </row>
    <row r="34" spans="1:9" ht="21" customHeight="1" thickTop="1">
      <c r="A34" s="10"/>
      <c r="B34" s="173"/>
      <c r="C34" s="28"/>
      <c r="D34" s="28"/>
      <c r="E34" s="28"/>
      <c r="F34" s="29"/>
      <c r="G34" s="28"/>
      <c r="H34" s="28"/>
      <c r="I34" s="28"/>
    </row>
    <row r="35" spans="1:9" ht="21" customHeight="1">
      <c r="A35" s="2" t="s">
        <v>231</v>
      </c>
      <c r="B35" s="173"/>
      <c r="C35" s="24"/>
      <c r="D35" s="28"/>
      <c r="E35" s="24"/>
      <c r="F35" s="29"/>
      <c r="G35" s="28"/>
      <c r="H35" s="28"/>
      <c r="I35" s="28"/>
    </row>
    <row r="36" spans="1:9" ht="21" customHeight="1">
      <c r="A36" s="175" t="s">
        <v>221</v>
      </c>
      <c r="B36" s="173"/>
      <c r="C36" s="24">
        <f>C29</f>
        <v>-77911</v>
      </c>
      <c r="D36" s="24"/>
      <c r="E36" s="24">
        <f>E29</f>
        <v>-89968</v>
      </c>
      <c r="F36" s="25"/>
      <c r="G36" s="24">
        <f>+G33</f>
        <v>-65278</v>
      </c>
      <c r="H36" s="24"/>
      <c r="I36" s="24">
        <v>-16299</v>
      </c>
    </row>
    <row r="37" spans="1:9" ht="21" customHeight="1">
      <c r="A37" s="175" t="s">
        <v>222</v>
      </c>
      <c r="B37" s="173"/>
      <c r="C37" s="24">
        <f>C30-C39</f>
        <v>1098</v>
      </c>
      <c r="D37" s="24"/>
      <c r="E37" s="24">
        <f>E30-E39</f>
        <v>-2059</v>
      </c>
      <c r="F37" s="25"/>
      <c r="G37" s="14">
        <v>0</v>
      </c>
      <c r="H37" s="24"/>
      <c r="I37" s="14">
        <v>0</v>
      </c>
    </row>
    <row r="38" spans="1:9" ht="21" customHeight="1">
      <c r="A38" s="175"/>
      <c r="B38" s="173"/>
      <c r="C38" s="195">
        <f>SUM(C36:C37)</f>
        <v>-76813</v>
      </c>
      <c r="D38" s="24"/>
      <c r="E38" s="195">
        <f>SUM(E36:E37)</f>
        <v>-92027</v>
      </c>
      <c r="F38" s="25"/>
      <c r="G38" s="195">
        <f>SUM(G36:G37)</f>
        <v>-65278</v>
      </c>
      <c r="H38" s="24"/>
      <c r="I38" s="195">
        <f>SUM(I36:I37)</f>
        <v>-16299</v>
      </c>
    </row>
    <row r="39" spans="1:9" ht="21" customHeight="1">
      <c r="A39" s="175" t="s">
        <v>10</v>
      </c>
      <c r="B39" s="173"/>
      <c r="C39" s="30">
        <v>115</v>
      </c>
      <c r="D39" s="24"/>
      <c r="E39" s="30">
        <v>242</v>
      </c>
      <c r="F39" s="25"/>
      <c r="G39" s="14">
        <v>0</v>
      </c>
      <c r="H39" s="24"/>
      <c r="I39" s="14">
        <v>0</v>
      </c>
    </row>
    <row r="40" spans="1:9" ht="21" customHeight="1" thickBot="1">
      <c r="A40" s="10"/>
      <c r="B40" s="173"/>
      <c r="C40" s="34">
        <f>SUM(C38:C39)</f>
        <v>-76698</v>
      </c>
      <c r="D40" s="24"/>
      <c r="E40" s="34">
        <f>SUM(E38:E39)</f>
        <v>-91785</v>
      </c>
      <c r="F40" s="25"/>
      <c r="G40" s="34">
        <f>SUM(G38:G39)</f>
        <v>-65278</v>
      </c>
      <c r="H40" s="28"/>
      <c r="I40" s="34">
        <f>SUM(I38:I39)</f>
        <v>-16299</v>
      </c>
    </row>
    <row r="41" spans="1:9" ht="21" customHeight="1" thickTop="1">
      <c r="A41" s="10"/>
      <c r="B41" s="173"/>
      <c r="C41" s="28"/>
      <c r="D41" s="28"/>
      <c r="E41" s="28"/>
      <c r="F41" s="29"/>
    </row>
    <row r="42" spans="1:9" ht="21" customHeight="1">
      <c r="A42" s="2" t="s">
        <v>230</v>
      </c>
      <c r="B42" s="173"/>
      <c r="C42" s="24"/>
      <c r="D42" s="28"/>
      <c r="E42" s="24"/>
      <c r="F42" s="29"/>
      <c r="G42" s="28"/>
      <c r="H42" s="28"/>
      <c r="I42" s="28"/>
    </row>
    <row r="43" spans="1:9" ht="21" customHeight="1">
      <c r="A43" s="176" t="s">
        <v>36</v>
      </c>
      <c r="B43" s="173"/>
      <c r="C43" s="24"/>
      <c r="D43" s="28"/>
      <c r="E43" s="24"/>
      <c r="F43" s="29"/>
      <c r="G43" s="24"/>
      <c r="H43" s="28"/>
      <c r="I43" s="24"/>
    </row>
    <row r="44" spans="1:9" ht="21" customHeight="1">
      <c r="A44" s="175" t="s">
        <v>221</v>
      </c>
      <c r="B44" s="173"/>
      <c r="C44" s="24">
        <f>+C36</f>
        <v>-77911</v>
      </c>
      <c r="D44" s="24"/>
      <c r="E44" s="24">
        <f>+E36</f>
        <v>-89968</v>
      </c>
      <c r="F44" s="25"/>
      <c r="G44" s="24">
        <f>+G36</f>
        <v>-65278</v>
      </c>
      <c r="H44" s="24"/>
      <c r="I44" s="24">
        <f>+I36</f>
        <v>-16299</v>
      </c>
    </row>
    <row r="45" spans="1:9" ht="21" customHeight="1">
      <c r="A45" s="175" t="s">
        <v>222</v>
      </c>
      <c r="B45" s="173"/>
      <c r="C45" s="24">
        <f>C37</f>
        <v>1098</v>
      </c>
      <c r="D45" s="24"/>
      <c r="E45" s="24">
        <f>E37</f>
        <v>-2059</v>
      </c>
      <c r="F45" s="25"/>
      <c r="G45" s="14">
        <v>0</v>
      </c>
      <c r="H45" s="24"/>
      <c r="I45" s="14">
        <v>0</v>
      </c>
    </row>
    <row r="46" spans="1:9" ht="21" customHeight="1">
      <c r="A46" s="175"/>
      <c r="B46" s="173"/>
      <c r="C46" s="195">
        <f>SUM(C44:C45)</f>
        <v>-76813</v>
      </c>
      <c r="D46" s="24"/>
      <c r="E46" s="195">
        <f>SUM(E44:E45)</f>
        <v>-92027</v>
      </c>
      <c r="F46" s="25"/>
      <c r="G46" s="195">
        <f>SUM(G44:G45)</f>
        <v>-65278</v>
      </c>
      <c r="H46" s="24"/>
      <c r="I46" s="195">
        <f>SUM(I44:I45)</f>
        <v>-16299</v>
      </c>
    </row>
    <row r="47" spans="1:9" ht="21" customHeight="1">
      <c r="A47" s="175" t="s">
        <v>10</v>
      </c>
      <c r="B47" s="173"/>
      <c r="C47" s="30">
        <f>+C39</f>
        <v>115</v>
      </c>
      <c r="D47" s="24"/>
      <c r="E47" s="30">
        <f>+E39</f>
        <v>242</v>
      </c>
      <c r="F47" s="25"/>
      <c r="G47" s="33">
        <f>+G39</f>
        <v>0</v>
      </c>
      <c r="H47" s="24"/>
      <c r="I47" s="33">
        <f>+I39</f>
        <v>0</v>
      </c>
    </row>
    <row r="48" spans="1:9" ht="21" customHeight="1" thickBot="1">
      <c r="A48" s="10"/>
      <c r="B48" s="173"/>
      <c r="C48" s="34">
        <f>SUM(C46:C47)</f>
        <v>-76698</v>
      </c>
      <c r="D48" s="24"/>
      <c r="E48" s="34">
        <f>SUM(E46:E47)</f>
        <v>-91785</v>
      </c>
      <c r="F48" s="25"/>
      <c r="G48" s="34">
        <f>SUM(G46:G47)</f>
        <v>-65278</v>
      </c>
      <c r="H48" s="28"/>
      <c r="I48" s="34">
        <f>SUM(I46:I47)</f>
        <v>-16299</v>
      </c>
    </row>
    <row r="49" spans="1:9" ht="21" customHeight="1" thickTop="1">
      <c r="A49" s="10"/>
      <c r="B49" s="173"/>
      <c r="C49" s="24"/>
      <c r="D49" s="24"/>
      <c r="E49" s="24"/>
      <c r="F49" s="25"/>
    </row>
    <row r="50" spans="1:9" ht="21" customHeight="1">
      <c r="A50" s="2" t="s">
        <v>220</v>
      </c>
      <c r="B50" s="172"/>
      <c r="C50" s="24"/>
      <c r="D50" s="28"/>
      <c r="E50" s="24"/>
      <c r="F50" s="28"/>
      <c r="G50" s="24"/>
      <c r="H50" s="28"/>
      <c r="I50" s="24"/>
    </row>
    <row r="51" spans="1:9" ht="21" customHeight="1" thickBot="1">
      <c r="A51" s="10" t="s">
        <v>212</v>
      </c>
      <c r="B51" s="31" t="s">
        <v>213</v>
      </c>
      <c r="C51" s="35">
        <f>(C36*1000)/C54</f>
        <v>-1.6048285370631472E-2</v>
      </c>
      <c r="D51" s="36"/>
      <c r="E51" s="35">
        <f>(E36*1000)/E54</f>
        <v>-1.8531821370760374E-2</v>
      </c>
      <c r="F51" s="37"/>
      <c r="G51" s="35">
        <f>(G36*1000)/G54</f>
        <v>-1.3446111234922939E-2</v>
      </c>
      <c r="H51" s="10"/>
      <c r="I51" s="35">
        <f>(I36*1000)/I54</f>
        <v>-3.357306559243546E-3</v>
      </c>
    </row>
    <row r="52" spans="1:9" ht="21" customHeight="1" thickTop="1" thickBot="1">
      <c r="A52" s="10" t="s">
        <v>223</v>
      </c>
      <c r="B52" s="31" t="s">
        <v>213</v>
      </c>
      <c r="C52" s="35">
        <f>(C37*1000)/C54</f>
        <v>2.2616854278540073E-4</v>
      </c>
      <c r="D52" s="36"/>
      <c r="E52" s="35">
        <f>(E37*1000)/E54</f>
        <v>-4.2411768853809812E-4</v>
      </c>
      <c r="F52" s="37"/>
      <c r="G52" s="196">
        <f>(G37*1000)/G54</f>
        <v>0</v>
      </c>
      <c r="H52" s="10"/>
      <c r="I52" s="196">
        <f>(I37*1000)/I54</f>
        <v>0</v>
      </c>
    </row>
    <row r="53" spans="1:9" ht="21" customHeight="1" thickTop="1">
      <c r="A53" s="10" t="s">
        <v>27</v>
      </c>
      <c r="B53" s="173"/>
      <c r="C53" s="38"/>
      <c r="D53" s="10"/>
      <c r="E53" s="38"/>
      <c r="F53" s="177"/>
      <c r="G53" s="38"/>
      <c r="H53" s="178"/>
      <c r="I53" s="38"/>
    </row>
    <row r="54" spans="1:9" ht="21" customHeight="1" thickBot="1">
      <c r="A54" s="6" t="s">
        <v>28</v>
      </c>
      <c r="B54" s="31" t="s">
        <v>213</v>
      </c>
      <c r="C54" s="39">
        <v>4854786552</v>
      </c>
      <c r="D54" s="178"/>
      <c r="E54" s="39">
        <v>4854784546</v>
      </c>
      <c r="F54" s="179"/>
      <c r="G54" s="39">
        <v>4854786552</v>
      </c>
      <c r="H54" s="180"/>
      <c r="I54" s="39">
        <v>4854784546</v>
      </c>
    </row>
    <row r="55" spans="1:9" ht="21" customHeight="1" thickTop="1">
      <c r="A55" s="8"/>
      <c r="B55" s="8"/>
      <c r="C55" s="10"/>
      <c r="D55" s="7"/>
      <c r="E55" s="10"/>
      <c r="F55" s="40"/>
      <c r="G55" s="10"/>
      <c r="H55" s="180"/>
      <c r="I55" s="10"/>
    </row>
    <row r="56" spans="1:9" s="10" customFormat="1" ht="21" customHeight="1">
      <c r="A56" s="181"/>
      <c r="B56" s="31"/>
      <c r="C56" s="38"/>
      <c r="D56" s="178"/>
      <c r="E56" s="38"/>
      <c r="F56" s="179"/>
      <c r="G56" s="38"/>
      <c r="I56" s="38"/>
    </row>
    <row r="57" spans="1:9" s="10" customFormat="1" ht="21" customHeight="1">
      <c r="A57" s="181"/>
      <c r="B57" s="31"/>
      <c r="C57" s="38"/>
      <c r="D57" s="178"/>
      <c r="E57" s="38"/>
      <c r="F57" s="179"/>
      <c r="G57" s="38"/>
      <c r="I57" s="38"/>
    </row>
    <row r="58" spans="1:9" s="10" customFormat="1" ht="21" customHeight="1">
      <c r="A58" s="181"/>
      <c r="B58" s="31"/>
      <c r="C58" s="38"/>
      <c r="D58" s="178"/>
      <c r="E58" s="38"/>
      <c r="F58" s="179"/>
      <c r="G58" s="38"/>
      <c r="I58" s="38"/>
    </row>
    <row r="59" spans="1:9" s="10" customFormat="1" ht="21" customHeight="1">
      <c r="A59" s="181"/>
      <c r="B59" s="31"/>
      <c r="C59" s="38"/>
      <c r="D59" s="178"/>
      <c r="E59" s="38"/>
      <c r="F59" s="179"/>
      <c r="G59" s="38"/>
      <c r="I59" s="38"/>
    </row>
    <row r="60" spans="1:9" s="10" customFormat="1" ht="21" customHeight="1">
      <c r="A60" s="181"/>
      <c r="B60" s="31"/>
      <c r="C60" s="38"/>
      <c r="D60" s="178"/>
      <c r="E60" s="38"/>
      <c r="F60" s="179"/>
      <c r="G60" s="38"/>
      <c r="I60" s="38"/>
    </row>
    <row r="61" spans="1:9" s="171" customFormat="1" ht="21" customHeight="1">
      <c r="C61" s="2"/>
      <c r="D61" s="2"/>
      <c r="E61" s="2"/>
      <c r="G61" s="2"/>
      <c r="H61" s="2"/>
      <c r="I61" s="2"/>
    </row>
    <row r="62" spans="1:9" ht="21" customHeight="1">
      <c r="A62" s="9" t="s">
        <v>218</v>
      </c>
      <c r="C62" s="10"/>
      <c r="D62" s="10"/>
      <c r="E62" s="10"/>
      <c r="F62" s="162"/>
      <c r="G62" s="10"/>
      <c r="H62" s="10"/>
      <c r="I62" s="10"/>
    </row>
    <row r="63" spans="1:9" ht="21" customHeight="1">
      <c r="A63" s="9"/>
      <c r="C63" s="10"/>
      <c r="D63" s="10"/>
      <c r="E63" s="10"/>
      <c r="F63" s="162"/>
      <c r="G63" s="10"/>
      <c r="H63" s="10"/>
      <c r="I63" s="10"/>
    </row>
    <row r="64" spans="1:9" ht="21" customHeight="1">
      <c r="C64" s="10"/>
      <c r="D64" s="10"/>
      <c r="E64" s="10"/>
      <c r="F64" s="162"/>
      <c r="G64" s="10"/>
      <c r="H64" s="10"/>
      <c r="I64" s="10"/>
    </row>
    <row r="65" spans="3:9" ht="21" customHeight="1">
      <c r="C65" s="10"/>
      <c r="D65" s="10"/>
      <c r="E65" s="10"/>
      <c r="F65" s="162"/>
      <c r="G65" s="10"/>
      <c r="H65" s="10"/>
      <c r="I65" s="10"/>
    </row>
    <row r="66" spans="3:9" ht="21" customHeight="1">
      <c r="C66" s="10"/>
      <c r="D66" s="10"/>
      <c r="E66" s="10"/>
      <c r="F66" s="162"/>
      <c r="G66" s="10"/>
      <c r="H66" s="10"/>
      <c r="I66" s="10"/>
    </row>
    <row r="67" spans="3:9" ht="21" customHeight="1">
      <c r="C67" s="10"/>
      <c r="D67" s="10"/>
      <c r="E67" s="10"/>
      <c r="F67" s="162"/>
      <c r="G67" s="10"/>
      <c r="H67" s="10"/>
      <c r="I67" s="10"/>
    </row>
    <row r="68" spans="3:9" ht="21" customHeight="1">
      <c r="C68" s="10"/>
      <c r="D68" s="10"/>
      <c r="E68" s="10"/>
      <c r="F68" s="162"/>
      <c r="G68" s="10"/>
      <c r="H68" s="10"/>
      <c r="I68" s="10"/>
    </row>
    <row r="69" spans="3:9" s="171" customFormat="1" ht="21" customHeight="1">
      <c r="C69" s="2"/>
      <c r="D69" s="2"/>
      <c r="E69" s="2"/>
      <c r="G69" s="2"/>
      <c r="H69" s="2"/>
      <c r="I69" s="2"/>
    </row>
    <row r="70" spans="3:9" ht="21" customHeight="1">
      <c r="C70" s="10"/>
      <c r="D70" s="10"/>
      <c r="E70" s="10"/>
      <c r="F70" s="162"/>
      <c r="G70" s="10"/>
      <c r="H70" s="10"/>
      <c r="I70" s="10"/>
    </row>
    <row r="71" spans="3:9" ht="21" customHeight="1">
      <c r="C71" s="10"/>
      <c r="D71" s="10"/>
      <c r="E71" s="10"/>
      <c r="F71" s="162"/>
      <c r="G71" s="10"/>
      <c r="H71" s="10"/>
      <c r="I71" s="10"/>
    </row>
    <row r="72" spans="3:9" ht="21" customHeight="1">
      <c r="C72" s="10"/>
      <c r="D72" s="10"/>
      <c r="E72" s="10"/>
      <c r="F72" s="162"/>
      <c r="G72" s="10"/>
      <c r="H72" s="10"/>
      <c r="I72" s="10"/>
    </row>
    <row r="73" spans="3:9" ht="21" customHeight="1">
      <c r="C73" s="10"/>
      <c r="D73" s="10"/>
      <c r="E73" s="10"/>
      <c r="F73" s="162"/>
      <c r="G73" s="10"/>
      <c r="H73" s="10"/>
      <c r="I73" s="10"/>
    </row>
    <row r="74" spans="3:9" ht="21" customHeight="1">
      <c r="C74" s="10"/>
      <c r="D74" s="10"/>
      <c r="E74" s="10"/>
      <c r="F74" s="162"/>
      <c r="G74" s="10"/>
      <c r="H74" s="10"/>
      <c r="I74" s="10"/>
    </row>
    <row r="75" spans="3:9" ht="21" customHeight="1">
      <c r="C75" s="10"/>
      <c r="D75" s="10"/>
      <c r="E75" s="10"/>
      <c r="F75" s="162"/>
      <c r="G75" s="10"/>
      <c r="H75" s="10"/>
      <c r="I75" s="10"/>
    </row>
    <row r="76" spans="3:9" ht="21" customHeight="1">
      <c r="C76" s="10"/>
      <c r="D76" s="10"/>
      <c r="E76" s="10"/>
      <c r="F76" s="162"/>
      <c r="G76" s="10"/>
      <c r="H76" s="10"/>
      <c r="I76" s="10"/>
    </row>
    <row r="77" spans="3:9" s="171" customFormat="1" ht="21" customHeight="1">
      <c r="C77" s="2"/>
      <c r="D77" s="2"/>
      <c r="E77" s="2"/>
      <c r="G77" s="2"/>
      <c r="H77" s="2"/>
      <c r="I77" s="2"/>
    </row>
    <row r="78" spans="3:9" s="171" customFormat="1" ht="21" customHeight="1">
      <c r="C78" s="2"/>
      <c r="D78" s="2"/>
      <c r="E78" s="2"/>
      <c r="G78" s="2"/>
      <c r="H78" s="2"/>
      <c r="I78" s="2"/>
    </row>
    <row r="79" spans="3:9" ht="21" customHeight="1">
      <c r="C79" s="10"/>
      <c r="D79" s="10"/>
      <c r="E79" s="10"/>
      <c r="F79" s="162"/>
      <c r="G79" s="10"/>
      <c r="H79" s="10"/>
      <c r="I79" s="10"/>
    </row>
    <row r="80" spans="3:9" ht="21" customHeight="1">
      <c r="C80" s="10"/>
      <c r="D80" s="10"/>
      <c r="E80" s="10"/>
      <c r="F80" s="162"/>
      <c r="G80" s="10"/>
      <c r="H80" s="10"/>
      <c r="I80" s="10"/>
    </row>
    <row r="81" spans="3:9" ht="21" customHeight="1">
      <c r="C81" s="10"/>
      <c r="D81" s="10"/>
      <c r="E81" s="10"/>
      <c r="F81" s="162"/>
      <c r="G81" s="10"/>
      <c r="H81" s="10"/>
      <c r="I81" s="10"/>
    </row>
    <row r="82" spans="3:9" ht="21" customHeight="1">
      <c r="C82" s="10"/>
      <c r="D82" s="10"/>
      <c r="E82" s="10"/>
      <c r="F82" s="162"/>
      <c r="G82" s="10"/>
      <c r="H82" s="10"/>
      <c r="I82" s="10"/>
    </row>
    <row r="83" spans="3:9" ht="21" customHeight="1">
      <c r="C83" s="10"/>
      <c r="D83" s="10"/>
      <c r="E83" s="10"/>
      <c r="F83" s="162"/>
      <c r="G83" s="10"/>
      <c r="H83" s="10"/>
      <c r="I83" s="10"/>
    </row>
    <row r="84" spans="3:9" ht="21" customHeight="1">
      <c r="C84" s="10"/>
      <c r="D84" s="10"/>
      <c r="E84" s="10"/>
      <c r="F84" s="162"/>
      <c r="G84" s="10"/>
      <c r="H84" s="10"/>
      <c r="I84" s="10"/>
    </row>
    <row r="85" spans="3:9" ht="21" customHeight="1">
      <c r="C85" s="10"/>
      <c r="D85" s="10"/>
      <c r="E85" s="10"/>
      <c r="F85" s="162"/>
      <c r="G85" s="10"/>
      <c r="H85" s="10"/>
      <c r="I85" s="10"/>
    </row>
    <row r="86" spans="3:9" ht="21" customHeight="1">
      <c r="C86" s="10"/>
      <c r="D86" s="10"/>
      <c r="E86" s="10"/>
      <c r="F86" s="162"/>
      <c r="G86" s="10"/>
      <c r="H86" s="10"/>
      <c r="I86" s="10"/>
    </row>
    <row r="87" spans="3:9" ht="21" customHeight="1">
      <c r="C87" s="10"/>
      <c r="D87" s="10"/>
      <c r="E87" s="10"/>
      <c r="F87" s="162"/>
      <c r="G87" s="10"/>
      <c r="H87" s="10"/>
      <c r="I87" s="10"/>
    </row>
    <row r="88" spans="3:9" ht="21" customHeight="1">
      <c r="C88" s="10"/>
      <c r="D88" s="10"/>
      <c r="E88" s="10"/>
      <c r="F88" s="162"/>
      <c r="G88" s="10"/>
      <c r="H88" s="10"/>
      <c r="I88" s="10"/>
    </row>
    <row r="89" spans="3:9" ht="21" customHeight="1">
      <c r="C89" s="10"/>
      <c r="D89" s="10"/>
      <c r="E89" s="10"/>
      <c r="F89" s="162"/>
      <c r="G89" s="10"/>
      <c r="H89" s="10"/>
      <c r="I89" s="10"/>
    </row>
    <row r="90" spans="3:9" ht="21" customHeight="1">
      <c r="C90" s="10"/>
      <c r="D90" s="10"/>
      <c r="E90" s="10"/>
      <c r="F90" s="162"/>
      <c r="G90" s="10"/>
      <c r="H90" s="10"/>
      <c r="I90" s="10"/>
    </row>
    <row r="91" spans="3:9" ht="21" customHeight="1">
      <c r="C91" s="10"/>
      <c r="D91" s="10"/>
      <c r="E91" s="10"/>
      <c r="F91" s="162"/>
      <c r="G91" s="10"/>
      <c r="H91" s="10"/>
      <c r="I91" s="10"/>
    </row>
    <row r="92" spans="3:9" ht="21" customHeight="1">
      <c r="C92" s="10"/>
      <c r="D92" s="10"/>
      <c r="E92" s="10"/>
      <c r="F92" s="162"/>
      <c r="G92" s="10"/>
      <c r="H92" s="10"/>
      <c r="I92" s="10"/>
    </row>
    <row r="93" spans="3:9" ht="21" customHeight="1">
      <c r="C93" s="10"/>
      <c r="D93" s="10"/>
      <c r="E93" s="10"/>
      <c r="F93" s="162"/>
      <c r="G93" s="10"/>
      <c r="H93" s="10"/>
      <c r="I93" s="10"/>
    </row>
    <row r="94" spans="3:9" ht="21" customHeight="1">
      <c r="C94" s="10"/>
      <c r="D94" s="10"/>
      <c r="E94" s="10"/>
      <c r="F94" s="162"/>
      <c r="G94" s="10"/>
      <c r="H94" s="10"/>
      <c r="I94" s="10"/>
    </row>
    <row r="95" spans="3:9" ht="21" customHeight="1">
      <c r="C95" s="10"/>
      <c r="D95" s="10"/>
      <c r="E95" s="10"/>
      <c r="F95" s="162"/>
      <c r="G95" s="10"/>
      <c r="H95" s="10"/>
      <c r="I95" s="10"/>
    </row>
    <row r="96" spans="3:9" ht="21" customHeight="1">
      <c r="C96" s="10"/>
      <c r="D96" s="10"/>
      <c r="E96" s="10"/>
      <c r="F96" s="162"/>
      <c r="G96" s="10"/>
      <c r="H96" s="10"/>
      <c r="I96" s="10"/>
    </row>
    <row r="97" spans="3:9" ht="21" customHeight="1">
      <c r="C97" s="10"/>
      <c r="D97" s="10"/>
      <c r="E97" s="10"/>
      <c r="F97" s="162"/>
      <c r="G97" s="10"/>
      <c r="H97" s="10"/>
      <c r="I97" s="10"/>
    </row>
    <row r="98" spans="3:9" ht="21" customHeight="1">
      <c r="C98" s="10"/>
      <c r="D98" s="10"/>
      <c r="E98" s="10"/>
      <c r="F98" s="162"/>
      <c r="G98" s="10"/>
      <c r="H98" s="10"/>
      <c r="I98" s="10"/>
    </row>
    <row r="99" spans="3:9" ht="21" customHeight="1">
      <c r="C99" s="10"/>
      <c r="D99" s="10"/>
      <c r="E99" s="10"/>
      <c r="F99" s="162"/>
      <c r="G99" s="10"/>
      <c r="H99" s="10"/>
      <c r="I99" s="10"/>
    </row>
    <row r="100" spans="3:9" ht="21" customHeight="1">
      <c r="C100" s="10"/>
      <c r="D100" s="10"/>
      <c r="E100" s="10"/>
      <c r="F100" s="162"/>
      <c r="G100" s="10"/>
      <c r="H100" s="10"/>
      <c r="I100" s="10"/>
    </row>
    <row r="101" spans="3:9" s="171" customFormat="1" ht="21" customHeight="1">
      <c r="C101" s="2"/>
      <c r="D101" s="2"/>
      <c r="E101" s="2"/>
      <c r="G101" s="2"/>
      <c r="H101" s="2"/>
      <c r="I101" s="2"/>
    </row>
    <row r="102" spans="3:9" ht="21" customHeight="1">
      <c r="C102" s="10"/>
      <c r="D102" s="10"/>
      <c r="E102" s="10"/>
      <c r="F102" s="162"/>
      <c r="G102" s="10"/>
      <c r="H102" s="10"/>
      <c r="I102" s="10"/>
    </row>
    <row r="103" spans="3:9" ht="21" customHeight="1">
      <c r="C103" s="10"/>
      <c r="D103" s="10"/>
      <c r="E103" s="10"/>
      <c r="F103" s="162"/>
      <c r="G103" s="10"/>
      <c r="H103" s="10"/>
      <c r="I103" s="10"/>
    </row>
    <row r="104" spans="3:9" ht="21" customHeight="1">
      <c r="C104" s="10"/>
      <c r="D104" s="10"/>
      <c r="E104" s="10"/>
      <c r="F104" s="162"/>
      <c r="G104" s="10"/>
      <c r="H104" s="10"/>
      <c r="I104" s="10"/>
    </row>
    <row r="105" spans="3:9" ht="21" customHeight="1">
      <c r="C105" s="10"/>
      <c r="D105" s="10"/>
      <c r="E105" s="10"/>
      <c r="F105" s="162"/>
      <c r="G105" s="10"/>
      <c r="H105" s="10"/>
      <c r="I105" s="10"/>
    </row>
    <row r="106" spans="3:9" ht="21" customHeight="1">
      <c r="C106" s="10"/>
      <c r="D106" s="10"/>
      <c r="E106" s="10"/>
      <c r="F106" s="162"/>
      <c r="G106" s="10"/>
      <c r="H106" s="10"/>
      <c r="I106" s="10"/>
    </row>
    <row r="107" spans="3:9" ht="21" customHeight="1">
      <c r="C107" s="10"/>
      <c r="D107" s="10"/>
      <c r="E107" s="10"/>
      <c r="F107" s="162"/>
      <c r="G107" s="10"/>
      <c r="H107" s="10"/>
      <c r="I107" s="10"/>
    </row>
    <row r="108" spans="3:9" ht="21" customHeight="1">
      <c r="C108" s="10"/>
      <c r="D108" s="10"/>
      <c r="E108" s="10"/>
      <c r="F108" s="162"/>
      <c r="G108" s="10"/>
      <c r="H108" s="10"/>
      <c r="I108" s="10"/>
    </row>
    <row r="109" spans="3:9" ht="21" customHeight="1">
      <c r="C109" s="10"/>
      <c r="D109" s="10"/>
      <c r="E109" s="10"/>
      <c r="F109" s="162"/>
      <c r="G109" s="10"/>
      <c r="H109" s="10"/>
      <c r="I109" s="10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3" top="1" bottom="0.5" header="0.5" footer="0.5"/>
  <pageSetup paperSize="9" scale="65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92"/>
  <sheetViews>
    <sheetView view="pageBreakPreview" zoomScale="80" zoomScaleNormal="80" zoomScaleSheetLayoutView="80" workbookViewId="0">
      <selection activeCell="A67" sqref="A67"/>
    </sheetView>
  </sheetViews>
  <sheetFormatPr defaultColWidth="9.09765625" defaultRowHeight="21" customHeight="1" outlineLevelRow="1"/>
  <cols>
    <col min="1" max="1" width="61.69921875" style="162" customWidth="1"/>
    <col min="2" max="2" width="8.3984375" style="162" customWidth="1"/>
    <col min="3" max="3" width="17.09765625" style="5" customWidth="1"/>
    <col min="4" max="4" width="1.59765625" style="5" customWidth="1"/>
    <col min="5" max="5" width="17.09765625" style="5" customWidth="1"/>
    <col min="6" max="6" width="1.59765625" style="41" customWidth="1"/>
    <col min="7" max="7" width="17.09765625" style="5" customWidth="1"/>
    <col min="8" max="8" width="1.59765625" style="5" customWidth="1"/>
    <col min="9" max="9" width="17.09765625" style="5" customWidth="1"/>
    <col min="10" max="10" width="1" style="162" customWidth="1"/>
    <col min="11" max="16384" width="9.09765625" style="162"/>
  </cols>
  <sheetData>
    <row r="1" spans="1:10" ht="21" customHeight="1">
      <c r="A1" s="203" t="s">
        <v>69</v>
      </c>
      <c r="B1" s="203"/>
      <c r="C1" s="203"/>
      <c r="D1" s="203"/>
      <c r="E1" s="203"/>
      <c r="F1" s="203"/>
      <c r="G1" s="203"/>
      <c r="H1" s="203"/>
      <c r="I1" s="203"/>
    </row>
    <row r="2" spans="1:10" ht="21" customHeight="1">
      <c r="A2" s="203" t="s">
        <v>121</v>
      </c>
      <c r="B2" s="203"/>
      <c r="C2" s="203"/>
      <c r="D2" s="203"/>
      <c r="E2" s="203"/>
      <c r="F2" s="203"/>
      <c r="G2" s="203"/>
      <c r="H2" s="203"/>
      <c r="I2" s="203"/>
    </row>
    <row r="3" spans="1:10" ht="21" customHeight="1">
      <c r="A3" s="203" t="s">
        <v>129</v>
      </c>
      <c r="B3" s="203"/>
      <c r="C3" s="203"/>
      <c r="D3" s="203"/>
      <c r="E3" s="203"/>
      <c r="F3" s="203"/>
      <c r="G3" s="203"/>
      <c r="H3" s="203"/>
      <c r="I3" s="203"/>
    </row>
    <row r="4" spans="1:10" ht="21" customHeight="1">
      <c r="A4" s="203" t="s">
        <v>32</v>
      </c>
      <c r="B4" s="203"/>
      <c r="C4" s="203"/>
      <c r="D4" s="203"/>
      <c r="E4" s="203"/>
      <c r="F4" s="203"/>
      <c r="G4" s="203"/>
      <c r="H4" s="203"/>
      <c r="I4" s="203"/>
    </row>
    <row r="5" spans="1:10" s="10" customFormat="1" ht="21" customHeight="1">
      <c r="A5" s="204" t="s">
        <v>24</v>
      </c>
      <c r="B5" s="204"/>
      <c r="C5" s="204"/>
      <c r="D5" s="204"/>
      <c r="E5" s="204"/>
      <c r="F5" s="204"/>
      <c r="G5" s="204"/>
      <c r="H5" s="204"/>
      <c r="I5" s="204"/>
    </row>
    <row r="6" spans="1:10" s="10" customFormat="1" ht="10" customHeight="1">
      <c r="F6" s="15"/>
    </row>
    <row r="7" spans="1:10" s="129" customFormat="1" ht="21" customHeight="1">
      <c r="A7" s="9"/>
      <c r="B7" s="163" t="s">
        <v>45</v>
      </c>
      <c r="C7" s="205" t="s">
        <v>0</v>
      </c>
      <c r="D7" s="205"/>
      <c r="E7" s="205"/>
      <c r="F7" s="119"/>
      <c r="G7" s="205" t="s">
        <v>1</v>
      </c>
      <c r="H7" s="205"/>
      <c r="I7" s="205"/>
      <c r="J7" s="164"/>
    </row>
    <row r="8" spans="1:10" s="129" customFormat="1" ht="21" customHeight="1">
      <c r="A8" s="9"/>
      <c r="B8" s="58"/>
      <c r="C8" s="205" t="s">
        <v>2</v>
      </c>
      <c r="D8" s="205"/>
      <c r="E8" s="205"/>
      <c r="F8" s="119"/>
      <c r="G8" s="205" t="s">
        <v>2</v>
      </c>
      <c r="H8" s="205"/>
      <c r="I8" s="205"/>
      <c r="J8" s="2"/>
    </row>
    <row r="9" spans="1:10" s="10" customFormat="1" ht="21" customHeight="1">
      <c r="C9" s="16" t="s">
        <v>124</v>
      </c>
      <c r="D9" s="17"/>
      <c r="E9" s="17" t="s">
        <v>107</v>
      </c>
      <c r="F9" s="17"/>
      <c r="G9" s="16" t="s">
        <v>124</v>
      </c>
      <c r="H9" s="17"/>
      <c r="I9" s="17" t="s">
        <v>107</v>
      </c>
    </row>
    <row r="10" spans="1:10" ht="10" customHeight="1">
      <c r="A10" s="165"/>
      <c r="B10" s="166"/>
      <c r="C10" s="18"/>
      <c r="D10" s="19"/>
      <c r="E10" s="182"/>
      <c r="F10" s="20"/>
      <c r="G10" s="19"/>
      <c r="H10" s="19"/>
      <c r="I10" s="182"/>
    </row>
    <row r="11" spans="1:10" s="171" customFormat="1" ht="21" customHeight="1">
      <c r="A11" s="168" t="s">
        <v>119</v>
      </c>
      <c r="B11" s="170"/>
      <c r="C11" s="23">
        <v>600130</v>
      </c>
      <c r="D11" s="24"/>
      <c r="E11" s="23">
        <v>483658</v>
      </c>
      <c r="F11" s="25"/>
      <c r="G11" s="23">
        <v>289373</v>
      </c>
      <c r="H11" s="24"/>
      <c r="I11" s="23">
        <v>95506</v>
      </c>
    </row>
    <row r="12" spans="1:10" ht="21" customHeight="1">
      <c r="A12" s="10" t="s">
        <v>68</v>
      </c>
      <c r="B12" s="172"/>
      <c r="C12" s="23">
        <v>-468504</v>
      </c>
      <c r="D12" s="24"/>
      <c r="E12" s="23">
        <v>-387355</v>
      </c>
      <c r="F12" s="25"/>
      <c r="G12" s="23">
        <v>-228216</v>
      </c>
      <c r="H12" s="24"/>
      <c r="I12" s="23">
        <v>-84307</v>
      </c>
    </row>
    <row r="13" spans="1:10" s="171" customFormat="1" ht="21" customHeight="1">
      <c r="A13" s="2" t="s">
        <v>11</v>
      </c>
      <c r="B13" s="170"/>
      <c r="C13" s="26">
        <f>SUM(C11:C12)</f>
        <v>131626</v>
      </c>
      <c r="D13" s="21"/>
      <c r="E13" s="26">
        <f>SUM(E11:E12)</f>
        <v>96303</v>
      </c>
      <c r="F13" s="22"/>
      <c r="G13" s="26">
        <f>SUM(G11:G12)</f>
        <v>61157</v>
      </c>
      <c r="H13" s="21"/>
      <c r="I13" s="26">
        <f>SUM(I11:I12)</f>
        <v>11199</v>
      </c>
    </row>
    <row r="14" spans="1:10" s="171" customFormat="1" ht="10" customHeight="1">
      <c r="A14" s="2"/>
      <c r="B14" s="170"/>
      <c r="C14" s="21"/>
      <c r="D14" s="21"/>
      <c r="E14" s="21"/>
      <c r="F14" s="22"/>
      <c r="G14" s="21"/>
      <c r="H14" s="21"/>
      <c r="I14" s="21"/>
    </row>
    <row r="15" spans="1:10" ht="21" customHeight="1">
      <c r="A15" s="10" t="s">
        <v>12</v>
      </c>
      <c r="B15" s="173">
        <v>23</v>
      </c>
      <c r="C15" s="27">
        <v>20075</v>
      </c>
      <c r="D15" s="24"/>
      <c r="E15" s="27">
        <v>1665</v>
      </c>
      <c r="F15" s="25"/>
      <c r="G15" s="27">
        <v>14443</v>
      </c>
      <c r="H15" s="24"/>
      <c r="I15" s="27">
        <v>78445</v>
      </c>
    </row>
    <row r="16" spans="1:10" ht="21" customHeight="1">
      <c r="A16" s="10" t="s">
        <v>64</v>
      </c>
      <c r="B16" s="13"/>
      <c r="C16" s="27">
        <v>-63245</v>
      </c>
      <c r="D16" s="28"/>
      <c r="E16" s="27">
        <v>-55286</v>
      </c>
      <c r="F16" s="29"/>
      <c r="G16" s="27">
        <v>-23871</v>
      </c>
      <c r="H16" s="28"/>
      <c r="I16" s="27">
        <v>-15572</v>
      </c>
    </row>
    <row r="17" spans="1:9" ht="21" customHeight="1">
      <c r="A17" s="10" t="s">
        <v>13</v>
      </c>
      <c r="B17" s="172"/>
      <c r="C17" s="27">
        <v>-114740</v>
      </c>
      <c r="D17" s="28"/>
      <c r="E17" s="27">
        <v>-111731</v>
      </c>
      <c r="F17" s="29"/>
      <c r="G17" s="27">
        <v>-68723</v>
      </c>
      <c r="H17" s="28"/>
      <c r="I17" s="27">
        <v>-68740</v>
      </c>
    </row>
    <row r="18" spans="1:9" ht="21" customHeight="1">
      <c r="A18" s="10" t="s">
        <v>87</v>
      </c>
      <c r="B18" s="172"/>
      <c r="C18" s="27"/>
      <c r="D18" s="28"/>
      <c r="E18" s="27"/>
      <c r="F18" s="29"/>
      <c r="G18" s="27"/>
      <c r="H18" s="28"/>
      <c r="I18" s="27"/>
    </row>
    <row r="19" spans="1:9" ht="21" customHeight="1">
      <c r="A19" s="6" t="s">
        <v>89</v>
      </c>
      <c r="B19" s="172">
        <v>9</v>
      </c>
      <c r="C19" s="50">
        <v>0</v>
      </c>
      <c r="D19" s="28"/>
      <c r="E19" s="50">
        <v>0</v>
      </c>
      <c r="F19" s="29"/>
      <c r="G19" s="27">
        <v>-2018</v>
      </c>
      <c r="H19" s="28"/>
      <c r="I19" s="27">
        <v>-6301</v>
      </c>
    </row>
    <row r="20" spans="1:9" ht="21" hidden="1" customHeight="1" outlineLevel="1">
      <c r="A20" s="6" t="s">
        <v>86</v>
      </c>
      <c r="B20" s="172"/>
      <c r="C20" s="50">
        <v>0</v>
      </c>
      <c r="D20" s="28"/>
      <c r="E20" s="50">
        <v>0</v>
      </c>
      <c r="F20" s="29"/>
      <c r="G20" s="50">
        <v>0</v>
      </c>
      <c r="H20" s="28"/>
      <c r="I20" s="50">
        <v>0</v>
      </c>
    </row>
    <row r="21" spans="1:9" ht="21" customHeight="1" collapsed="1">
      <c r="A21" s="2" t="s">
        <v>112</v>
      </c>
      <c r="B21" s="172"/>
      <c r="C21" s="54">
        <f>SUM(C13:C20)</f>
        <v>-26284</v>
      </c>
      <c r="D21" s="50"/>
      <c r="E21" s="54">
        <f>SUM(E13:E20)</f>
        <v>-69049</v>
      </c>
      <c r="F21" s="50"/>
      <c r="G21" s="54">
        <f>SUM(G13:G20)</f>
        <v>-19012</v>
      </c>
      <c r="H21" s="50"/>
      <c r="I21" s="54">
        <f>SUM(I13:I20)</f>
        <v>-969</v>
      </c>
    </row>
    <row r="22" spans="1:9" ht="10" customHeight="1">
      <c r="A22" s="10"/>
      <c r="B22" s="172"/>
      <c r="C22" s="27"/>
      <c r="D22" s="28"/>
      <c r="E22" s="27"/>
      <c r="F22" s="29"/>
      <c r="G22" s="27"/>
      <c r="H22" s="28"/>
      <c r="I22" s="27"/>
    </row>
    <row r="23" spans="1:9" ht="21" customHeight="1">
      <c r="A23" s="10" t="s">
        <v>82</v>
      </c>
      <c r="B23" s="172"/>
      <c r="C23" s="27">
        <v>132</v>
      </c>
      <c r="D23" s="28"/>
      <c r="E23" s="27">
        <v>43</v>
      </c>
      <c r="F23" s="29"/>
      <c r="G23" s="27">
        <v>31160</v>
      </c>
      <c r="H23" s="28"/>
      <c r="I23" s="27">
        <v>35397</v>
      </c>
    </row>
    <row r="24" spans="1:9" ht="21" customHeight="1">
      <c r="A24" s="42" t="s">
        <v>14</v>
      </c>
      <c r="B24" s="13"/>
      <c r="C24" s="27">
        <v>-112388</v>
      </c>
      <c r="D24" s="24"/>
      <c r="E24" s="27">
        <v>-125482</v>
      </c>
      <c r="F24" s="25"/>
      <c r="G24" s="27">
        <v>-130516</v>
      </c>
      <c r="H24" s="24"/>
      <c r="I24" s="27">
        <v>-128894</v>
      </c>
    </row>
    <row r="25" spans="1:9" ht="21" hidden="1" customHeight="1">
      <c r="A25" s="42" t="s">
        <v>90</v>
      </c>
      <c r="B25" s="13"/>
      <c r="C25" s="27"/>
      <c r="D25" s="24"/>
      <c r="E25" s="27"/>
      <c r="F25" s="25"/>
      <c r="G25" s="50"/>
      <c r="H25" s="24"/>
      <c r="I25" s="50"/>
    </row>
    <row r="26" spans="1:9" ht="21" hidden="1" customHeight="1">
      <c r="A26" s="6" t="s">
        <v>83</v>
      </c>
      <c r="B26" s="13"/>
      <c r="C26" s="50">
        <v>0</v>
      </c>
      <c r="D26" s="24"/>
      <c r="E26" s="50">
        <v>0</v>
      </c>
      <c r="F26" s="25"/>
      <c r="G26" s="50">
        <v>0</v>
      </c>
      <c r="H26" s="24"/>
      <c r="I26" s="50">
        <v>0</v>
      </c>
    </row>
    <row r="27" spans="1:9" ht="21" customHeight="1">
      <c r="A27" s="3" t="s">
        <v>92</v>
      </c>
      <c r="B27" s="173"/>
      <c r="C27" s="56">
        <f>SUM(C21:C26)</f>
        <v>-138540</v>
      </c>
      <c r="D27" s="21"/>
      <c r="E27" s="56">
        <f>SUM(E21:E26)</f>
        <v>-194488</v>
      </c>
      <c r="F27" s="22"/>
      <c r="G27" s="56">
        <f>SUM(G21:G26)</f>
        <v>-118368</v>
      </c>
      <c r="H27" s="21"/>
      <c r="I27" s="56">
        <f>SUM(I21:I26)</f>
        <v>-94466</v>
      </c>
    </row>
    <row r="28" spans="1:9" ht="21" customHeight="1">
      <c r="A28" s="42" t="s">
        <v>80</v>
      </c>
      <c r="B28" s="31" t="s">
        <v>196</v>
      </c>
      <c r="C28" s="49">
        <v>-3298</v>
      </c>
      <c r="D28" s="24"/>
      <c r="E28" s="49">
        <v>3224</v>
      </c>
      <c r="F28" s="25"/>
      <c r="G28" s="49">
        <v>556</v>
      </c>
      <c r="H28" s="24"/>
      <c r="I28" s="49">
        <v>2009</v>
      </c>
    </row>
    <row r="29" spans="1:9" ht="21" customHeight="1">
      <c r="A29" s="42" t="s">
        <v>211</v>
      </c>
      <c r="B29" s="31"/>
      <c r="C29" s="27">
        <f>SUM(C27:C28)</f>
        <v>-141838</v>
      </c>
      <c r="D29" s="24"/>
      <c r="E29" s="27">
        <f>SUM(E27:E28)</f>
        <v>-191264</v>
      </c>
      <c r="F29" s="25"/>
      <c r="G29" s="27">
        <f>SUM(G27:G28)</f>
        <v>-117812</v>
      </c>
      <c r="H29" s="24"/>
      <c r="I29" s="27">
        <f>SUM(I27:I28)</f>
        <v>-92457</v>
      </c>
    </row>
    <row r="30" spans="1:9" ht="21" customHeight="1">
      <c r="A30" s="42" t="s">
        <v>215</v>
      </c>
      <c r="B30" s="31" t="s">
        <v>216</v>
      </c>
      <c r="C30" s="27">
        <v>-1544</v>
      </c>
      <c r="D30" s="24"/>
      <c r="E30" s="50">
        <v>-4750</v>
      </c>
      <c r="F30" s="25"/>
      <c r="G30" s="50">
        <v>0</v>
      </c>
      <c r="H30" s="24"/>
      <c r="I30" s="50">
        <v>0</v>
      </c>
    </row>
    <row r="31" spans="1:9" s="171" customFormat="1" ht="21" customHeight="1" thickBot="1">
      <c r="A31" s="2" t="s">
        <v>93</v>
      </c>
      <c r="B31" s="13"/>
      <c r="C31" s="194">
        <f>SUM(C29:C30)</f>
        <v>-143382</v>
      </c>
      <c r="D31" s="21"/>
      <c r="E31" s="194">
        <f>SUM(E29:E30)</f>
        <v>-196014</v>
      </c>
      <c r="F31" s="22"/>
      <c r="G31" s="194">
        <f>SUM(G29:G30)</f>
        <v>-117812</v>
      </c>
      <c r="H31" s="21"/>
      <c r="I31" s="194">
        <f>SUM(I29:I30)</f>
        <v>-92457</v>
      </c>
    </row>
    <row r="32" spans="1:9" s="171" customFormat="1" ht="10" customHeight="1" thickTop="1">
      <c r="A32" s="2"/>
      <c r="B32" s="13"/>
      <c r="C32" s="21"/>
      <c r="D32" s="21"/>
      <c r="E32" s="21"/>
      <c r="F32" s="22"/>
      <c r="G32" s="21"/>
      <c r="H32" s="21"/>
      <c r="I32" s="21"/>
    </row>
    <row r="33" spans="1:9" ht="21" customHeight="1" thickBot="1">
      <c r="A33" s="174" t="s">
        <v>120</v>
      </c>
      <c r="B33" s="170"/>
      <c r="C33" s="32">
        <f>SUM(C31)</f>
        <v>-143382</v>
      </c>
      <c r="D33" s="21"/>
      <c r="E33" s="32">
        <f>SUM(E31)</f>
        <v>-196014</v>
      </c>
      <c r="F33" s="22"/>
      <c r="G33" s="32">
        <f>SUM(G31)</f>
        <v>-117812</v>
      </c>
      <c r="H33" s="21"/>
      <c r="I33" s="32">
        <f>SUM(I31)</f>
        <v>-92457</v>
      </c>
    </row>
    <row r="34" spans="1:9" ht="21" customHeight="1" thickTop="1">
      <c r="A34" s="10"/>
      <c r="B34" s="173"/>
      <c r="C34" s="28"/>
      <c r="D34" s="28"/>
      <c r="E34" s="28"/>
      <c r="F34" s="29"/>
      <c r="G34" s="28"/>
      <c r="H34" s="28"/>
      <c r="I34" s="28"/>
    </row>
    <row r="35" spans="1:9" ht="21" customHeight="1">
      <c r="A35" s="2" t="s">
        <v>94</v>
      </c>
      <c r="B35" s="173"/>
      <c r="C35" s="24"/>
      <c r="D35" s="28"/>
      <c r="E35" s="24"/>
      <c r="F35" s="29"/>
      <c r="G35" s="24"/>
      <c r="H35" s="28"/>
      <c r="I35" s="24"/>
    </row>
    <row r="36" spans="1:9" ht="21" customHeight="1">
      <c r="A36" s="175" t="s">
        <v>221</v>
      </c>
      <c r="B36" s="173"/>
      <c r="C36" s="24">
        <f>C29</f>
        <v>-141838</v>
      </c>
      <c r="D36" s="24"/>
      <c r="E36" s="24">
        <f>E29</f>
        <v>-191264</v>
      </c>
      <c r="F36" s="25"/>
      <c r="G36" s="24">
        <f>+G33</f>
        <v>-117812</v>
      </c>
      <c r="H36" s="24"/>
      <c r="I36" s="24">
        <v>-92457</v>
      </c>
    </row>
    <row r="37" spans="1:9" ht="21" customHeight="1">
      <c r="A37" s="175" t="s">
        <v>222</v>
      </c>
      <c r="B37" s="173"/>
      <c r="C37" s="24">
        <f>C30-C39</f>
        <v>-153</v>
      </c>
      <c r="D37" s="24"/>
      <c r="E37" s="24">
        <f>E30-E39</f>
        <v>-4512</v>
      </c>
      <c r="F37" s="25"/>
      <c r="G37" s="14">
        <v>0</v>
      </c>
      <c r="H37" s="24"/>
      <c r="I37" s="14">
        <v>0</v>
      </c>
    </row>
    <row r="38" spans="1:9" ht="21" customHeight="1">
      <c r="A38" s="175"/>
      <c r="B38" s="173"/>
      <c r="C38" s="195">
        <f>SUM(C36:C37)</f>
        <v>-141991</v>
      </c>
      <c r="D38" s="24"/>
      <c r="E38" s="195">
        <f>SUM(E36:E37)</f>
        <v>-195776</v>
      </c>
      <c r="F38" s="25"/>
      <c r="G38" s="195">
        <f>SUM(G36:G37)</f>
        <v>-117812</v>
      </c>
      <c r="H38" s="24"/>
      <c r="I38" s="195">
        <f>SUM(I36:I37)</f>
        <v>-92457</v>
      </c>
    </row>
    <row r="39" spans="1:9" ht="21" customHeight="1">
      <c r="A39" s="175" t="s">
        <v>10</v>
      </c>
      <c r="B39" s="173"/>
      <c r="C39" s="24">
        <v>-1391</v>
      </c>
      <c r="D39" s="24"/>
      <c r="E39" s="24">
        <v>-238</v>
      </c>
      <c r="F39" s="25"/>
      <c r="G39" s="33">
        <v>0</v>
      </c>
      <c r="H39" s="24"/>
      <c r="I39" s="33">
        <v>0</v>
      </c>
    </row>
    <row r="40" spans="1:9" ht="21" customHeight="1" thickBot="1">
      <c r="A40" s="10"/>
      <c r="B40" s="173"/>
      <c r="C40" s="34">
        <f>SUM(C38:C39)</f>
        <v>-143382</v>
      </c>
      <c r="D40" s="24"/>
      <c r="E40" s="34">
        <f>SUM(E38:E39)</f>
        <v>-196014</v>
      </c>
      <c r="F40" s="25"/>
      <c r="G40" s="34">
        <f>SUM(G38:G39)</f>
        <v>-117812</v>
      </c>
      <c r="H40" s="28"/>
      <c r="I40" s="34">
        <f>SUM(I38:I39)</f>
        <v>-92457</v>
      </c>
    </row>
    <row r="41" spans="1:9" ht="21" customHeight="1" thickTop="1">
      <c r="A41" s="10"/>
      <c r="B41" s="173"/>
      <c r="C41" s="28"/>
      <c r="D41" s="28"/>
      <c r="E41" s="28"/>
      <c r="F41" s="29"/>
      <c r="G41" s="28"/>
      <c r="H41" s="28"/>
      <c r="I41" s="28"/>
    </row>
    <row r="42" spans="1:9" ht="21" customHeight="1">
      <c r="A42" s="2" t="s">
        <v>113</v>
      </c>
      <c r="B42" s="173"/>
      <c r="C42" s="24"/>
      <c r="D42" s="28"/>
      <c r="E42" s="24"/>
      <c r="F42" s="29"/>
      <c r="G42" s="24"/>
      <c r="H42" s="28"/>
      <c r="I42" s="24"/>
    </row>
    <row r="43" spans="1:9" ht="21" customHeight="1">
      <c r="A43" s="176" t="s">
        <v>36</v>
      </c>
      <c r="B43" s="173"/>
      <c r="C43" s="24"/>
      <c r="D43" s="28"/>
      <c r="E43" s="24"/>
      <c r="F43" s="29"/>
      <c r="G43" s="24"/>
      <c r="H43" s="28"/>
      <c r="I43" s="24"/>
    </row>
    <row r="44" spans="1:9" ht="21" customHeight="1">
      <c r="A44" s="175" t="s">
        <v>221</v>
      </c>
      <c r="B44" s="173"/>
      <c r="C44" s="24">
        <f>+C36</f>
        <v>-141838</v>
      </c>
      <c r="D44" s="24"/>
      <c r="E44" s="24">
        <f>+E36</f>
        <v>-191264</v>
      </c>
      <c r="F44" s="25"/>
      <c r="G44" s="24">
        <f>+G36</f>
        <v>-117812</v>
      </c>
      <c r="H44" s="24"/>
      <c r="I44" s="24">
        <v>-92457</v>
      </c>
    </row>
    <row r="45" spans="1:9" ht="21" customHeight="1">
      <c r="A45" s="175" t="s">
        <v>222</v>
      </c>
      <c r="B45" s="173"/>
      <c r="C45" s="24">
        <f>C37</f>
        <v>-153</v>
      </c>
      <c r="D45" s="24"/>
      <c r="E45" s="24">
        <f>E37</f>
        <v>-4512</v>
      </c>
      <c r="F45" s="25"/>
      <c r="G45" s="14">
        <v>0</v>
      </c>
      <c r="H45" s="24"/>
      <c r="I45" s="14">
        <v>0</v>
      </c>
    </row>
    <row r="46" spans="1:9" ht="21" customHeight="1">
      <c r="A46" s="175"/>
      <c r="B46" s="173"/>
      <c r="C46" s="195">
        <f>SUM(C44:C45)</f>
        <v>-141991</v>
      </c>
      <c r="D46" s="24"/>
      <c r="E46" s="195">
        <f>SUM(E44:E45)</f>
        <v>-195776</v>
      </c>
      <c r="F46" s="25"/>
      <c r="G46" s="195">
        <f>SUM(G44:G45)</f>
        <v>-117812</v>
      </c>
      <c r="H46" s="24"/>
      <c r="I46" s="195">
        <f>SUM(I44:I45)</f>
        <v>-92457</v>
      </c>
    </row>
    <row r="47" spans="1:9" ht="21" customHeight="1">
      <c r="A47" s="175" t="s">
        <v>10</v>
      </c>
      <c r="B47" s="173"/>
      <c r="C47" s="24">
        <f>+C39</f>
        <v>-1391</v>
      </c>
      <c r="D47" s="24"/>
      <c r="E47" s="24">
        <v>-238</v>
      </c>
      <c r="F47" s="25"/>
      <c r="G47" s="33">
        <v>0</v>
      </c>
      <c r="H47" s="24"/>
      <c r="I47" s="33">
        <v>0</v>
      </c>
    </row>
    <row r="48" spans="1:9" ht="21" customHeight="1" thickBot="1">
      <c r="A48" s="10"/>
      <c r="B48" s="173"/>
      <c r="C48" s="34">
        <f>SUM(C46:C47)</f>
        <v>-143382</v>
      </c>
      <c r="D48" s="24"/>
      <c r="E48" s="34">
        <f>SUM(E46:E47)</f>
        <v>-196014</v>
      </c>
      <c r="F48" s="25"/>
      <c r="G48" s="34">
        <f>SUM(G46:G47)</f>
        <v>-117812</v>
      </c>
      <c r="H48" s="28"/>
      <c r="I48" s="34">
        <f>SUM(I46:I47)</f>
        <v>-92457</v>
      </c>
    </row>
    <row r="49" spans="1:9" ht="21" customHeight="1" thickTop="1">
      <c r="A49" s="10"/>
      <c r="B49" s="173"/>
      <c r="C49" s="24"/>
      <c r="D49" s="24"/>
      <c r="E49" s="24"/>
      <c r="F49" s="25"/>
      <c r="G49" s="24"/>
      <c r="H49" s="24"/>
      <c r="I49" s="24"/>
    </row>
    <row r="50" spans="1:9" ht="21" customHeight="1">
      <c r="A50" s="2" t="s">
        <v>95</v>
      </c>
      <c r="B50" s="172"/>
      <c r="C50" s="24"/>
      <c r="D50" s="28"/>
      <c r="E50" s="24"/>
      <c r="F50" s="28"/>
      <c r="G50" s="24"/>
      <c r="H50" s="28"/>
      <c r="I50" s="24"/>
    </row>
    <row r="51" spans="1:9" ht="21" customHeight="1" thickBot="1">
      <c r="A51" s="10" t="s">
        <v>212</v>
      </c>
      <c r="B51" s="31" t="s">
        <v>213</v>
      </c>
      <c r="C51" s="35">
        <f>(C36*1000)/C54</f>
        <v>-2.9216114546079842E-2</v>
      </c>
      <c r="D51" s="36"/>
      <c r="E51" s="35">
        <f>(E36*1000)/E54</f>
        <v>-3.9397010966756095E-2</v>
      </c>
      <c r="F51" s="37"/>
      <c r="G51" s="35">
        <f>(G36*1000)/G54</f>
        <v>-2.4267184301123523E-2</v>
      </c>
      <c r="H51" s="36"/>
      <c r="I51" s="35">
        <f>(I36*1000)/I54</f>
        <v>-1.904451147604028E-2</v>
      </c>
    </row>
    <row r="52" spans="1:9" ht="21" customHeight="1" thickTop="1" thickBot="1">
      <c r="A52" s="10" t="s">
        <v>214</v>
      </c>
      <c r="B52" s="31" t="s">
        <v>213</v>
      </c>
      <c r="C52" s="35">
        <f>(C37*1000)/C54</f>
        <v>-3.1515288748785345E-5</v>
      </c>
      <c r="D52" s="36"/>
      <c r="E52" s="35">
        <f>(E37*1000)/E54</f>
        <v>-9.2939242869543399E-4</v>
      </c>
      <c r="F52" s="37"/>
      <c r="G52" s="197">
        <f>(G37*1000)/G54</f>
        <v>0</v>
      </c>
      <c r="H52" s="36"/>
      <c r="I52" s="197">
        <f>(I37*1000)/I54</f>
        <v>0</v>
      </c>
    </row>
    <row r="53" spans="1:9" ht="21" customHeight="1" thickTop="1">
      <c r="A53" s="10" t="s">
        <v>27</v>
      </c>
      <c r="B53" s="173"/>
      <c r="C53" s="38"/>
      <c r="D53" s="10"/>
      <c r="E53" s="38"/>
      <c r="F53" s="177"/>
      <c r="G53" s="38"/>
      <c r="H53" s="10"/>
      <c r="I53" s="38"/>
    </row>
    <row r="54" spans="1:9" ht="21" customHeight="1" thickBot="1">
      <c r="A54" s="6" t="s">
        <v>28</v>
      </c>
      <c r="B54" s="31" t="s">
        <v>213</v>
      </c>
      <c r="C54" s="39">
        <v>4854786552</v>
      </c>
      <c r="D54" s="178"/>
      <c r="E54" s="39">
        <v>4854784546</v>
      </c>
      <c r="F54" s="179"/>
      <c r="G54" s="39">
        <v>4854786552</v>
      </c>
      <c r="H54" s="178"/>
      <c r="I54" s="39">
        <v>4854784546</v>
      </c>
    </row>
    <row r="55" spans="1:9" ht="21" customHeight="1" thickTop="1">
      <c r="A55" s="8"/>
      <c r="B55" s="8"/>
      <c r="C55" s="10"/>
      <c r="D55" s="7"/>
      <c r="E55" s="10"/>
      <c r="F55" s="40"/>
      <c r="G55" s="10"/>
      <c r="H55" s="180"/>
      <c r="I55" s="10"/>
    </row>
    <row r="56" spans="1:9" s="10" customFormat="1" ht="21" customHeight="1">
      <c r="A56" s="181"/>
      <c r="B56" s="183"/>
      <c r="C56" s="38"/>
      <c r="D56" s="178"/>
      <c r="E56" s="38"/>
      <c r="F56" s="179"/>
      <c r="G56" s="38"/>
      <c r="H56" s="178"/>
      <c r="I56" s="38"/>
    </row>
    <row r="57" spans="1:9" s="10" customFormat="1" ht="21" customHeight="1">
      <c r="A57" s="181"/>
      <c r="B57" s="183"/>
      <c r="C57" s="38"/>
      <c r="D57" s="178"/>
      <c r="E57" s="38"/>
      <c r="F57" s="179"/>
      <c r="G57" s="38"/>
      <c r="H57" s="178"/>
      <c r="I57" s="38"/>
    </row>
    <row r="58" spans="1:9" s="10" customFormat="1" ht="21" customHeight="1">
      <c r="A58" s="181"/>
      <c r="B58" s="183"/>
      <c r="C58" s="38"/>
      <c r="D58" s="178"/>
      <c r="E58" s="38"/>
      <c r="F58" s="179"/>
      <c r="G58" s="38"/>
      <c r="H58" s="178"/>
      <c r="I58" s="38"/>
    </row>
    <row r="59" spans="1:9" s="10" customFormat="1" ht="21" customHeight="1">
      <c r="A59" s="181"/>
      <c r="B59" s="183"/>
      <c r="C59" s="38"/>
      <c r="D59" s="178"/>
      <c r="E59" s="38"/>
      <c r="F59" s="179"/>
      <c r="G59" s="38"/>
      <c r="H59" s="178"/>
      <c r="I59" s="38"/>
    </row>
    <row r="60" spans="1:9" s="10" customFormat="1" ht="21" customHeight="1">
      <c r="A60" s="181"/>
      <c r="B60" s="183"/>
      <c r="C60" s="38"/>
      <c r="D60" s="178"/>
      <c r="E60" s="38"/>
      <c r="F60" s="179"/>
      <c r="G60" s="38"/>
      <c r="H60" s="178"/>
      <c r="I60" s="38"/>
    </row>
    <row r="61" spans="1:9" s="171" customFormat="1" ht="21" customHeight="1">
      <c r="A61" s="9" t="s">
        <v>218</v>
      </c>
      <c r="C61" s="2"/>
      <c r="D61" s="2"/>
      <c r="E61" s="2"/>
      <c r="G61" s="2"/>
      <c r="H61" s="2"/>
      <c r="I61" s="2"/>
    </row>
    <row r="62" spans="1:9" ht="21" customHeight="1">
      <c r="A62" s="9"/>
      <c r="C62" s="10"/>
      <c r="D62" s="10"/>
      <c r="E62" s="10"/>
      <c r="F62" s="162"/>
      <c r="G62" s="10"/>
      <c r="H62" s="10"/>
      <c r="I62" s="10"/>
    </row>
    <row r="63" spans="1:9" ht="21" customHeight="1">
      <c r="C63" s="10"/>
      <c r="D63" s="10"/>
      <c r="E63" s="10"/>
      <c r="F63" s="162"/>
      <c r="G63" s="10"/>
      <c r="H63" s="10"/>
      <c r="I63" s="10"/>
    </row>
    <row r="64" spans="1:9" ht="21" customHeight="1">
      <c r="C64" s="10"/>
      <c r="D64" s="10"/>
      <c r="E64" s="10"/>
      <c r="F64" s="162"/>
      <c r="G64" s="10"/>
      <c r="H64" s="10"/>
      <c r="I64" s="10"/>
    </row>
    <row r="65" spans="3:9" ht="21" customHeight="1">
      <c r="C65" s="10"/>
      <c r="D65" s="10"/>
      <c r="E65" s="10"/>
      <c r="F65" s="162"/>
      <c r="G65" s="10"/>
      <c r="H65" s="10"/>
      <c r="I65" s="10"/>
    </row>
    <row r="66" spans="3:9" ht="21" customHeight="1">
      <c r="C66" s="10"/>
      <c r="D66" s="10"/>
      <c r="E66" s="10"/>
      <c r="F66" s="162"/>
      <c r="G66" s="10"/>
      <c r="H66" s="10"/>
      <c r="I66" s="10"/>
    </row>
    <row r="67" spans="3:9" ht="21" customHeight="1">
      <c r="C67" s="10"/>
      <c r="D67" s="10"/>
      <c r="E67" s="10"/>
      <c r="F67" s="162"/>
      <c r="G67" s="10"/>
      <c r="H67" s="10"/>
      <c r="I67" s="10"/>
    </row>
    <row r="68" spans="3:9" ht="21" customHeight="1">
      <c r="C68" s="10"/>
      <c r="D68" s="10"/>
      <c r="E68" s="10"/>
      <c r="F68" s="162"/>
      <c r="G68" s="10"/>
      <c r="H68" s="10"/>
      <c r="I68" s="10"/>
    </row>
    <row r="69" spans="3:9" ht="21" customHeight="1">
      <c r="C69" s="10"/>
      <c r="D69" s="10"/>
      <c r="E69" s="10"/>
      <c r="F69" s="162"/>
      <c r="G69" s="10"/>
      <c r="H69" s="10"/>
      <c r="I69" s="10"/>
    </row>
    <row r="70" spans="3:9" ht="21" customHeight="1">
      <c r="C70" s="10"/>
      <c r="D70" s="10"/>
      <c r="E70" s="10"/>
      <c r="F70" s="162"/>
      <c r="G70" s="10"/>
      <c r="H70" s="10"/>
      <c r="I70" s="10"/>
    </row>
    <row r="71" spans="3:9" ht="21" customHeight="1">
      <c r="C71" s="10"/>
      <c r="D71" s="10"/>
      <c r="E71" s="10"/>
      <c r="F71" s="162"/>
      <c r="G71" s="10"/>
      <c r="H71" s="10"/>
      <c r="I71" s="10"/>
    </row>
    <row r="72" spans="3:9" ht="21" customHeight="1">
      <c r="C72" s="10"/>
      <c r="D72" s="10"/>
      <c r="E72" s="10"/>
      <c r="F72" s="162"/>
      <c r="G72" s="10"/>
      <c r="H72" s="10"/>
      <c r="I72" s="10"/>
    </row>
    <row r="73" spans="3:9" ht="21" customHeight="1">
      <c r="C73" s="10"/>
      <c r="D73" s="10"/>
      <c r="E73" s="10"/>
      <c r="F73" s="162"/>
      <c r="G73" s="10"/>
      <c r="H73" s="10"/>
      <c r="I73" s="10"/>
    </row>
    <row r="74" spans="3:9" ht="21" customHeight="1">
      <c r="C74" s="10"/>
      <c r="D74" s="10"/>
      <c r="E74" s="10"/>
      <c r="F74" s="162"/>
      <c r="G74" s="10"/>
      <c r="H74" s="10"/>
      <c r="I74" s="10"/>
    </row>
    <row r="75" spans="3:9" ht="21" customHeight="1">
      <c r="C75" s="10"/>
      <c r="D75" s="10"/>
      <c r="E75" s="10"/>
      <c r="F75" s="162"/>
      <c r="G75" s="10"/>
      <c r="H75" s="10"/>
      <c r="I75" s="10"/>
    </row>
    <row r="76" spans="3:9" ht="21" customHeight="1">
      <c r="C76" s="10"/>
      <c r="D76" s="10"/>
      <c r="E76" s="10"/>
      <c r="F76" s="162"/>
      <c r="G76" s="10"/>
      <c r="H76" s="10"/>
      <c r="I76" s="10"/>
    </row>
    <row r="77" spans="3:9" ht="21" customHeight="1">
      <c r="C77" s="10"/>
      <c r="D77" s="10"/>
      <c r="E77" s="10"/>
      <c r="F77" s="162"/>
      <c r="G77" s="10"/>
      <c r="H77" s="10"/>
      <c r="I77" s="10"/>
    </row>
    <row r="78" spans="3:9" ht="21" customHeight="1">
      <c r="C78" s="10"/>
      <c r="D78" s="10"/>
      <c r="E78" s="10"/>
      <c r="F78" s="162"/>
      <c r="G78" s="10"/>
      <c r="H78" s="10"/>
      <c r="I78" s="10"/>
    </row>
    <row r="79" spans="3:9" ht="21" customHeight="1">
      <c r="C79" s="10"/>
      <c r="D79" s="10"/>
      <c r="E79" s="10"/>
      <c r="F79" s="162"/>
      <c r="G79" s="10"/>
      <c r="H79" s="10"/>
      <c r="I79" s="10"/>
    </row>
    <row r="80" spans="3:9" ht="21" customHeight="1">
      <c r="C80" s="10"/>
      <c r="D80" s="10"/>
      <c r="E80" s="10"/>
      <c r="F80" s="162"/>
      <c r="G80" s="10"/>
      <c r="H80" s="10"/>
      <c r="I80" s="10"/>
    </row>
    <row r="81" spans="3:9" ht="21" customHeight="1">
      <c r="C81" s="10"/>
      <c r="D81" s="10"/>
      <c r="E81" s="10"/>
      <c r="F81" s="162"/>
      <c r="G81" s="10"/>
      <c r="H81" s="10"/>
      <c r="I81" s="10"/>
    </row>
    <row r="82" spans="3:9" ht="21" customHeight="1">
      <c r="C82" s="10"/>
      <c r="D82" s="10"/>
      <c r="E82" s="10"/>
      <c r="F82" s="162"/>
      <c r="G82" s="10"/>
      <c r="H82" s="10"/>
      <c r="I82" s="10"/>
    </row>
    <row r="83" spans="3:9" ht="21" customHeight="1">
      <c r="C83" s="10"/>
      <c r="D83" s="10"/>
      <c r="E83" s="10"/>
      <c r="F83" s="162"/>
      <c r="G83" s="10"/>
      <c r="H83" s="10"/>
      <c r="I83" s="10"/>
    </row>
    <row r="84" spans="3:9" s="171" customFormat="1" ht="21" customHeight="1">
      <c r="C84" s="2"/>
      <c r="D84" s="2"/>
      <c r="E84" s="2"/>
      <c r="G84" s="2"/>
      <c r="H84" s="2"/>
      <c r="I84" s="2"/>
    </row>
    <row r="85" spans="3:9" ht="21" customHeight="1">
      <c r="C85" s="10"/>
      <c r="D85" s="10"/>
      <c r="E85" s="10"/>
      <c r="F85" s="162"/>
      <c r="G85" s="10"/>
      <c r="H85" s="10"/>
      <c r="I85" s="10"/>
    </row>
    <row r="86" spans="3:9" ht="21" customHeight="1">
      <c r="C86" s="10"/>
      <c r="D86" s="10"/>
      <c r="E86" s="10"/>
      <c r="F86" s="162"/>
      <c r="G86" s="10"/>
      <c r="H86" s="10"/>
      <c r="I86" s="10"/>
    </row>
    <row r="87" spans="3:9" ht="21" customHeight="1">
      <c r="C87" s="10"/>
      <c r="D87" s="10"/>
      <c r="E87" s="10"/>
      <c r="F87" s="162"/>
      <c r="G87" s="10"/>
      <c r="H87" s="10"/>
      <c r="I87" s="10"/>
    </row>
    <row r="88" spans="3:9" ht="21" customHeight="1">
      <c r="C88" s="10"/>
      <c r="D88" s="10"/>
      <c r="E88" s="10"/>
      <c r="F88" s="162"/>
      <c r="G88" s="10"/>
      <c r="H88" s="10"/>
      <c r="I88" s="10"/>
    </row>
    <row r="89" spans="3:9" ht="21" customHeight="1">
      <c r="C89" s="10"/>
      <c r="D89" s="10"/>
      <c r="E89" s="10"/>
      <c r="F89" s="162"/>
      <c r="G89" s="10"/>
      <c r="H89" s="10"/>
      <c r="I89" s="10"/>
    </row>
    <row r="90" spans="3:9" ht="21" customHeight="1">
      <c r="C90" s="10"/>
      <c r="D90" s="10"/>
      <c r="E90" s="10"/>
      <c r="F90" s="162"/>
      <c r="G90" s="10"/>
      <c r="H90" s="10"/>
      <c r="I90" s="10"/>
    </row>
    <row r="91" spans="3:9" ht="21" customHeight="1">
      <c r="C91" s="10"/>
      <c r="D91" s="10"/>
      <c r="E91" s="10"/>
      <c r="F91" s="162"/>
      <c r="G91" s="10"/>
      <c r="H91" s="10"/>
      <c r="I91" s="10"/>
    </row>
    <row r="92" spans="3:9" ht="21" customHeight="1">
      <c r="C92" s="10"/>
      <c r="D92" s="10"/>
      <c r="E92" s="10"/>
      <c r="F92" s="162"/>
      <c r="G92" s="10"/>
      <c r="H92" s="10"/>
      <c r="I92" s="10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3" top="1" bottom="0.5" header="0.5" footer="0.5"/>
  <pageSetup paperSize="9" scale="65" firstPageNumber="6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111"/>
  <sheetViews>
    <sheetView view="pageBreakPreview" topLeftCell="A26" zoomScale="80" zoomScaleNormal="82" zoomScaleSheetLayoutView="80" workbookViewId="0">
      <selection activeCell="A39" sqref="A39"/>
    </sheetView>
  </sheetViews>
  <sheetFormatPr defaultColWidth="9.09765625" defaultRowHeight="21" customHeight="1"/>
  <cols>
    <col min="1" max="1" width="45.59765625" style="1" customWidth="1"/>
    <col min="2" max="2" width="3" style="1" customWidth="1"/>
    <col min="3" max="3" width="16.59765625" style="1" customWidth="1"/>
    <col min="4" max="4" width="1.59765625" style="1" customWidth="1"/>
    <col min="5" max="5" width="16.59765625" style="1" customWidth="1"/>
    <col min="6" max="6" width="1.59765625" style="1" customWidth="1"/>
    <col min="7" max="7" width="16.59765625" style="1" customWidth="1"/>
    <col min="8" max="8" width="1.59765625" style="1" customWidth="1"/>
    <col min="9" max="9" width="16.59765625" style="1" customWidth="1"/>
    <col min="10" max="10" width="1.59765625" style="1" customWidth="1"/>
    <col min="11" max="11" width="16.59765625" style="1" customWidth="1"/>
    <col min="12" max="12" width="1.59765625" style="1" customWidth="1"/>
    <col min="13" max="13" width="16.59765625" style="1" customWidth="1"/>
    <col min="14" max="14" width="1.59765625" style="1" customWidth="1"/>
    <col min="15" max="15" width="15.09765625" style="1" customWidth="1"/>
    <col min="16" max="16" width="1.59765625" style="1" customWidth="1"/>
    <col min="17" max="17" width="14.19921875" style="1" customWidth="1"/>
    <col min="18" max="18" width="1.59765625" style="1" customWidth="1"/>
    <col min="19" max="19" width="14.69921875" style="1" customWidth="1"/>
    <col min="20" max="20" width="9.09765625" style="1"/>
    <col min="21" max="21" width="11.09765625" style="1" bestFit="1" customWidth="1"/>
    <col min="22" max="16384" width="9.09765625" style="1"/>
  </cols>
  <sheetData>
    <row r="1" spans="1:20" s="61" customFormat="1" ht="21" customHeight="1">
      <c r="A1" s="208" t="s">
        <v>110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</row>
    <row r="2" spans="1:20" s="61" customFormat="1" ht="21" customHeight="1">
      <c r="A2" s="209" t="s">
        <v>49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</row>
    <row r="3" spans="1:20" s="61" customFormat="1" ht="21" customHeight="1">
      <c r="A3" s="209" t="s">
        <v>128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20" s="61" customFormat="1" ht="21" customHeight="1">
      <c r="A4" s="203" t="s">
        <v>32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20" ht="22.25" customHeight="1">
      <c r="A5" s="210" t="s">
        <v>24</v>
      </c>
      <c r="B5" s="210"/>
      <c r="C5" s="210" t="s">
        <v>26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</row>
    <row r="6" spans="1:20" ht="9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1:20" s="2" customFormat="1" ht="21" customHeight="1">
      <c r="A7" s="63"/>
      <c r="B7" s="63"/>
      <c r="C7" s="211" t="s">
        <v>43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</row>
    <row r="8" spans="1:20" s="2" customFormat="1" ht="21" customHeight="1">
      <c r="A8" s="63"/>
      <c r="B8" s="63"/>
      <c r="C8" s="206" t="s">
        <v>70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59"/>
      <c r="Q8" s="64" t="s">
        <v>35</v>
      </c>
      <c r="R8" s="59"/>
      <c r="S8" s="64" t="s">
        <v>19</v>
      </c>
    </row>
    <row r="9" spans="1:20" s="2" customFormat="1" ht="21" customHeight="1">
      <c r="C9" s="17" t="s">
        <v>41</v>
      </c>
      <c r="E9" s="17" t="s">
        <v>104</v>
      </c>
      <c r="F9" s="17"/>
      <c r="G9" s="65" t="s">
        <v>96</v>
      </c>
      <c r="H9" s="17"/>
      <c r="I9" s="207" t="s">
        <v>9</v>
      </c>
      <c r="J9" s="207"/>
      <c r="K9" s="207"/>
      <c r="L9" s="66"/>
      <c r="M9" s="66" t="s">
        <v>57</v>
      </c>
      <c r="N9" s="66"/>
      <c r="O9" s="64" t="s">
        <v>30</v>
      </c>
      <c r="P9" s="64"/>
      <c r="Q9" s="64" t="s">
        <v>34</v>
      </c>
      <c r="R9" s="17"/>
    </row>
    <row r="10" spans="1:20" s="2" customFormat="1" ht="21" customHeight="1">
      <c r="C10" s="17" t="s">
        <v>42</v>
      </c>
      <c r="D10" s="17"/>
      <c r="E10" s="17" t="s">
        <v>103</v>
      </c>
      <c r="F10" s="17"/>
      <c r="G10" s="65" t="s">
        <v>97</v>
      </c>
      <c r="H10" s="17"/>
      <c r="I10" s="17" t="s">
        <v>16</v>
      </c>
      <c r="J10" s="64"/>
      <c r="K10" s="17" t="s">
        <v>17</v>
      </c>
      <c r="L10" s="17"/>
      <c r="M10" s="17" t="s">
        <v>53</v>
      </c>
      <c r="N10" s="17"/>
      <c r="O10" s="64" t="s">
        <v>71</v>
      </c>
      <c r="P10" s="64"/>
      <c r="Q10" s="64" t="s">
        <v>18</v>
      </c>
      <c r="R10" s="67"/>
    </row>
    <row r="11" spans="1:20" s="2" customFormat="1" ht="21" customHeight="1">
      <c r="C11" s="17" t="s">
        <v>15</v>
      </c>
      <c r="D11" s="17"/>
      <c r="E11" s="58"/>
      <c r="F11" s="58"/>
      <c r="G11" s="68" t="s">
        <v>98</v>
      </c>
      <c r="H11" s="58"/>
      <c r="I11" s="58" t="s">
        <v>25</v>
      </c>
      <c r="K11" s="64"/>
      <c r="L11" s="64"/>
      <c r="M11" s="64" t="s">
        <v>54</v>
      </c>
      <c r="N11" s="64"/>
      <c r="O11" s="64" t="s">
        <v>33</v>
      </c>
      <c r="P11" s="64"/>
      <c r="R11" s="64"/>
    </row>
    <row r="12" spans="1:20" s="2" customFormat="1" ht="21" customHeight="1">
      <c r="C12" s="17"/>
      <c r="D12" s="17"/>
      <c r="E12" s="60"/>
      <c r="F12" s="60"/>
      <c r="G12" s="60"/>
      <c r="H12" s="60"/>
      <c r="I12" s="58"/>
      <c r="K12" s="64"/>
      <c r="L12" s="64"/>
      <c r="M12" s="64" t="s">
        <v>56</v>
      </c>
      <c r="N12" s="64"/>
      <c r="O12" s="64"/>
      <c r="P12" s="64"/>
      <c r="Q12" s="64"/>
      <c r="R12" s="64"/>
    </row>
    <row r="13" spans="1:20" s="2" customFormat="1" ht="21" customHeight="1">
      <c r="C13" s="17"/>
      <c r="D13" s="17"/>
      <c r="E13" s="60"/>
      <c r="F13" s="60"/>
      <c r="G13" s="60"/>
      <c r="H13" s="60"/>
      <c r="I13" s="58"/>
      <c r="K13" s="64"/>
      <c r="L13" s="64"/>
      <c r="M13" s="64" t="s">
        <v>55</v>
      </c>
      <c r="N13" s="64"/>
      <c r="O13" s="64"/>
      <c r="P13" s="64"/>
      <c r="Q13" s="64"/>
      <c r="R13" s="64"/>
    </row>
    <row r="14" spans="1:20" s="2" customFormat="1" ht="10" customHeight="1"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0" s="2" customFormat="1" ht="21" customHeight="1">
      <c r="A15" s="2" t="s">
        <v>108</v>
      </c>
      <c r="C15" s="50">
        <v>4854785</v>
      </c>
      <c r="D15" s="50"/>
      <c r="E15" s="50">
        <v>-1444321</v>
      </c>
      <c r="F15" s="50"/>
      <c r="G15" s="50">
        <v>174600</v>
      </c>
      <c r="H15" s="50"/>
      <c r="I15" s="50">
        <v>12489</v>
      </c>
      <c r="J15" s="50"/>
      <c r="K15" s="50">
        <v>-1074247</v>
      </c>
      <c r="L15" s="50"/>
      <c r="M15" s="50">
        <v>2470</v>
      </c>
      <c r="N15" s="50"/>
      <c r="O15" s="50">
        <f>SUM(C15:M15)</f>
        <v>2525776</v>
      </c>
      <c r="P15" s="50"/>
      <c r="Q15" s="50">
        <v>91968</v>
      </c>
      <c r="R15" s="50"/>
      <c r="S15" s="50">
        <f>SUM(O15,Q15)</f>
        <v>2617744</v>
      </c>
      <c r="T15" s="69"/>
    </row>
    <row r="16" spans="1:20" s="10" customFormat="1" ht="21" customHeight="1">
      <c r="A16" s="42" t="s">
        <v>105</v>
      </c>
      <c r="B16" s="42"/>
      <c r="C16" s="50">
        <v>0</v>
      </c>
      <c r="D16" s="50"/>
      <c r="E16" s="50">
        <v>0</v>
      </c>
      <c r="F16" s="50"/>
      <c r="G16" s="50">
        <v>0</v>
      </c>
      <c r="H16" s="50"/>
      <c r="I16" s="50">
        <v>0</v>
      </c>
      <c r="J16" s="50"/>
      <c r="K16" s="50">
        <f>+'Profit Six-month'!E46</f>
        <v>-195776</v>
      </c>
      <c r="L16" s="50"/>
      <c r="M16" s="50">
        <v>0</v>
      </c>
      <c r="N16" s="50"/>
      <c r="O16" s="50">
        <f t="shared" ref="O16" si="0">SUM(C16:M16)</f>
        <v>-195776</v>
      </c>
      <c r="P16" s="50"/>
      <c r="Q16" s="50">
        <f>+'Profit Six-month'!E47</f>
        <v>-238</v>
      </c>
      <c r="R16" s="70"/>
      <c r="S16" s="50">
        <f t="shared" ref="S16" si="1">SUM(O16,Q16)</f>
        <v>-196014</v>
      </c>
      <c r="T16" s="70"/>
    </row>
    <row r="17" spans="1:20" s="2" customFormat="1" ht="21" customHeight="1" thickBot="1">
      <c r="A17" s="3" t="s">
        <v>109</v>
      </c>
      <c r="B17" s="3"/>
      <c r="C17" s="51">
        <f>SUM(C15:C16)</f>
        <v>4854785</v>
      </c>
      <c r="D17" s="52"/>
      <c r="E17" s="51">
        <f>SUM(E15:E16)</f>
        <v>-1444321</v>
      </c>
      <c r="F17" s="50"/>
      <c r="G17" s="51">
        <f>SUM(G15:G16)</f>
        <v>174600</v>
      </c>
      <c r="H17" s="50"/>
      <c r="I17" s="51">
        <f>SUM(I15:I16)</f>
        <v>12489</v>
      </c>
      <c r="J17" s="52"/>
      <c r="K17" s="51">
        <f>SUM(K15:K16)</f>
        <v>-1270023</v>
      </c>
      <c r="L17" s="50"/>
      <c r="M17" s="51">
        <f>SUM(M15:M16)</f>
        <v>2470</v>
      </c>
      <c r="N17" s="50"/>
      <c r="O17" s="51">
        <f>SUM(O15:O16)</f>
        <v>2330000</v>
      </c>
      <c r="P17" s="50"/>
      <c r="Q17" s="51">
        <f>SUM(Q15:Q16)</f>
        <v>91730</v>
      </c>
      <c r="R17" s="50"/>
      <c r="S17" s="51">
        <f>SUM(S15:S16)</f>
        <v>2421730</v>
      </c>
      <c r="T17" s="69"/>
    </row>
    <row r="18" spans="1:20" s="73" customFormat="1" ht="21" customHeight="1" thickTop="1">
      <c r="A18" s="71"/>
      <c r="B18" s="71"/>
      <c r="C18" s="11"/>
      <c r="D18" s="12"/>
      <c r="E18" s="11"/>
      <c r="F18" s="11"/>
      <c r="G18" s="11"/>
      <c r="H18" s="11"/>
      <c r="I18" s="11"/>
      <c r="J18" s="12"/>
      <c r="K18" s="11"/>
      <c r="L18" s="11"/>
      <c r="M18" s="11"/>
      <c r="N18" s="11"/>
      <c r="O18" s="11"/>
      <c r="P18" s="11"/>
      <c r="Q18" s="11"/>
      <c r="R18" s="11"/>
      <c r="S18" s="11"/>
      <c r="T18" s="72"/>
    </row>
    <row r="19" spans="1:20" s="2" customFormat="1" ht="21" customHeight="1">
      <c r="A19" s="2" t="s">
        <v>126</v>
      </c>
      <c r="C19" s="50">
        <v>4854787</v>
      </c>
      <c r="D19" s="50"/>
      <c r="E19" s="50">
        <v>-1444321</v>
      </c>
      <c r="F19" s="50"/>
      <c r="G19" s="50">
        <v>174600</v>
      </c>
      <c r="H19" s="50"/>
      <c r="I19" s="50">
        <v>12489</v>
      </c>
      <c r="J19" s="50"/>
      <c r="K19" s="50">
        <v>-1425479</v>
      </c>
      <c r="L19" s="50"/>
      <c r="M19" s="50">
        <v>2470</v>
      </c>
      <c r="N19" s="50"/>
      <c r="O19" s="50">
        <f>SUM(C19:M19)</f>
        <v>2174546</v>
      </c>
      <c r="P19" s="50">
        <v>2174546</v>
      </c>
      <c r="Q19" s="50">
        <v>97889</v>
      </c>
      <c r="R19" s="50">
        <v>97889</v>
      </c>
      <c r="S19" s="50">
        <f>SUM(O19,Q19)</f>
        <v>2272435</v>
      </c>
      <c r="T19" s="69"/>
    </row>
    <row r="20" spans="1:20" s="10" customFormat="1" ht="21" customHeight="1">
      <c r="A20" s="42" t="s">
        <v>105</v>
      </c>
      <c r="B20" s="42"/>
      <c r="C20" s="50">
        <v>0</v>
      </c>
      <c r="D20" s="50"/>
      <c r="E20" s="50">
        <v>0</v>
      </c>
      <c r="F20" s="50"/>
      <c r="G20" s="50">
        <v>0</v>
      </c>
      <c r="H20" s="50"/>
      <c r="I20" s="50">
        <v>0</v>
      </c>
      <c r="J20" s="50"/>
      <c r="K20" s="50">
        <f>'Profit Six-month'!C46</f>
        <v>-141991</v>
      </c>
      <c r="L20" s="50"/>
      <c r="M20" s="50">
        <v>0</v>
      </c>
      <c r="N20" s="50"/>
      <c r="O20" s="50">
        <f t="shared" ref="O20" si="2">SUM(C20:M20)</f>
        <v>-141991</v>
      </c>
      <c r="P20" s="50"/>
      <c r="Q20" s="50">
        <f>+'Profit Six-month'!C47</f>
        <v>-1391</v>
      </c>
      <c r="R20" s="70"/>
      <c r="S20" s="50">
        <f t="shared" ref="S20" si="3">SUM(O20,Q20)</f>
        <v>-143382</v>
      </c>
      <c r="T20" s="70"/>
    </row>
    <row r="21" spans="1:20" s="2" customFormat="1" ht="21" customHeight="1" thickBot="1">
      <c r="A21" s="3" t="s">
        <v>127</v>
      </c>
      <c r="B21" s="3"/>
      <c r="C21" s="51">
        <f>SUM(C19:C20)</f>
        <v>4854787</v>
      </c>
      <c r="D21" s="52"/>
      <c r="E21" s="51">
        <f>SUM(E19:E20)</f>
        <v>-1444321</v>
      </c>
      <c r="F21" s="50"/>
      <c r="G21" s="51">
        <f>SUM(G19:G20)</f>
        <v>174600</v>
      </c>
      <c r="H21" s="50"/>
      <c r="I21" s="51">
        <f>SUM(I19:I20)</f>
        <v>12489</v>
      </c>
      <c r="J21" s="52"/>
      <c r="K21" s="51">
        <f>SUM(K19:K20)</f>
        <v>-1567470</v>
      </c>
      <c r="L21" s="50"/>
      <c r="M21" s="51">
        <f>SUM(M19:M20)</f>
        <v>2470</v>
      </c>
      <c r="N21" s="50"/>
      <c r="O21" s="51">
        <f>SUM(O19:O20)</f>
        <v>2032555</v>
      </c>
      <c r="P21" s="50"/>
      <c r="Q21" s="51">
        <f>SUM(Q19:Q20)</f>
        <v>96498</v>
      </c>
      <c r="R21" s="50"/>
      <c r="S21" s="51">
        <f>SUM(S19:S20)</f>
        <v>2129053</v>
      </c>
      <c r="T21" s="69"/>
    </row>
    <row r="22" spans="1:20" s="73" customFormat="1" ht="21" customHeight="1" thickTop="1">
      <c r="A22" s="71"/>
      <c r="B22" s="71"/>
      <c r="C22" s="11"/>
      <c r="D22" s="12"/>
      <c r="E22" s="11"/>
      <c r="F22" s="11"/>
      <c r="G22" s="11"/>
      <c r="H22" s="11"/>
      <c r="I22" s="11"/>
      <c r="J22" s="12"/>
      <c r="K22" s="11"/>
      <c r="L22" s="11"/>
      <c r="M22" s="11"/>
      <c r="N22" s="11"/>
      <c r="O22" s="11"/>
      <c r="P22" s="11"/>
      <c r="Q22" s="11"/>
      <c r="R22" s="11"/>
      <c r="S22" s="11"/>
      <c r="T22" s="72"/>
    </row>
    <row r="23" spans="1:20" s="73" customFormat="1" ht="21" customHeight="1">
      <c r="A23" s="71"/>
      <c r="B23" s="71"/>
      <c r="C23" s="11"/>
      <c r="D23" s="12"/>
      <c r="E23" s="11"/>
      <c r="F23" s="11"/>
      <c r="G23" s="11"/>
      <c r="H23" s="11"/>
      <c r="I23" s="11"/>
      <c r="J23" s="12"/>
      <c r="K23" s="11"/>
      <c r="L23" s="11"/>
      <c r="M23" s="11"/>
      <c r="N23" s="11"/>
      <c r="O23" s="11"/>
      <c r="P23" s="11"/>
      <c r="Q23" s="11"/>
      <c r="R23" s="11"/>
      <c r="S23" s="11"/>
      <c r="T23" s="72"/>
    </row>
    <row r="24" spans="1:20" s="73" customFormat="1" ht="21" customHeight="1">
      <c r="A24" s="71"/>
      <c r="B24" s="71"/>
      <c r="C24" s="11"/>
      <c r="D24" s="12"/>
      <c r="E24" s="11"/>
      <c r="F24" s="11"/>
      <c r="G24" s="11"/>
      <c r="H24" s="11"/>
      <c r="I24" s="11"/>
      <c r="J24" s="12"/>
      <c r="K24" s="11"/>
      <c r="L24" s="11"/>
      <c r="M24" s="11"/>
      <c r="N24" s="11"/>
      <c r="O24" s="11"/>
      <c r="P24" s="11"/>
      <c r="Q24" s="11"/>
      <c r="R24" s="11"/>
      <c r="S24" s="11"/>
      <c r="T24" s="72"/>
    </row>
    <row r="25" spans="1:20" s="73" customFormat="1" ht="21" customHeight="1">
      <c r="A25" s="71"/>
      <c r="B25" s="71"/>
      <c r="C25" s="11"/>
      <c r="D25" s="12"/>
      <c r="E25" s="11"/>
      <c r="F25" s="11"/>
      <c r="G25" s="11"/>
      <c r="H25" s="11"/>
      <c r="I25" s="11"/>
      <c r="J25" s="12"/>
      <c r="K25" s="11"/>
      <c r="L25" s="11"/>
      <c r="M25" s="11"/>
      <c r="N25" s="11"/>
      <c r="O25" s="11"/>
      <c r="P25" s="11"/>
      <c r="Q25" s="11"/>
      <c r="R25" s="11"/>
      <c r="S25" s="11"/>
      <c r="T25" s="72"/>
    </row>
    <row r="35" spans="1:2" ht="21" customHeight="1">
      <c r="A35" s="9" t="s">
        <v>218</v>
      </c>
      <c r="B35" s="9"/>
    </row>
    <row r="97" spans="1:2" ht="21" customHeight="1">
      <c r="A97" s="42"/>
      <c r="B97" s="42"/>
    </row>
    <row r="109" spans="1:2" ht="21" customHeight="1">
      <c r="A109" s="6"/>
      <c r="B109" s="6"/>
    </row>
    <row r="111" spans="1:2" ht="21" customHeight="1">
      <c r="A111" s="61"/>
      <c r="B111" s="61"/>
    </row>
  </sheetData>
  <mergeCells count="8">
    <mergeCell ref="C8:O8"/>
    <mergeCell ref="I9:K9"/>
    <mergeCell ref="A1:S1"/>
    <mergeCell ref="A2:S2"/>
    <mergeCell ref="A3:S3"/>
    <mergeCell ref="A4:S4"/>
    <mergeCell ref="A5:S5"/>
    <mergeCell ref="C7:S7"/>
  </mergeCells>
  <pageMargins left="1" right="0.3" top="1" bottom="0.5" header="0.5" footer="0.5"/>
  <pageSetup paperSize="9" scale="70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6"/>
  <sheetViews>
    <sheetView view="pageBreakPreview" zoomScale="80" zoomScaleNormal="80" zoomScaleSheetLayoutView="80" workbookViewId="0">
      <selection activeCell="C26" sqref="C26"/>
    </sheetView>
  </sheetViews>
  <sheetFormatPr defaultColWidth="9.09765625" defaultRowHeight="21" customHeight="1"/>
  <cols>
    <col min="1" max="1" width="68.59765625" style="1" customWidth="1"/>
    <col min="2" max="2" width="10.59765625" style="1" customWidth="1"/>
    <col min="3" max="3" width="18.59765625" style="1" customWidth="1"/>
    <col min="4" max="4" width="1.59765625" style="8" customWidth="1"/>
    <col min="5" max="5" width="18.59765625" style="1" customWidth="1"/>
    <col min="6" max="6" width="1.59765625" style="1" customWidth="1"/>
    <col min="7" max="7" width="18.59765625" style="1" customWidth="1"/>
    <col min="8" max="8" width="1.59765625" style="8" customWidth="1"/>
    <col min="9" max="9" width="18.59765625" style="1" customWidth="1"/>
    <col min="10" max="10" width="1.59765625" style="8" customWidth="1"/>
    <col min="11" max="11" width="18.59765625" style="1" customWidth="1"/>
    <col min="12" max="12" width="1.59765625" style="8" customWidth="1"/>
    <col min="13" max="13" width="18.59765625" style="1" customWidth="1"/>
    <col min="14" max="16384" width="9.09765625" style="8"/>
  </cols>
  <sheetData>
    <row r="1" spans="1:13" ht="21" customHeight="1">
      <c r="A1" s="208" t="s">
        <v>110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1" customHeight="1">
      <c r="A2" s="209" t="s">
        <v>65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ht="21" customHeight="1">
      <c r="A3" s="209" t="s">
        <v>125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1" customHeight="1">
      <c r="A4" s="203" t="s">
        <v>32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2.25" customHeight="1">
      <c r="A5" s="210" t="s">
        <v>24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s="75" customFormat="1" ht="10" customHeight="1">
      <c r="A6" s="74"/>
      <c r="B6" s="19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10" customFormat="1" ht="21" customHeight="1">
      <c r="A7" s="63"/>
      <c r="B7" s="63"/>
      <c r="C7" s="211" t="s">
        <v>44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3" s="10" customFormat="1" ht="21" customHeight="1">
      <c r="A8" s="2"/>
      <c r="B8" s="2"/>
      <c r="C8" s="17" t="s">
        <v>41</v>
      </c>
      <c r="D8" s="17"/>
      <c r="E8" s="17" t="s">
        <v>104</v>
      </c>
      <c r="F8" s="17"/>
      <c r="G8" s="65" t="s">
        <v>96</v>
      </c>
      <c r="I8" s="212" t="s">
        <v>9</v>
      </c>
      <c r="J8" s="212"/>
      <c r="K8" s="212"/>
      <c r="L8" s="17"/>
      <c r="M8" s="64" t="s">
        <v>19</v>
      </c>
    </row>
    <row r="9" spans="1:13" s="10" customFormat="1" ht="21" customHeight="1">
      <c r="A9" s="2"/>
      <c r="B9" s="2"/>
      <c r="C9" s="17" t="s">
        <v>42</v>
      </c>
      <c r="D9" s="17"/>
      <c r="E9" s="17" t="s">
        <v>103</v>
      </c>
      <c r="F9" s="17"/>
      <c r="G9" s="65" t="s">
        <v>97</v>
      </c>
      <c r="H9" s="17"/>
      <c r="I9" s="17" t="s">
        <v>16</v>
      </c>
      <c r="J9" s="64"/>
      <c r="K9" s="64" t="s">
        <v>17</v>
      </c>
      <c r="L9" s="17"/>
    </row>
    <row r="10" spans="1:13" s="10" customFormat="1" ht="21" customHeight="1">
      <c r="A10" s="2"/>
      <c r="B10" s="2"/>
      <c r="C10" s="17" t="s">
        <v>15</v>
      </c>
      <c r="D10" s="17"/>
      <c r="E10" s="60"/>
      <c r="F10" s="60"/>
      <c r="G10" s="68" t="s">
        <v>98</v>
      </c>
      <c r="H10" s="17"/>
      <c r="I10" s="17" t="s">
        <v>25</v>
      </c>
      <c r="J10" s="64"/>
      <c r="K10" s="64"/>
      <c r="L10" s="17"/>
      <c r="M10" s="64"/>
    </row>
    <row r="11" spans="1:13" s="10" customFormat="1" ht="21" customHeight="1">
      <c r="A11" s="2"/>
      <c r="B11" s="2"/>
      <c r="C11" s="17"/>
      <c r="D11" s="17"/>
      <c r="H11" s="17"/>
      <c r="I11" s="58"/>
      <c r="J11" s="64"/>
      <c r="K11" s="64"/>
      <c r="L11" s="17"/>
      <c r="M11" s="64"/>
    </row>
    <row r="12" spans="1:13" s="1" customFormat="1" ht="21" customHeight="1">
      <c r="A12" s="2" t="s">
        <v>108</v>
      </c>
      <c r="B12" s="2"/>
      <c r="C12" s="50">
        <v>4854785</v>
      </c>
      <c r="D12" s="50"/>
      <c r="E12" s="50">
        <v>-1444321</v>
      </c>
      <c r="F12" s="50"/>
      <c r="G12" s="50">
        <v>174600</v>
      </c>
      <c r="H12" s="50"/>
      <c r="I12" s="50">
        <v>12489</v>
      </c>
      <c r="J12" s="50"/>
      <c r="K12" s="50">
        <v>-1238680</v>
      </c>
      <c r="L12" s="50"/>
      <c r="M12" s="50">
        <f t="shared" ref="M12:M13" si="0">SUM(C12:L12)</f>
        <v>2358873</v>
      </c>
    </row>
    <row r="13" spans="1:13" s="1" customFormat="1" ht="21" customHeight="1">
      <c r="A13" s="42" t="s">
        <v>105</v>
      </c>
      <c r="B13" s="42"/>
      <c r="C13" s="53">
        <v>0</v>
      </c>
      <c r="D13" s="50"/>
      <c r="E13" s="53">
        <v>0</v>
      </c>
      <c r="F13" s="50"/>
      <c r="G13" s="53">
        <v>0</v>
      </c>
      <c r="H13" s="50"/>
      <c r="I13" s="53">
        <v>0</v>
      </c>
      <c r="J13" s="50">
        <v>0</v>
      </c>
      <c r="K13" s="50">
        <f>+'Profit Six-month'!I48</f>
        <v>-92457</v>
      </c>
      <c r="L13" s="50"/>
      <c r="M13" s="50">
        <f t="shared" si="0"/>
        <v>-92457</v>
      </c>
    </row>
    <row r="14" spans="1:13" s="1" customFormat="1" ht="21" customHeight="1" thickBot="1">
      <c r="A14" s="3" t="s">
        <v>109</v>
      </c>
      <c r="B14" s="3"/>
      <c r="C14" s="51">
        <f>SUM(C12:C13)</f>
        <v>4854785</v>
      </c>
      <c r="D14" s="50"/>
      <c r="E14" s="51">
        <f>SUM(E12:E13)</f>
        <v>-1444321</v>
      </c>
      <c r="F14" s="50"/>
      <c r="G14" s="51">
        <f>SUM(G12:G13)</f>
        <v>174600</v>
      </c>
      <c r="H14" s="50"/>
      <c r="I14" s="51">
        <f>SUM(I12:I13)</f>
        <v>12489</v>
      </c>
      <c r="J14" s="50"/>
      <c r="K14" s="51">
        <f>SUM(K12:K13)</f>
        <v>-1331137</v>
      </c>
      <c r="L14" s="50"/>
      <c r="M14" s="51">
        <f>SUM(M12:M13)</f>
        <v>2266416</v>
      </c>
    </row>
    <row r="15" spans="1:13" ht="21" customHeight="1" thickTop="1"/>
    <row r="16" spans="1:13" s="1" customFormat="1" ht="21" customHeight="1">
      <c r="A16" s="2" t="s">
        <v>126</v>
      </c>
      <c r="B16" s="2"/>
      <c r="C16" s="50">
        <v>4854787</v>
      </c>
      <c r="D16" s="50"/>
      <c r="E16" s="50">
        <v>-1444321</v>
      </c>
      <c r="F16" s="50"/>
      <c r="G16" s="50">
        <v>174600</v>
      </c>
      <c r="H16" s="50"/>
      <c r="I16" s="50">
        <v>12489</v>
      </c>
      <c r="J16" s="50"/>
      <c r="K16" s="50">
        <v>-1595966</v>
      </c>
      <c r="L16" s="50"/>
      <c r="M16" s="50">
        <v>2001589</v>
      </c>
    </row>
    <row r="17" spans="1:13" s="1" customFormat="1" ht="21" customHeight="1">
      <c r="A17" s="42" t="s">
        <v>105</v>
      </c>
      <c r="B17" s="42"/>
      <c r="C17" s="53">
        <v>0</v>
      </c>
      <c r="D17" s="50"/>
      <c r="E17" s="53">
        <v>0</v>
      </c>
      <c r="F17" s="50"/>
      <c r="G17" s="53">
        <v>0</v>
      </c>
      <c r="H17" s="50"/>
      <c r="I17" s="53">
        <v>0</v>
      </c>
      <c r="J17" s="50"/>
      <c r="K17" s="50">
        <f>+'Profit Six-month'!G48</f>
        <v>-117812</v>
      </c>
      <c r="L17" s="50"/>
      <c r="M17" s="50">
        <f t="shared" ref="M17" si="1">SUM(C17:L17)</f>
        <v>-117812</v>
      </c>
    </row>
    <row r="18" spans="1:13" s="1" customFormat="1" ht="21" customHeight="1" thickBot="1">
      <c r="A18" s="3" t="s">
        <v>127</v>
      </c>
      <c r="B18" s="3"/>
      <c r="C18" s="51">
        <f>SUM(C16:C17)</f>
        <v>4854787</v>
      </c>
      <c r="D18" s="50"/>
      <c r="E18" s="51">
        <f>SUM(E16:E17)</f>
        <v>-1444321</v>
      </c>
      <c r="F18" s="50"/>
      <c r="G18" s="51">
        <f>SUM(G16:G17)</f>
        <v>174600</v>
      </c>
      <c r="H18" s="50"/>
      <c r="I18" s="51">
        <f>SUM(I16:I17)</f>
        <v>12489</v>
      </c>
      <c r="J18" s="50"/>
      <c r="K18" s="51">
        <f>SUM(K16:K17)</f>
        <v>-1713778</v>
      </c>
      <c r="L18" s="50"/>
      <c r="M18" s="51">
        <f>SUM(M16:M17)</f>
        <v>1883777</v>
      </c>
    </row>
    <row r="19" spans="1:13" ht="21" customHeight="1" thickTop="1"/>
    <row r="34" spans="1:2" ht="21" customHeight="1">
      <c r="A34" s="9" t="s">
        <v>218</v>
      </c>
      <c r="B34" s="9"/>
    </row>
    <row r="82" spans="1:2" ht="21" customHeight="1">
      <c r="A82" s="42"/>
      <c r="B82" s="42"/>
    </row>
    <row r="94" spans="1:2" ht="21" customHeight="1">
      <c r="A94" s="6"/>
      <c r="B94" s="6"/>
    </row>
    <row r="96" spans="1:2" ht="21" customHeight="1">
      <c r="A96" s="61"/>
      <c r="B96" s="61"/>
    </row>
  </sheetData>
  <mergeCells count="8">
    <mergeCell ref="C7:M7"/>
    <mergeCell ref="I8:K8"/>
    <mergeCell ref="A1:M1"/>
    <mergeCell ref="A2:M2"/>
    <mergeCell ref="A3:M3"/>
    <mergeCell ref="A4:M4"/>
    <mergeCell ref="A5:M5"/>
    <mergeCell ref="C6:M6"/>
  </mergeCells>
  <pageMargins left="1" right="0.3" top="1" bottom="0.5" header="0.5" footer="0.5"/>
  <pageSetup paperSize="9" scale="70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146"/>
  <sheetViews>
    <sheetView view="pageBreakPreview" topLeftCell="A115" zoomScale="80" zoomScaleNormal="98" zoomScaleSheetLayoutView="80" workbookViewId="0">
      <selection activeCell="A121" sqref="A121:XFD121"/>
    </sheetView>
  </sheetViews>
  <sheetFormatPr defaultColWidth="9.09765625" defaultRowHeight="21" customHeight="1" outlineLevelRow="1"/>
  <cols>
    <col min="1" max="2" width="1.59765625" style="1" customWidth="1"/>
    <col min="3" max="3" width="68.59765625" style="1" customWidth="1"/>
    <col min="4" max="4" width="7" style="1" bestFit="1" customWidth="1"/>
    <col min="5" max="5" width="15.19921875" style="1" customWidth="1"/>
    <col min="6" max="6" width="1.59765625" style="1" customWidth="1"/>
    <col min="7" max="7" width="15.19921875" style="1" customWidth="1"/>
    <col min="8" max="8" width="1.59765625" style="1" customWidth="1"/>
    <col min="9" max="9" width="15.19921875" style="1" customWidth="1"/>
    <col min="10" max="10" width="1.59765625" style="1" customWidth="1"/>
    <col min="11" max="11" width="15.19921875" style="1" customWidth="1"/>
    <col min="12" max="12" width="1" style="1" customWidth="1"/>
    <col min="13" max="13" width="16" style="1" bestFit="1" customWidth="1"/>
    <col min="14" max="14" width="9.09765625" style="1"/>
    <col min="15" max="15" width="12.69921875" style="1" bestFit="1" customWidth="1"/>
    <col min="16" max="16384" width="9.09765625" style="1"/>
  </cols>
  <sheetData>
    <row r="1" spans="1:12" ht="21" customHeight="1">
      <c r="A1" s="203" t="s">
        <v>63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2" ht="21" customHeight="1">
      <c r="A2" s="203" t="s">
        <v>29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2" ht="21" customHeight="1">
      <c r="A3" s="203" t="s">
        <v>123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2" ht="21" customHeight="1">
      <c r="A4" s="215" t="s">
        <v>32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</row>
    <row r="5" spans="1:12" ht="21" customHeight="1">
      <c r="A5" s="216" t="s">
        <v>24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</row>
    <row r="6" spans="1:12" ht="10" customHeight="1">
      <c r="A6" s="4"/>
      <c r="B6" s="4"/>
      <c r="C6" s="4"/>
      <c r="D6" s="4"/>
      <c r="E6" s="217"/>
      <c r="F6" s="217"/>
      <c r="G6" s="217"/>
      <c r="H6" s="217"/>
      <c r="I6" s="217"/>
      <c r="J6" s="217"/>
      <c r="K6" s="217"/>
    </row>
    <row r="7" spans="1:12" s="61" customFormat="1" ht="20.9" customHeight="1">
      <c r="A7" s="63"/>
      <c r="B7" s="2"/>
      <c r="C7" s="184"/>
      <c r="D7" s="163" t="s">
        <v>45</v>
      </c>
      <c r="E7" s="205" t="s">
        <v>0</v>
      </c>
      <c r="F7" s="218"/>
      <c r="G7" s="218"/>
      <c r="H7" s="60"/>
      <c r="I7" s="205" t="s">
        <v>1</v>
      </c>
      <c r="J7" s="218"/>
      <c r="K7" s="218"/>
    </row>
    <row r="8" spans="1:12" s="61" customFormat="1" ht="20.9" customHeight="1">
      <c r="A8" s="63"/>
      <c r="B8" s="169"/>
      <c r="C8" s="184"/>
      <c r="D8" s="184"/>
      <c r="E8" s="201" t="s">
        <v>2</v>
      </c>
      <c r="F8" s="214"/>
      <c r="G8" s="214"/>
      <c r="H8" s="127"/>
      <c r="I8" s="201" t="s">
        <v>2</v>
      </c>
      <c r="J8" s="214"/>
      <c r="K8" s="214"/>
    </row>
    <row r="9" spans="1:12" s="61" customFormat="1" ht="20.9" customHeight="1">
      <c r="A9" s="2"/>
      <c r="B9" s="169"/>
      <c r="C9" s="3"/>
      <c r="D9" s="3"/>
      <c r="E9" s="60" t="s">
        <v>124</v>
      </c>
      <c r="F9" s="58"/>
      <c r="G9" s="60" t="s">
        <v>107</v>
      </c>
      <c r="H9" s="58"/>
      <c r="I9" s="60" t="s">
        <v>124</v>
      </c>
      <c r="J9" s="58"/>
      <c r="K9" s="60" t="s">
        <v>107</v>
      </c>
    </row>
    <row r="10" spans="1:12" s="61" customFormat="1" ht="20.9" customHeight="1">
      <c r="A10" s="2" t="s">
        <v>61</v>
      </c>
      <c r="B10" s="169"/>
      <c r="C10" s="3"/>
      <c r="D10" s="3"/>
      <c r="E10" s="60"/>
      <c r="F10" s="58"/>
      <c r="G10" s="60"/>
      <c r="H10" s="58"/>
      <c r="I10" s="60"/>
      <c r="J10" s="58"/>
      <c r="K10" s="60"/>
    </row>
    <row r="11" spans="1:12" s="61" customFormat="1" ht="20.9" customHeight="1">
      <c r="A11" s="2" t="s">
        <v>224</v>
      </c>
      <c r="B11" s="169"/>
      <c r="C11" s="3"/>
      <c r="D11" s="3"/>
      <c r="E11" s="200"/>
      <c r="F11" s="199"/>
      <c r="G11" s="200"/>
      <c r="H11" s="199"/>
      <c r="I11" s="200"/>
      <c r="J11" s="199"/>
      <c r="K11" s="200"/>
    </row>
    <row r="12" spans="1:12" ht="20.9" customHeight="1">
      <c r="A12" s="10" t="s">
        <v>211</v>
      </c>
      <c r="B12" s="10"/>
      <c r="C12" s="10"/>
      <c r="D12" s="42"/>
      <c r="E12" s="43">
        <f>'Profit Six-month'!C29</f>
        <v>-141838</v>
      </c>
      <c r="F12" s="43"/>
      <c r="G12" s="43">
        <f>'Profit Six-month'!E29</f>
        <v>-191264</v>
      </c>
      <c r="H12" s="43"/>
      <c r="I12" s="43">
        <f>+'Profit Six-month'!G31</f>
        <v>-117812</v>
      </c>
      <c r="J12" s="43"/>
      <c r="K12" s="43">
        <v>-92457</v>
      </c>
      <c r="L12" s="185"/>
    </row>
    <row r="13" spans="1:12" ht="20.9" customHeight="1">
      <c r="A13" s="10" t="s">
        <v>31</v>
      </c>
      <c r="B13" s="10"/>
      <c r="C13" s="10"/>
      <c r="D13" s="42"/>
      <c r="E13" s="186"/>
      <c r="F13" s="43"/>
      <c r="G13" s="186"/>
      <c r="H13" s="43"/>
      <c r="I13" s="43"/>
      <c r="J13" s="43"/>
      <c r="K13" s="43"/>
      <c r="L13" s="185"/>
    </row>
    <row r="14" spans="1:12" ht="20.9" customHeight="1">
      <c r="A14" s="10"/>
      <c r="B14" s="10"/>
      <c r="C14" s="10" t="s">
        <v>200</v>
      </c>
      <c r="D14" s="42"/>
      <c r="E14" s="186">
        <f>-'Profit Six-month'!C28</f>
        <v>3298</v>
      </c>
      <c r="F14" s="43"/>
      <c r="G14" s="186">
        <f>-'Profit Six-month'!E28</f>
        <v>-3224</v>
      </c>
      <c r="H14" s="43"/>
      <c r="I14" s="43">
        <f>-'Profit Six-month'!G28</f>
        <v>-556</v>
      </c>
      <c r="J14" s="43"/>
      <c r="K14" s="43">
        <v>-2009</v>
      </c>
      <c r="L14" s="185"/>
    </row>
    <row r="15" spans="1:12" ht="20.9" hidden="1" customHeight="1">
      <c r="A15" s="10"/>
      <c r="B15" s="10"/>
      <c r="C15" s="10" t="s">
        <v>202</v>
      </c>
      <c r="D15" s="42"/>
      <c r="E15" s="50">
        <v>0</v>
      </c>
      <c r="F15" s="43"/>
      <c r="G15" s="50">
        <v>0</v>
      </c>
      <c r="H15" s="43"/>
      <c r="I15" s="50">
        <v>0</v>
      </c>
      <c r="J15" s="43"/>
      <c r="K15" s="50">
        <v>0</v>
      </c>
      <c r="L15" s="185"/>
    </row>
    <row r="16" spans="1:12" ht="20.9" hidden="1" customHeight="1" outlineLevel="1">
      <c r="A16" s="10"/>
      <c r="B16" s="10"/>
      <c r="C16" s="10" t="s">
        <v>91</v>
      </c>
      <c r="D16" s="42"/>
      <c r="E16" s="57">
        <v>0</v>
      </c>
      <c r="F16" s="43"/>
      <c r="G16" s="57">
        <v>0</v>
      </c>
      <c r="H16" s="43"/>
      <c r="I16" s="50">
        <v>0</v>
      </c>
      <c r="J16" s="43"/>
      <c r="K16" s="50">
        <v>0</v>
      </c>
      <c r="L16" s="185"/>
    </row>
    <row r="17" spans="1:12" ht="20.9" customHeight="1" collapsed="1">
      <c r="A17" s="10"/>
      <c r="B17" s="10"/>
      <c r="C17" s="42" t="s">
        <v>46</v>
      </c>
      <c r="D17" s="42"/>
      <c r="E17" s="44">
        <v>9248</v>
      </c>
      <c r="F17" s="43"/>
      <c r="G17" s="44">
        <v>10381</v>
      </c>
      <c r="H17" s="43"/>
      <c r="I17" s="43">
        <v>6188</v>
      </c>
      <c r="J17" s="43"/>
      <c r="K17" s="43">
        <v>7237</v>
      </c>
      <c r="L17" s="185"/>
    </row>
    <row r="18" spans="1:12" ht="20.9" customHeight="1">
      <c r="A18" s="10"/>
      <c r="B18" s="10"/>
      <c r="C18" s="42" t="s">
        <v>201</v>
      </c>
      <c r="D18" s="42"/>
      <c r="E18" s="44">
        <v>4</v>
      </c>
      <c r="F18" s="43"/>
      <c r="G18" s="44">
        <v>-8</v>
      </c>
      <c r="H18" s="43"/>
      <c r="I18" s="43">
        <v>4</v>
      </c>
      <c r="J18" s="43"/>
      <c r="K18" s="43">
        <v>-8</v>
      </c>
      <c r="L18" s="185"/>
    </row>
    <row r="19" spans="1:12" ht="20.9" customHeight="1">
      <c r="A19" s="10"/>
      <c r="B19" s="10"/>
      <c r="C19" s="42" t="s">
        <v>89</v>
      </c>
      <c r="D19" s="42"/>
      <c r="E19" s="57">
        <v>0</v>
      </c>
      <c r="F19" s="43"/>
      <c r="G19" s="57">
        <v>0</v>
      </c>
      <c r="H19" s="43"/>
      <c r="I19" s="50">
        <v>2018</v>
      </c>
      <c r="J19" s="43"/>
      <c r="K19" s="50">
        <v>6301</v>
      </c>
      <c r="L19" s="185"/>
    </row>
    <row r="20" spans="1:12" ht="20.9" customHeight="1">
      <c r="A20" s="10"/>
      <c r="B20" s="10"/>
      <c r="C20" s="42" t="s">
        <v>208</v>
      </c>
      <c r="D20" s="42"/>
      <c r="E20" s="44">
        <v>2163</v>
      </c>
      <c r="F20" s="43"/>
      <c r="G20" s="44">
        <v>-3318</v>
      </c>
      <c r="H20" s="43"/>
      <c r="I20" s="50">
        <v>2373</v>
      </c>
      <c r="J20" s="43"/>
      <c r="K20" s="50">
        <v>-3139</v>
      </c>
      <c r="L20" s="185"/>
    </row>
    <row r="21" spans="1:12" ht="20.9" customHeight="1">
      <c r="A21" s="10"/>
      <c r="B21" s="10"/>
      <c r="C21" s="42" t="s">
        <v>72</v>
      </c>
      <c r="D21" s="42"/>
      <c r="E21" s="44">
        <v>1414</v>
      </c>
      <c r="F21" s="43"/>
      <c r="G21" s="44">
        <v>658</v>
      </c>
      <c r="H21" s="43"/>
      <c r="I21" s="43">
        <v>682</v>
      </c>
      <c r="J21" s="43"/>
      <c r="K21" s="43">
        <v>383</v>
      </c>
      <c r="L21" s="185"/>
    </row>
    <row r="22" spans="1:12" ht="20.9" customHeight="1">
      <c r="A22" s="10"/>
      <c r="B22" s="10"/>
      <c r="C22" s="42" t="s">
        <v>199</v>
      </c>
      <c r="D22" s="42"/>
      <c r="E22" s="44">
        <v>-841</v>
      </c>
      <c r="F22" s="43"/>
      <c r="G22" s="44">
        <v>2478</v>
      </c>
      <c r="H22" s="43"/>
      <c r="I22" s="43">
        <v>-841</v>
      </c>
      <c r="J22" s="43"/>
      <c r="K22" s="43">
        <v>2477</v>
      </c>
      <c r="L22" s="185"/>
    </row>
    <row r="23" spans="1:12" ht="20.9" hidden="1" customHeight="1" outlineLevel="1">
      <c r="A23" s="10"/>
      <c r="B23" s="10"/>
      <c r="C23" s="187" t="s">
        <v>86</v>
      </c>
      <c r="D23" s="42"/>
      <c r="E23" s="57">
        <v>0</v>
      </c>
      <c r="F23" s="43"/>
      <c r="G23" s="57">
        <v>0</v>
      </c>
      <c r="H23" s="43"/>
      <c r="I23" s="57">
        <v>0</v>
      </c>
      <c r="J23" s="43"/>
      <c r="K23" s="57">
        <v>0</v>
      </c>
      <c r="L23" s="185"/>
    </row>
    <row r="24" spans="1:12" ht="20.9" customHeight="1" collapsed="1">
      <c r="A24" s="10"/>
      <c r="B24" s="10"/>
      <c r="C24" s="187" t="s">
        <v>111</v>
      </c>
      <c r="D24" s="42"/>
      <c r="E24" s="57">
        <v>0</v>
      </c>
      <c r="F24" s="43"/>
      <c r="G24" s="57">
        <v>0</v>
      </c>
      <c r="H24" s="43"/>
      <c r="I24" s="50">
        <v>0</v>
      </c>
      <c r="J24" s="43"/>
      <c r="K24" s="50">
        <v>-65700</v>
      </c>
      <c r="L24" s="185"/>
    </row>
    <row r="25" spans="1:12" ht="20.9" customHeight="1">
      <c r="A25" s="10"/>
      <c r="B25" s="10"/>
      <c r="C25" s="187" t="s">
        <v>82</v>
      </c>
      <c r="D25" s="42"/>
      <c r="E25" s="44">
        <v>-132</v>
      </c>
      <c r="F25" s="43"/>
      <c r="G25" s="44">
        <v>-43</v>
      </c>
      <c r="H25" s="43"/>
      <c r="I25" s="43">
        <v>-31160</v>
      </c>
      <c r="J25" s="43"/>
      <c r="K25" s="43">
        <v>-35397</v>
      </c>
      <c r="L25" s="185"/>
    </row>
    <row r="26" spans="1:12" ht="20.9" customHeight="1">
      <c r="A26" s="10"/>
      <c r="B26" s="10"/>
      <c r="C26" s="42" t="s">
        <v>14</v>
      </c>
      <c r="D26" s="187"/>
      <c r="E26" s="44">
        <v>104479</v>
      </c>
      <c r="F26" s="43"/>
      <c r="G26" s="44">
        <v>120833</v>
      </c>
      <c r="H26" s="43"/>
      <c r="I26" s="43">
        <v>122607</v>
      </c>
      <c r="J26" s="43"/>
      <c r="K26" s="43">
        <v>124245</v>
      </c>
      <c r="L26" s="185"/>
    </row>
    <row r="27" spans="1:12" ht="20.9" customHeight="1">
      <c r="A27" s="10"/>
      <c r="B27" s="10"/>
      <c r="C27" s="42" t="s">
        <v>73</v>
      </c>
      <c r="D27" s="42"/>
      <c r="E27" s="45">
        <v>7909</v>
      </c>
      <c r="F27" s="43"/>
      <c r="G27" s="45">
        <v>4649</v>
      </c>
      <c r="H27" s="43"/>
      <c r="I27" s="45">
        <v>7909</v>
      </c>
      <c r="J27" s="43"/>
      <c r="K27" s="45">
        <v>4649</v>
      </c>
      <c r="L27" s="185"/>
    </row>
    <row r="28" spans="1:12" ht="20.9" customHeight="1">
      <c r="A28" s="10"/>
      <c r="B28" s="42"/>
      <c r="C28" s="42"/>
      <c r="D28" s="42"/>
      <c r="E28" s="43">
        <f>SUM(E12:E27)</f>
        <v>-14296</v>
      </c>
      <c r="F28" s="43"/>
      <c r="G28" s="43">
        <f>SUM(G12:G27)</f>
        <v>-58858</v>
      </c>
      <c r="H28" s="43"/>
      <c r="I28" s="43">
        <f>SUM(I12:I27)</f>
        <v>-8588</v>
      </c>
      <c r="J28" s="43"/>
      <c r="K28" s="43">
        <f>SUM(K12:K27)</f>
        <v>-53418</v>
      </c>
      <c r="L28" s="185"/>
    </row>
    <row r="29" spans="1:12" ht="20.9" customHeight="1">
      <c r="A29" s="10" t="s">
        <v>74</v>
      </c>
      <c r="B29" s="10"/>
      <c r="C29" s="10"/>
      <c r="D29" s="42"/>
      <c r="E29" s="43"/>
      <c r="F29" s="43"/>
      <c r="G29" s="43"/>
      <c r="H29" s="43"/>
      <c r="I29" s="43"/>
      <c r="J29" s="43"/>
      <c r="K29" s="43"/>
      <c r="L29" s="185"/>
    </row>
    <row r="30" spans="1:12" ht="20.9" customHeight="1">
      <c r="A30" s="10"/>
      <c r="B30" s="10"/>
      <c r="C30" s="42" t="s">
        <v>58</v>
      </c>
      <c r="D30" s="42"/>
      <c r="E30" s="44">
        <v>1076</v>
      </c>
      <c r="F30" s="43"/>
      <c r="G30" s="44">
        <v>-18828</v>
      </c>
      <c r="H30" s="43"/>
      <c r="I30" s="43">
        <v>-10706</v>
      </c>
      <c r="J30" s="43"/>
      <c r="K30" s="43">
        <v>-26376</v>
      </c>
      <c r="L30" s="185"/>
    </row>
    <row r="31" spans="1:12" ht="20.9" customHeight="1">
      <c r="A31" s="10"/>
      <c r="B31" s="10"/>
      <c r="C31" s="42" t="s">
        <v>50</v>
      </c>
      <c r="D31" s="42"/>
      <c r="E31" s="57">
        <v>0</v>
      </c>
      <c r="F31" s="43"/>
      <c r="G31" s="44">
        <v>88</v>
      </c>
      <c r="H31" s="43"/>
      <c r="I31" s="57">
        <v>0</v>
      </c>
      <c r="J31" s="43"/>
      <c r="K31" s="43">
        <v>88</v>
      </c>
      <c r="L31" s="185"/>
    </row>
    <row r="32" spans="1:12" ht="20.9" customHeight="1">
      <c r="A32" s="42"/>
      <c r="B32" s="10"/>
      <c r="C32" s="42" t="s">
        <v>59</v>
      </c>
      <c r="D32" s="42"/>
      <c r="E32" s="44">
        <v>287576</v>
      </c>
      <c r="F32" s="43"/>
      <c r="G32" s="44">
        <v>55259</v>
      </c>
      <c r="H32" s="43"/>
      <c r="I32" s="43">
        <v>153428</v>
      </c>
      <c r="J32" s="43"/>
      <c r="K32" s="43">
        <v>-159471</v>
      </c>
      <c r="L32" s="185"/>
    </row>
    <row r="33" spans="1:12" ht="20.9" customHeight="1">
      <c r="A33" s="42"/>
      <c r="B33" s="10"/>
      <c r="C33" s="42" t="s">
        <v>81</v>
      </c>
      <c r="D33" s="42"/>
      <c r="E33" s="44">
        <v>-74</v>
      </c>
      <c r="F33" s="43"/>
      <c r="G33" s="44">
        <v>-69</v>
      </c>
      <c r="H33" s="43"/>
      <c r="I33" s="43">
        <v>-55</v>
      </c>
      <c r="J33" s="43"/>
      <c r="K33" s="43">
        <v>29</v>
      </c>
      <c r="L33" s="185"/>
    </row>
    <row r="34" spans="1:12" ht="20.9" hidden="1" customHeight="1">
      <c r="A34" s="42"/>
      <c r="B34" s="10"/>
      <c r="C34" s="42" t="s">
        <v>3</v>
      </c>
      <c r="D34" s="42"/>
      <c r="E34" s="57">
        <v>0</v>
      </c>
      <c r="F34" s="43"/>
      <c r="G34" s="57">
        <v>0</v>
      </c>
      <c r="H34" s="43"/>
      <c r="I34" s="57">
        <v>0</v>
      </c>
      <c r="J34" s="43"/>
      <c r="K34" s="57">
        <v>0</v>
      </c>
      <c r="L34" s="185"/>
    </row>
    <row r="35" spans="1:12" ht="20.9" customHeight="1">
      <c r="A35" s="10"/>
      <c r="B35" s="10"/>
      <c r="C35" s="42" t="s">
        <v>4</v>
      </c>
      <c r="D35" s="42"/>
      <c r="E35" s="44">
        <v>615</v>
      </c>
      <c r="F35" s="43"/>
      <c r="G35" s="44">
        <v>99</v>
      </c>
      <c r="H35" s="43"/>
      <c r="I35" s="43">
        <v>523</v>
      </c>
      <c r="J35" s="43"/>
      <c r="K35" s="43">
        <v>24</v>
      </c>
      <c r="L35" s="185"/>
    </row>
    <row r="36" spans="1:12" ht="20.9" customHeight="1">
      <c r="A36" s="10"/>
      <c r="B36" s="10"/>
      <c r="C36" s="42" t="s">
        <v>5</v>
      </c>
      <c r="D36" s="42"/>
      <c r="E36" s="44">
        <v>365</v>
      </c>
      <c r="F36" s="43"/>
      <c r="G36" s="44">
        <v>-12</v>
      </c>
      <c r="H36" s="43"/>
      <c r="I36" s="43">
        <v>468</v>
      </c>
      <c r="J36" s="43"/>
      <c r="K36" s="43">
        <v>33</v>
      </c>
      <c r="L36" s="185"/>
    </row>
    <row r="37" spans="1:12" ht="20.9" customHeight="1">
      <c r="A37" s="10" t="s">
        <v>75</v>
      </c>
      <c r="B37" s="10"/>
      <c r="C37" s="10"/>
      <c r="D37" s="42"/>
      <c r="E37" s="43"/>
      <c r="F37" s="43"/>
      <c r="G37" s="43"/>
      <c r="H37" s="43"/>
      <c r="I37" s="43"/>
      <c r="J37" s="43"/>
      <c r="K37" s="43"/>
      <c r="L37" s="185"/>
    </row>
    <row r="38" spans="1:12" ht="20.75" customHeight="1">
      <c r="A38" s="10"/>
      <c r="B38" s="10"/>
      <c r="C38" s="10" t="s">
        <v>60</v>
      </c>
      <c r="D38" s="10"/>
      <c r="E38" s="44">
        <v>2540</v>
      </c>
      <c r="F38" s="43"/>
      <c r="G38" s="44">
        <v>83127</v>
      </c>
      <c r="H38" s="43"/>
      <c r="I38" s="43">
        <v>13467</v>
      </c>
      <c r="J38" s="43"/>
      <c r="K38" s="43">
        <v>75730</v>
      </c>
      <c r="L38" s="185"/>
    </row>
    <row r="39" spans="1:12" ht="20.9" customHeight="1">
      <c r="A39" s="10"/>
      <c r="B39" s="10"/>
      <c r="C39" s="42" t="s">
        <v>6</v>
      </c>
      <c r="D39" s="42"/>
      <c r="E39" s="44">
        <v>-51834</v>
      </c>
      <c r="F39" s="43"/>
      <c r="G39" s="44">
        <v>8679</v>
      </c>
      <c r="H39" s="43"/>
      <c r="I39" s="43">
        <v>-51907</v>
      </c>
      <c r="J39" s="43"/>
      <c r="K39" s="43">
        <v>671</v>
      </c>
      <c r="L39" s="185"/>
    </row>
    <row r="40" spans="1:12" ht="20.9" customHeight="1">
      <c r="A40" s="10"/>
      <c r="B40" s="10"/>
      <c r="C40" s="42" t="s">
        <v>37</v>
      </c>
      <c r="D40" s="42"/>
      <c r="E40" s="44">
        <v>-34204</v>
      </c>
      <c r="F40" s="43"/>
      <c r="G40" s="44">
        <v>-20947</v>
      </c>
      <c r="H40" s="43"/>
      <c r="I40" s="43">
        <v>-4073</v>
      </c>
      <c r="J40" s="43"/>
      <c r="K40" s="43">
        <v>-22347</v>
      </c>
      <c r="L40" s="185"/>
    </row>
    <row r="41" spans="1:12" ht="20.9" customHeight="1">
      <c r="A41" s="10"/>
      <c r="B41" s="10"/>
      <c r="C41" s="42" t="s">
        <v>85</v>
      </c>
      <c r="D41" s="42"/>
      <c r="E41" s="44">
        <v>-462</v>
      </c>
      <c r="F41" s="43"/>
      <c r="G41" s="44">
        <v>4525</v>
      </c>
      <c r="H41" s="43"/>
      <c r="I41" s="43">
        <v>-726</v>
      </c>
      <c r="J41" s="43"/>
      <c r="K41" s="43">
        <v>-1025</v>
      </c>
      <c r="L41" s="185"/>
    </row>
    <row r="42" spans="1:12" ht="20.9" customHeight="1">
      <c r="A42" s="10"/>
      <c r="B42" s="10"/>
      <c r="C42" s="42" t="s">
        <v>7</v>
      </c>
      <c r="D42" s="42"/>
      <c r="E42" s="44">
        <v>69956</v>
      </c>
      <c r="F42" s="43"/>
      <c r="G42" s="44">
        <v>-3189</v>
      </c>
      <c r="H42" s="43"/>
      <c r="I42" s="43">
        <v>675</v>
      </c>
      <c r="J42" s="43"/>
      <c r="K42" s="43">
        <v>-635</v>
      </c>
      <c r="L42" s="185"/>
    </row>
    <row r="43" spans="1:12" ht="20.9" customHeight="1">
      <c r="A43" s="10"/>
      <c r="B43" s="10"/>
      <c r="C43" s="42" t="s">
        <v>84</v>
      </c>
      <c r="D43" s="42"/>
      <c r="E43" s="45">
        <v>-135</v>
      </c>
      <c r="F43" s="43"/>
      <c r="G43" s="33">
        <v>0</v>
      </c>
      <c r="H43" s="43"/>
      <c r="I43" s="45">
        <v>-133</v>
      </c>
      <c r="J43" s="43"/>
      <c r="K43" s="33">
        <v>0</v>
      </c>
      <c r="L43" s="185"/>
    </row>
    <row r="44" spans="1:12" ht="20.9" hidden="1" customHeight="1">
      <c r="A44" s="10"/>
      <c r="B44" s="10"/>
      <c r="C44" s="42" t="s">
        <v>8</v>
      </c>
      <c r="D44" s="42"/>
      <c r="E44" s="33">
        <v>0</v>
      </c>
      <c r="F44" s="43"/>
      <c r="G44" s="33">
        <v>0</v>
      </c>
      <c r="H44" s="43"/>
      <c r="I44" s="33">
        <v>0</v>
      </c>
      <c r="J44" s="43"/>
      <c r="K44" s="33">
        <v>0</v>
      </c>
      <c r="L44" s="185"/>
    </row>
    <row r="45" spans="1:12" ht="20.9" customHeight="1">
      <c r="A45" s="10" t="s">
        <v>114</v>
      </c>
      <c r="B45" s="10"/>
      <c r="C45" s="42"/>
      <c r="D45" s="42"/>
      <c r="E45" s="43">
        <f>SUM(E28:E44)</f>
        <v>261123</v>
      </c>
      <c r="F45" s="43"/>
      <c r="G45" s="43">
        <f>SUM(G28:G44)</f>
        <v>49874</v>
      </c>
      <c r="H45" s="43"/>
      <c r="I45" s="43">
        <f>SUM(I28:I44)</f>
        <v>92373</v>
      </c>
      <c r="J45" s="43"/>
      <c r="K45" s="43">
        <f>SUM(K28:K44)</f>
        <v>-186697</v>
      </c>
      <c r="L45" s="185"/>
    </row>
    <row r="46" spans="1:12" ht="20.9" customHeight="1">
      <c r="A46" s="42" t="s">
        <v>38</v>
      </c>
      <c r="B46" s="10"/>
      <c r="C46" s="10"/>
      <c r="D46" s="10"/>
      <c r="E46" s="44">
        <v>132</v>
      </c>
      <c r="F46" s="43"/>
      <c r="G46" s="44">
        <v>43</v>
      </c>
      <c r="H46" s="43"/>
      <c r="I46" s="43">
        <v>5369</v>
      </c>
      <c r="J46" s="43"/>
      <c r="K46" s="43">
        <v>9656</v>
      </c>
      <c r="L46" s="185"/>
    </row>
    <row r="47" spans="1:12" ht="20.9" customHeight="1">
      <c r="A47" s="42" t="s">
        <v>203</v>
      </c>
      <c r="B47" s="10"/>
      <c r="C47" s="10"/>
      <c r="D47" s="10"/>
      <c r="E47" s="57">
        <v>0</v>
      </c>
      <c r="F47" s="43"/>
      <c r="G47" s="44">
        <v>3240</v>
      </c>
      <c r="H47" s="43"/>
      <c r="I47" s="57">
        <v>0</v>
      </c>
      <c r="J47" s="43"/>
      <c r="K47" s="57">
        <v>0</v>
      </c>
      <c r="L47" s="185"/>
    </row>
    <row r="48" spans="1:12" ht="20.9" customHeight="1">
      <c r="A48" s="42" t="s">
        <v>20</v>
      </c>
      <c r="B48" s="10"/>
      <c r="C48" s="10"/>
      <c r="D48" s="10"/>
      <c r="E48" s="44">
        <v>-7662</v>
      </c>
      <c r="F48" s="43"/>
      <c r="G48" s="44">
        <v>-15290</v>
      </c>
      <c r="H48" s="43"/>
      <c r="I48" s="50">
        <v>-3188</v>
      </c>
      <c r="J48" s="43"/>
      <c r="K48" s="50">
        <v>-1063</v>
      </c>
      <c r="L48" s="185"/>
    </row>
    <row r="49" spans="1:12" ht="20.9" customHeight="1">
      <c r="A49" s="3" t="s">
        <v>225</v>
      </c>
      <c r="B49" s="10"/>
      <c r="C49" s="10"/>
      <c r="D49" s="189">
        <v>8</v>
      </c>
      <c r="E49" s="44">
        <v>23301</v>
      </c>
      <c r="F49" s="43"/>
      <c r="G49" s="44">
        <v>10717</v>
      </c>
      <c r="H49" s="43"/>
      <c r="I49" s="57">
        <v>0</v>
      </c>
      <c r="J49" s="43"/>
      <c r="K49" s="57">
        <v>0</v>
      </c>
      <c r="L49" s="185"/>
    </row>
    <row r="50" spans="1:12" s="61" customFormat="1" ht="20.9" customHeight="1">
      <c r="A50" s="2"/>
      <c r="B50" s="3"/>
      <c r="C50" s="3" t="s">
        <v>115</v>
      </c>
      <c r="D50" s="3"/>
      <c r="E50" s="46">
        <f>SUM(E45:E49)</f>
        <v>276894</v>
      </c>
      <c r="F50" s="47"/>
      <c r="G50" s="46">
        <f>SUM(G45:G49)</f>
        <v>48584</v>
      </c>
      <c r="H50" s="47"/>
      <c r="I50" s="46">
        <f>SUM(I45:I49)</f>
        <v>94554</v>
      </c>
      <c r="J50" s="47"/>
      <c r="K50" s="46">
        <f>SUM(K45:K49)</f>
        <v>-178104</v>
      </c>
      <c r="L50" s="188"/>
    </row>
    <row r="51" spans="1:12" s="61" customFormat="1" ht="9.65" customHeight="1">
      <c r="A51" s="2"/>
      <c r="B51" s="3"/>
      <c r="C51" s="3"/>
      <c r="D51" s="3"/>
      <c r="E51" s="47"/>
      <c r="F51" s="47"/>
      <c r="G51" s="47"/>
      <c r="H51" s="47"/>
      <c r="I51" s="47"/>
      <c r="J51" s="47"/>
      <c r="K51" s="47"/>
      <c r="L51" s="188"/>
    </row>
    <row r="63" spans="1:12" s="10" customFormat="1" ht="22.5" customHeight="1">
      <c r="A63" s="203" t="s">
        <v>63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3"/>
    </row>
    <row r="64" spans="1:12" s="10" customFormat="1" ht="21" customHeight="1">
      <c r="A64" s="203" t="s">
        <v>76</v>
      </c>
      <c r="B64" s="203"/>
      <c r="C64" s="203"/>
      <c r="D64" s="203"/>
      <c r="E64" s="203"/>
      <c r="F64" s="203"/>
      <c r="G64" s="203"/>
      <c r="H64" s="203"/>
      <c r="I64" s="203"/>
      <c r="J64" s="203"/>
      <c r="K64" s="203"/>
    </row>
    <row r="65" spans="1:12" s="10" customFormat="1" ht="21" customHeight="1">
      <c r="A65" s="203" t="s">
        <v>123</v>
      </c>
      <c r="B65" s="203"/>
      <c r="C65" s="203"/>
      <c r="D65" s="203"/>
      <c r="E65" s="203"/>
      <c r="F65" s="203"/>
      <c r="G65" s="203"/>
      <c r="H65" s="203"/>
      <c r="I65" s="203"/>
      <c r="J65" s="203"/>
      <c r="K65" s="203"/>
    </row>
    <row r="66" spans="1:12" s="10" customFormat="1" ht="21" customHeight="1">
      <c r="A66" s="215" t="s">
        <v>32</v>
      </c>
      <c r="B66" s="215"/>
      <c r="C66" s="215"/>
      <c r="D66" s="215"/>
      <c r="E66" s="215"/>
      <c r="F66" s="215"/>
      <c r="G66" s="215"/>
      <c r="H66" s="215"/>
      <c r="I66" s="215"/>
      <c r="J66" s="215"/>
      <c r="K66" s="215"/>
    </row>
    <row r="67" spans="1:12" ht="21" customHeight="1">
      <c r="A67" s="216" t="s">
        <v>24</v>
      </c>
      <c r="B67" s="216"/>
      <c r="C67" s="216"/>
      <c r="D67" s="216"/>
      <c r="E67" s="216"/>
      <c r="F67" s="216"/>
      <c r="G67" s="216"/>
      <c r="H67" s="216"/>
      <c r="I67" s="216"/>
      <c r="J67" s="216"/>
      <c r="K67" s="216"/>
    </row>
    <row r="68" spans="1:12" ht="10" customHeight="1">
      <c r="A68" s="4"/>
      <c r="B68" s="4"/>
      <c r="C68" s="4"/>
      <c r="D68" s="4"/>
      <c r="E68" s="217"/>
      <c r="F68" s="217"/>
      <c r="G68" s="217"/>
      <c r="H68" s="217"/>
      <c r="I68" s="217"/>
      <c r="J68" s="217"/>
      <c r="K68" s="217"/>
    </row>
    <row r="69" spans="1:12" s="2" customFormat="1" ht="20.9" customHeight="1">
      <c r="A69" s="63"/>
      <c r="C69" s="184"/>
      <c r="D69" s="163" t="s">
        <v>45</v>
      </c>
      <c r="E69" s="205" t="s">
        <v>0</v>
      </c>
      <c r="F69" s="218"/>
      <c r="G69" s="218"/>
      <c r="H69" s="60"/>
      <c r="I69" s="205" t="s">
        <v>1</v>
      </c>
      <c r="J69" s="218"/>
      <c r="K69" s="218"/>
    </row>
    <row r="70" spans="1:12" s="2" customFormat="1" ht="20.9" customHeight="1">
      <c r="A70" s="63"/>
      <c r="B70" s="169"/>
      <c r="C70" s="184"/>
      <c r="D70" s="184"/>
      <c r="E70" s="201" t="s">
        <v>2</v>
      </c>
      <c r="F70" s="214"/>
      <c r="G70" s="214"/>
      <c r="H70" s="127"/>
      <c r="I70" s="201" t="s">
        <v>2</v>
      </c>
      <c r="J70" s="214"/>
      <c r="K70" s="214"/>
    </row>
    <row r="71" spans="1:12" s="2" customFormat="1" ht="20.9" customHeight="1">
      <c r="A71" s="63"/>
      <c r="B71" s="169"/>
      <c r="C71" s="184"/>
      <c r="D71" s="184"/>
      <c r="E71" s="60" t="s">
        <v>124</v>
      </c>
      <c r="F71" s="58"/>
      <c r="G71" s="60" t="s">
        <v>107</v>
      </c>
      <c r="H71" s="58"/>
      <c r="I71" s="60" t="s">
        <v>124</v>
      </c>
      <c r="J71" s="58"/>
      <c r="K71" s="60" t="s">
        <v>107</v>
      </c>
    </row>
    <row r="72" spans="1:12" s="61" customFormat="1" ht="20.9" customHeight="1">
      <c r="A72" s="2" t="s">
        <v>21</v>
      </c>
      <c r="B72" s="2"/>
      <c r="C72" s="2"/>
      <c r="D72" s="2"/>
      <c r="E72" s="57"/>
      <c r="F72" s="47"/>
      <c r="G72" s="57"/>
      <c r="H72" s="47"/>
      <c r="I72" s="186"/>
      <c r="J72" s="47"/>
      <c r="K72" s="186"/>
      <c r="L72" s="188"/>
    </row>
    <row r="73" spans="1:12" s="61" customFormat="1" ht="20.9" customHeight="1">
      <c r="A73" s="2" t="s">
        <v>224</v>
      </c>
      <c r="B73" s="2"/>
      <c r="C73" s="2"/>
      <c r="D73" s="2"/>
      <c r="E73" s="57"/>
      <c r="F73" s="47"/>
      <c r="G73" s="57"/>
      <c r="H73" s="47"/>
      <c r="I73" s="186"/>
      <c r="J73" s="47"/>
      <c r="K73" s="186"/>
      <c r="L73" s="188"/>
    </row>
    <row r="74" spans="1:12" ht="20.9" customHeight="1">
      <c r="A74" s="10"/>
      <c r="C74" s="42" t="s">
        <v>47</v>
      </c>
      <c r="D74" s="189">
        <v>4</v>
      </c>
      <c r="E74" s="57">
        <v>0</v>
      </c>
      <c r="F74" s="43"/>
      <c r="G74" s="57">
        <v>0</v>
      </c>
      <c r="H74" s="43"/>
      <c r="I74" s="43">
        <v>-96325</v>
      </c>
      <c r="J74" s="43"/>
      <c r="K74" s="43">
        <v>-23750</v>
      </c>
      <c r="L74" s="185"/>
    </row>
    <row r="75" spans="1:12" ht="20.9" customHeight="1">
      <c r="A75" s="10"/>
      <c r="C75" s="42" t="s">
        <v>48</v>
      </c>
      <c r="D75" s="189">
        <v>4</v>
      </c>
      <c r="E75" s="43">
        <v>2123</v>
      </c>
      <c r="F75" s="43"/>
      <c r="G75" s="57">
        <v>0</v>
      </c>
      <c r="H75" s="43"/>
      <c r="I75" s="43">
        <v>96259</v>
      </c>
      <c r="J75" s="43"/>
      <c r="K75" s="43">
        <v>59534</v>
      </c>
      <c r="L75" s="185"/>
    </row>
    <row r="76" spans="1:12" ht="20.9" customHeight="1">
      <c r="A76" s="10"/>
      <c r="C76" s="42" t="s">
        <v>204</v>
      </c>
      <c r="D76" s="189"/>
      <c r="E76" s="43"/>
      <c r="F76" s="43"/>
      <c r="G76" s="57"/>
      <c r="H76" s="43"/>
      <c r="I76" s="43"/>
      <c r="J76" s="43"/>
      <c r="K76" s="43"/>
      <c r="L76" s="185"/>
    </row>
    <row r="77" spans="1:12" ht="20.9" customHeight="1">
      <c r="A77" s="10"/>
      <c r="C77" s="42" t="s">
        <v>142</v>
      </c>
      <c r="D77" s="10"/>
      <c r="E77" s="43">
        <v>13059</v>
      </c>
      <c r="F77" s="43"/>
      <c r="G77" s="43">
        <v>-1</v>
      </c>
      <c r="H77" s="43"/>
      <c r="I77" s="43">
        <v>-1</v>
      </c>
      <c r="J77" s="43"/>
      <c r="K77" s="43">
        <v>-1</v>
      </c>
      <c r="L77" s="185"/>
    </row>
    <row r="78" spans="1:12" ht="20.9" customHeight="1">
      <c r="A78" s="10"/>
      <c r="C78" s="187" t="s">
        <v>111</v>
      </c>
      <c r="D78" s="10"/>
      <c r="E78" s="57">
        <v>0</v>
      </c>
      <c r="F78" s="43"/>
      <c r="G78" s="57">
        <v>0</v>
      </c>
      <c r="H78" s="43"/>
      <c r="I78" s="57">
        <v>0</v>
      </c>
      <c r="J78" s="43"/>
      <c r="K78" s="43">
        <v>65700</v>
      </c>
      <c r="L78" s="185"/>
    </row>
    <row r="79" spans="1:12" ht="20.9" customHeight="1">
      <c r="A79" s="10"/>
      <c r="C79" s="10" t="s">
        <v>51</v>
      </c>
      <c r="D79" s="189">
        <v>5</v>
      </c>
      <c r="E79" s="43">
        <v>-2764</v>
      </c>
      <c r="F79" s="43"/>
      <c r="G79" s="43">
        <v>-13491</v>
      </c>
      <c r="H79" s="43"/>
      <c r="I79" s="43">
        <v>-2264</v>
      </c>
      <c r="J79" s="43"/>
      <c r="K79" s="43">
        <v>-13329</v>
      </c>
      <c r="L79" s="185"/>
    </row>
    <row r="80" spans="1:12" ht="20.9" customHeight="1">
      <c r="A80" s="10"/>
      <c r="C80" s="10" t="s">
        <v>52</v>
      </c>
      <c r="D80" s="10"/>
      <c r="E80" s="43">
        <v>841</v>
      </c>
      <c r="F80" s="43"/>
      <c r="G80" s="43">
        <v>6449</v>
      </c>
      <c r="H80" s="43"/>
      <c r="I80" s="50">
        <v>841</v>
      </c>
      <c r="J80" s="43"/>
      <c r="K80" s="50">
        <v>6449</v>
      </c>
      <c r="L80" s="185"/>
    </row>
    <row r="81" spans="1:15" ht="20.9" customHeight="1">
      <c r="A81" s="10"/>
      <c r="C81" s="10" t="s">
        <v>122</v>
      </c>
      <c r="D81" s="10"/>
      <c r="E81" s="43">
        <v>-76</v>
      </c>
      <c r="F81" s="43"/>
      <c r="G81" s="43">
        <v>-176</v>
      </c>
      <c r="H81" s="43"/>
      <c r="I81" s="43">
        <v>-76</v>
      </c>
      <c r="J81" s="43"/>
      <c r="K81" s="43">
        <v>-176</v>
      </c>
      <c r="L81" s="185"/>
    </row>
    <row r="82" spans="1:15" ht="20.9" customHeight="1">
      <c r="A82" s="3" t="s">
        <v>225</v>
      </c>
      <c r="C82" s="10"/>
      <c r="D82" s="189">
        <v>8</v>
      </c>
      <c r="E82" s="43">
        <v>-13574</v>
      </c>
      <c r="F82" s="43"/>
      <c r="G82" s="43">
        <v>-21573</v>
      </c>
      <c r="H82" s="43"/>
      <c r="I82" s="57">
        <v>0</v>
      </c>
      <c r="J82" s="43"/>
      <c r="K82" s="57">
        <v>0</v>
      </c>
      <c r="L82" s="185"/>
    </row>
    <row r="83" spans="1:15" s="61" customFormat="1" ht="20.9" customHeight="1">
      <c r="A83" s="2"/>
      <c r="B83" s="2"/>
      <c r="C83" s="3" t="s">
        <v>116</v>
      </c>
      <c r="D83" s="3"/>
      <c r="E83" s="46">
        <f>SUM(E74:E82)</f>
        <v>-391</v>
      </c>
      <c r="F83" s="47"/>
      <c r="G83" s="46">
        <f>SUM(G74:G82)</f>
        <v>-28792</v>
      </c>
      <c r="H83" s="47"/>
      <c r="I83" s="46">
        <f>SUM(I74:I82)</f>
        <v>-1566</v>
      </c>
      <c r="J83" s="47"/>
      <c r="K83" s="46">
        <f>SUM(K74:K82)</f>
        <v>94427</v>
      </c>
      <c r="L83" s="188"/>
    </row>
    <row r="84" spans="1:15" s="2" customFormat="1" ht="8.4" customHeight="1">
      <c r="A84" s="63"/>
      <c r="B84" s="169"/>
      <c r="C84" s="184"/>
      <c r="D84" s="184"/>
      <c r="E84" s="60"/>
      <c r="F84" s="58"/>
      <c r="G84" s="60"/>
      <c r="H84" s="58"/>
      <c r="I84" s="60"/>
      <c r="J84" s="58"/>
      <c r="K84" s="60"/>
    </row>
    <row r="85" spans="1:15" s="61" customFormat="1" ht="20.9" customHeight="1">
      <c r="A85" s="2" t="s">
        <v>22</v>
      </c>
      <c r="B85" s="2"/>
      <c r="C85" s="2"/>
      <c r="D85" s="2"/>
      <c r="E85" s="47"/>
      <c r="F85" s="47"/>
      <c r="G85" s="47"/>
      <c r="H85" s="47"/>
      <c r="I85" s="47"/>
      <c r="J85" s="47"/>
      <c r="K85" s="47"/>
      <c r="L85" s="188"/>
    </row>
    <row r="86" spans="1:15" s="61" customFormat="1" ht="20.9" customHeight="1">
      <c r="A86" s="2"/>
      <c r="C86" s="10" t="s">
        <v>205</v>
      </c>
      <c r="E86" s="47"/>
      <c r="F86" s="47"/>
      <c r="G86" s="47"/>
      <c r="H86" s="47"/>
      <c r="I86" s="47"/>
      <c r="J86" s="47"/>
      <c r="K86" s="47"/>
      <c r="L86" s="188"/>
    </row>
    <row r="87" spans="1:15" ht="20.9" customHeight="1">
      <c r="A87" s="10"/>
      <c r="C87" s="10" t="s">
        <v>206</v>
      </c>
      <c r="D87" s="189">
        <v>14</v>
      </c>
      <c r="E87" s="43">
        <v>48497</v>
      </c>
      <c r="F87" s="43"/>
      <c r="G87" s="43">
        <v>9232</v>
      </c>
      <c r="H87" s="43"/>
      <c r="I87" s="43">
        <v>49843</v>
      </c>
      <c r="J87" s="43"/>
      <c r="K87" s="43">
        <v>118</v>
      </c>
      <c r="L87" s="185"/>
    </row>
    <row r="88" spans="1:15" ht="20.9" customHeight="1">
      <c r="A88" s="10"/>
      <c r="C88" s="10" t="s">
        <v>66</v>
      </c>
      <c r="D88" s="189">
        <v>4</v>
      </c>
      <c r="E88" s="43">
        <v>72900</v>
      </c>
      <c r="F88" s="43"/>
      <c r="G88" s="43">
        <v>77140</v>
      </c>
      <c r="H88" s="43"/>
      <c r="I88" s="43">
        <v>209402</v>
      </c>
      <c r="J88" s="43"/>
      <c r="K88" s="43">
        <v>201669</v>
      </c>
      <c r="L88" s="185"/>
      <c r="O88" s="61"/>
    </row>
    <row r="89" spans="1:15" ht="20.9" customHeight="1">
      <c r="A89" s="10"/>
      <c r="C89" s="10" t="s">
        <v>77</v>
      </c>
      <c r="D89" s="189">
        <v>4</v>
      </c>
      <c r="E89" s="43">
        <v>-336632</v>
      </c>
      <c r="F89" s="43"/>
      <c r="G89" s="43">
        <v>-51980</v>
      </c>
      <c r="H89" s="43"/>
      <c r="I89" s="43">
        <v>-379369</v>
      </c>
      <c r="J89" s="43"/>
      <c r="K89" s="43">
        <v>-420179</v>
      </c>
      <c r="L89" s="185"/>
      <c r="O89" s="61"/>
    </row>
    <row r="90" spans="1:15" ht="20.9" customHeight="1">
      <c r="A90" s="10"/>
      <c r="C90" s="10" t="s">
        <v>67</v>
      </c>
      <c r="D90" s="189">
        <v>17</v>
      </c>
      <c r="E90" s="43">
        <v>400000</v>
      </c>
      <c r="F90" s="43"/>
      <c r="G90" s="57">
        <v>0</v>
      </c>
      <c r="H90" s="43"/>
      <c r="I90" s="43">
        <v>400000</v>
      </c>
      <c r="J90" s="43"/>
      <c r="K90" s="57">
        <v>0</v>
      </c>
      <c r="L90" s="185"/>
    </row>
    <row r="91" spans="1:15" ht="20.9" customHeight="1">
      <c r="A91" s="10"/>
      <c r="C91" s="10" t="s">
        <v>78</v>
      </c>
      <c r="D91" s="189">
        <v>17</v>
      </c>
      <c r="E91" s="43">
        <v>-10443</v>
      </c>
      <c r="F91" s="43"/>
      <c r="G91" s="43">
        <v>-22639</v>
      </c>
      <c r="H91" s="43"/>
      <c r="I91" s="43">
        <v>-10443</v>
      </c>
      <c r="J91" s="43"/>
      <c r="K91" s="43">
        <v>-22639</v>
      </c>
      <c r="L91" s="185"/>
    </row>
    <row r="92" spans="1:15" ht="20.9" customHeight="1">
      <c r="A92" s="10"/>
      <c r="C92" s="10" t="s">
        <v>62</v>
      </c>
      <c r="D92" s="189">
        <v>19</v>
      </c>
      <c r="E92" s="43">
        <v>87605</v>
      </c>
      <c r="F92" s="43"/>
      <c r="G92" s="43">
        <v>1191458</v>
      </c>
      <c r="H92" s="43"/>
      <c r="I92" s="43">
        <v>46403</v>
      </c>
      <c r="J92" s="43"/>
      <c r="K92" s="43">
        <v>1171245</v>
      </c>
      <c r="L92" s="185"/>
    </row>
    <row r="93" spans="1:15" ht="20.9" customHeight="1">
      <c r="A93" s="10"/>
      <c r="C93" s="10" t="s">
        <v>79</v>
      </c>
      <c r="D93" s="189">
        <v>19</v>
      </c>
      <c r="E93" s="43">
        <v>-215979</v>
      </c>
      <c r="F93" s="43"/>
      <c r="G93" s="43">
        <v>-151962</v>
      </c>
      <c r="H93" s="43"/>
      <c r="I93" s="43">
        <v>-190375</v>
      </c>
      <c r="J93" s="43"/>
      <c r="K93" s="43">
        <v>-88190</v>
      </c>
      <c r="L93" s="185"/>
      <c r="M93" s="61"/>
    </row>
    <row r="94" spans="1:15" ht="20.9" hidden="1" customHeight="1" outlineLevel="1">
      <c r="A94" s="10"/>
      <c r="C94" s="10" t="s">
        <v>99</v>
      </c>
      <c r="D94" s="189">
        <v>4</v>
      </c>
      <c r="E94" s="57">
        <v>0</v>
      </c>
      <c r="F94" s="43"/>
      <c r="G94" s="57">
        <v>0</v>
      </c>
      <c r="H94" s="43"/>
      <c r="I94" s="57">
        <v>0</v>
      </c>
      <c r="J94" s="43"/>
      <c r="K94" s="57">
        <v>0</v>
      </c>
      <c r="L94" s="185"/>
      <c r="M94" s="61"/>
    </row>
    <row r="95" spans="1:15" ht="20.9" customHeight="1" collapsed="1">
      <c r="A95" s="10"/>
      <c r="C95" s="10" t="s">
        <v>100</v>
      </c>
      <c r="D95" s="189">
        <v>4</v>
      </c>
      <c r="E95" s="57">
        <v>0</v>
      </c>
      <c r="F95" s="43"/>
      <c r="G95" s="43">
        <v>-89727</v>
      </c>
      <c r="H95" s="43"/>
      <c r="I95" s="57">
        <v>0</v>
      </c>
      <c r="J95" s="43"/>
      <c r="K95" s="43">
        <v>-89727</v>
      </c>
      <c r="L95" s="185"/>
      <c r="M95" s="61"/>
    </row>
    <row r="96" spans="1:15" ht="20.9" customHeight="1">
      <c r="A96" s="10"/>
      <c r="C96" s="10" t="s">
        <v>101</v>
      </c>
      <c r="D96" s="189">
        <v>20</v>
      </c>
      <c r="E96" s="43">
        <v>151500</v>
      </c>
      <c r="F96" s="43"/>
      <c r="G96" s="43">
        <v>82035</v>
      </c>
      <c r="H96" s="43"/>
      <c r="I96" s="43">
        <v>151500</v>
      </c>
      <c r="J96" s="43"/>
      <c r="K96" s="43">
        <v>82035</v>
      </c>
      <c r="L96" s="185"/>
      <c r="M96" s="61"/>
    </row>
    <row r="97" spans="1:13" ht="20.75" customHeight="1">
      <c r="A97" s="10"/>
      <c r="C97" s="10" t="s">
        <v>102</v>
      </c>
      <c r="D97" s="189">
        <v>20</v>
      </c>
      <c r="E97" s="43">
        <v>-345488</v>
      </c>
      <c r="F97" s="43"/>
      <c r="G97" s="43">
        <v>-956232</v>
      </c>
      <c r="H97" s="43"/>
      <c r="I97" s="43">
        <v>-256239</v>
      </c>
      <c r="J97" s="43"/>
      <c r="K97" s="43">
        <v>-627609</v>
      </c>
      <c r="L97" s="185"/>
      <c r="M97" s="61"/>
    </row>
    <row r="98" spans="1:13" ht="20.9" customHeight="1">
      <c r="A98" s="10"/>
      <c r="C98" s="10" t="s">
        <v>88</v>
      </c>
      <c r="D98" s="189">
        <v>21</v>
      </c>
      <c r="E98" s="43">
        <v>-3587</v>
      </c>
      <c r="F98" s="43"/>
      <c r="G98" s="43">
        <v>-3030</v>
      </c>
      <c r="H98" s="43"/>
      <c r="I98" s="43">
        <v>-1542</v>
      </c>
      <c r="J98" s="43"/>
      <c r="K98" s="43">
        <v>-1032</v>
      </c>
      <c r="L98" s="185"/>
      <c r="M98" s="61"/>
    </row>
    <row r="99" spans="1:13" ht="20.9" customHeight="1">
      <c r="A99" s="10"/>
      <c r="C99" s="42" t="s">
        <v>23</v>
      </c>
      <c r="D99" s="189"/>
      <c r="E99" s="43">
        <v>-64035</v>
      </c>
      <c r="F99" s="43"/>
      <c r="G99" s="43">
        <v>-46650</v>
      </c>
      <c r="H99" s="43"/>
      <c r="I99" s="43">
        <v>-75863</v>
      </c>
      <c r="J99" s="43"/>
      <c r="K99" s="43">
        <v>-62061</v>
      </c>
      <c r="L99" s="185"/>
      <c r="M99" s="61"/>
    </row>
    <row r="100" spans="1:13" ht="20.9" customHeight="1">
      <c r="A100" s="10"/>
      <c r="C100" s="42" t="s">
        <v>106</v>
      </c>
      <c r="D100" s="189"/>
      <c r="E100" s="43">
        <v>-9119</v>
      </c>
      <c r="F100" s="43"/>
      <c r="G100" s="43">
        <v>-7742</v>
      </c>
      <c r="H100" s="43"/>
      <c r="I100" s="43">
        <v>-9119</v>
      </c>
      <c r="J100" s="43"/>
      <c r="K100" s="43">
        <v>-7742</v>
      </c>
      <c r="L100" s="185"/>
      <c r="M100" s="61"/>
    </row>
    <row r="101" spans="1:13" ht="20.9" customHeight="1">
      <c r="A101" s="10"/>
      <c r="C101" s="42" t="s">
        <v>118</v>
      </c>
      <c r="D101" s="189">
        <v>20</v>
      </c>
      <c r="E101" s="43">
        <v>-23404</v>
      </c>
      <c r="F101" s="43"/>
      <c r="G101" s="43">
        <v>-31648</v>
      </c>
      <c r="H101" s="43"/>
      <c r="I101" s="43">
        <v>-23404</v>
      </c>
      <c r="J101" s="43"/>
      <c r="K101" s="43">
        <v>-31648</v>
      </c>
      <c r="L101" s="185"/>
      <c r="M101" s="61"/>
    </row>
    <row r="102" spans="1:13" ht="20.9" customHeight="1">
      <c r="A102" s="3" t="s">
        <v>225</v>
      </c>
      <c r="B102" s="42"/>
      <c r="C102" s="10"/>
      <c r="D102" s="189">
        <v>8</v>
      </c>
      <c r="E102" s="43">
        <v>-10840</v>
      </c>
      <c r="F102" s="43"/>
      <c r="G102" s="43">
        <v>-9210</v>
      </c>
      <c r="H102" s="43"/>
      <c r="I102" s="57">
        <v>0</v>
      </c>
      <c r="J102" s="43"/>
      <c r="K102" s="57">
        <v>0</v>
      </c>
      <c r="L102" s="185"/>
      <c r="M102" s="61"/>
    </row>
    <row r="103" spans="1:13" s="61" customFormat="1" ht="20.9" customHeight="1">
      <c r="A103" s="2"/>
      <c r="B103" s="2"/>
      <c r="C103" s="3" t="s">
        <v>117</v>
      </c>
      <c r="D103" s="3"/>
      <c r="E103" s="46">
        <f>SUM(E87:E102)</f>
        <v>-259025</v>
      </c>
      <c r="F103" s="47"/>
      <c r="G103" s="46">
        <f>SUM(G87:G102)</f>
        <v>-10955</v>
      </c>
      <c r="H103" s="47"/>
      <c r="I103" s="46">
        <f>SUM(I87:I102)</f>
        <v>-89206</v>
      </c>
      <c r="J103" s="47"/>
      <c r="K103" s="46">
        <f>SUM(K87:K102)</f>
        <v>104240</v>
      </c>
      <c r="L103" s="188"/>
    </row>
    <row r="104" spans="1:13" s="61" customFormat="1" ht="20.9" customHeight="1">
      <c r="A104" s="10" t="s">
        <v>229</v>
      </c>
      <c r="B104" s="2"/>
      <c r="C104" s="3"/>
      <c r="D104" s="3"/>
      <c r="E104" s="47"/>
      <c r="F104" s="47"/>
      <c r="G104" s="47"/>
      <c r="H104" s="47"/>
      <c r="I104" s="47"/>
      <c r="J104" s="47"/>
      <c r="K104" s="47"/>
      <c r="L104" s="188"/>
    </row>
    <row r="105" spans="1:13" ht="20.9" customHeight="1">
      <c r="B105" s="10" t="s">
        <v>209</v>
      </c>
      <c r="C105" s="42"/>
      <c r="D105" s="189">
        <v>8</v>
      </c>
      <c r="E105" s="43">
        <v>-13711</v>
      </c>
      <c r="F105" s="43"/>
      <c r="G105" s="57">
        <v>0</v>
      </c>
      <c r="H105" s="43"/>
      <c r="I105" s="57">
        <v>0</v>
      </c>
      <c r="J105" s="43"/>
      <c r="K105" s="57">
        <v>0</v>
      </c>
      <c r="L105" s="185"/>
      <c r="M105" s="61"/>
    </row>
    <row r="106" spans="1:13" s="61" customFormat="1" ht="20.9" customHeight="1">
      <c r="A106" s="2" t="s">
        <v>207</v>
      </c>
      <c r="B106" s="2"/>
      <c r="C106" s="2"/>
      <c r="D106" s="2"/>
      <c r="E106" s="198">
        <f>SUM(E50,E83,E103,E105)</f>
        <v>3767</v>
      </c>
      <c r="F106" s="47"/>
      <c r="G106" s="198">
        <f>SUM(G50,G83,G103,G105)</f>
        <v>8837</v>
      </c>
      <c r="H106" s="47"/>
      <c r="I106" s="198">
        <f>SUM(I50,I83,I103,I105)</f>
        <v>3782</v>
      </c>
      <c r="J106" s="47"/>
      <c r="K106" s="198">
        <f>SUM(K50,K83,K103,K105)</f>
        <v>20563</v>
      </c>
      <c r="L106" s="188"/>
      <c r="M106" s="1"/>
    </row>
    <row r="107" spans="1:13" s="61" customFormat="1" ht="20.9" customHeight="1">
      <c r="A107" s="2" t="s">
        <v>39</v>
      </c>
      <c r="B107" s="2"/>
      <c r="C107" s="2"/>
      <c r="D107" s="2"/>
      <c r="E107" s="47">
        <f>+'Balance Sheet'!E14</f>
        <v>38458</v>
      </c>
      <c r="F107" s="47"/>
      <c r="G107" s="47">
        <v>50066</v>
      </c>
      <c r="H107" s="47"/>
      <c r="I107" s="47">
        <f>+'Balance Sheet'!I14</f>
        <v>10947</v>
      </c>
      <c r="J107" s="47"/>
      <c r="K107" s="47">
        <v>4248</v>
      </c>
      <c r="L107" s="188"/>
      <c r="M107" s="1"/>
    </row>
    <row r="108" spans="1:13" s="61" customFormat="1" ht="20.9" customHeight="1" thickBot="1">
      <c r="A108" s="2" t="s">
        <v>40</v>
      </c>
      <c r="B108" s="2"/>
      <c r="C108" s="2"/>
      <c r="D108" s="2"/>
      <c r="E108" s="48">
        <f>SUM(E106:E107)</f>
        <v>42225</v>
      </c>
      <c r="F108" s="47"/>
      <c r="G108" s="48">
        <f>SUM(G106:G107)</f>
        <v>58903</v>
      </c>
      <c r="H108" s="47"/>
      <c r="I108" s="48">
        <f>SUM(I106:I107)</f>
        <v>14729</v>
      </c>
      <c r="J108" s="47"/>
      <c r="K108" s="48">
        <f>SUM(K106:K107)</f>
        <v>24811</v>
      </c>
      <c r="L108" s="188"/>
      <c r="M108" s="1"/>
    </row>
    <row r="109" spans="1:13" ht="16" thickTop="1">
      <c r="A109" s="10"/>
      <c r="B109" s="10"/>
      <c r="C109" s="10"/>
      <c r="D109" s="10"/>
      <c r="E109" s="186"/>
      <c r="F109" s="186"/>
      <c r="G109" s="186"/>
      <c r="H109" s="186"/>
      <c r="I109" s="186"/>
      <c r="J109" s="186"/>
      <c r="K109" s="186"/>
      <c r="L109" s="185"/>
    </row>
    <row r="110" spans="1:13" ht="20.9" customHeight="1">
      <c r="A110" s="10"/>
      <c r="B110" s="10"/>
      <c r="C110" s="10"/>
      <c r="D110" s="10"/>
      <c r="E110" s="190"/>
      <c r="F110" s="190"/>
      <c r="G110" s="190"/>
      <c r="H110" s="190"/>
      <c r="I110" s="190"/>
      <c r="J110" s="190"/>
      <c r="K110" s="190"/>
      <c r="L110" s="185"/>
    </row>
    <row r="111" spans="1:13" ht="20.9" customHeight="1">
      <c r="A111" s="10"/>
      <c r="B111" s="10"/>
      <c r="C111" s="10"/>
      <c r="D111" s="10"/>
      <c r="E111" s="190"/>
      <c r="F111" s="190"/>
      <c r="G111" s="190"/>
      <c r="H111" s="190"/>
      <c r="I111" s="190"/>
      <c r="J111" s="190"/>
      <c r="K111" s="190"/>
      <c r="L111" s="185"/>
    </row>
    <row r="112" spans="1:13" ht="20.9" customHeight="1">
      <c r="A112" s="10"/>
      <c r="B112" s="10"/>
      <c r="C112" s="10"/>
      <c r="D112" s="10"/>
      <c r="E112" s="186"/>
      <c r="F112" s="186"/>
      <c r="G112" s="186"/>
      <c r="H112" s="186"/>
      <c r="I112" s="186"/>
      <c r="J112" s="186"/>
      <c r="K112" s="186"/>
      <c r="L112" s="185"/>
    </row>
    <row r="113" spans="1:12" ht="20.9" customHeight="1">
      <c r="A113" s="10"/>
      <c r="B113" s="10"/>
      <c r="C113" s="10"/>
      <c r="D113" s="10"/>
      <c r="E113" s="186"/>
      <c r="F113" s="186"/>
      <c r="G113" s="186"/>
      <c r="H113" s="186"/>
      <c r="I113" s="186"/>
      <c r="J113" s="186"/>
      <c r="K113" s="186"/>
      <c r="L113" s="185"/>
    </row>
    <row r="114" spans="1:12" ht="20.9" customHeight="1">
      <c r="A114" s="10"/>
      <c r="B114" s="10"/>
      <c r="C114" s="10"/>
      <c r="D114" s="10"/>
      <c r="E114" s="186"/>
      <c r="F114" s="186"/>
      <c r="G114" s="186"/>
      <c r="H114" s="186"/>
      <c r="I114" s="186"/>
      <c r="J114" s="186"/>
      <c r="K114" s="186"/>
      <c r="L114" s="185"/>
    </row>
    <row r="115" spans="1:12" ht="20.9" customHeight="1">
      <c r="A115" s="10"/>
      <c r="B115" s="10"/>
      <c r="C115" s="10"/>
      <c r="D115" s="10"/>
      <c r="E115" s="186"/>
      <c r="F115" s="186"/>
      <c r="G115" s="186"/>
      <c r="H115" s="186"/>
      <c r="I115" s="186"/>
      <c r="J115" s="186"/>
      <c r="K115" s="186"/>
      <c r="L115" s="185"/>
    </row>
    <row r="116" spans="1:12" ht="20.9" customHeight="1">
      <c r="A116" s="10"/>
      <c r="B116" s="10"/>
      <c r="C116" s="10"/>
      <c r="D116" s="10"/>
      <c r="E116" s="186"/>
      <c r="F116" s="186"/>
      <c r="G116" s="186"/>
      <c r="H116" s="186"/>
      <c r="I116" s="186"/>
      <c r="J116" s="186"/>
      <c r="K116" s="186"/>
      <c r="L116" s="185"/>
    </row>
    <row r="117" spans="1:12" ht="20.9" customHeight="1">
      <c r="A117" s="10"/>
      <c r="B117" s="10"/>
      <c r="C117" s="10"/>
      <c r="D117" s="10"/>
      <c r="E117" s="186"/>
      <c r="F117" s="186"/>
      <c r="G117" s="186"/>
      <c r="H117" s="186"/>
      <c r="I117" s="186"/>
      <c r="J117" s="186"/>
      <c r="K117" s="186"/>
      <c r="L117" s="185"/>
    </row>
    <row r="118" spans="1:12" ht="20.9" customHeight="1">
      <c r="A118" s="10"/>
      <c r="B118" s="10"/>
      <c r="C118" s="10"/>
      <c r="D118" s="10"/>
      <c r="E118" s="186"/>
      <c r="F118" s="186"/>
      <c r="G118" s="186"/>
      <c r="H118" s="186"/>
      <c r="I118" s="186"/>
      <c r="J118" s="186"/>
      <c r="K118" s="186"/>
      <c r="L118" s="185"/>
    </row>
    <row r="119" spans="1:12" ht="20.9" customHeight="1">
      <c r="A119" s="10"/>
      <c r="B119" s="10"/>
      <c r="C119" s="10"/>
      <c r="D119" s="10"/>
      <c r="E119" s="186"/>
      <c r="F119" s="186"/>
      <c r="G119" s="186"/>
      <c r="H119" s="186"/>
      <c r="I119" s="186"/>
      <c r="J119" s="186"/>
      <c r="K119" s="186"/>
      <c r="L119" s="185"/>
    </row>
    <row r="120" spans="1:12" ht="20.9" customHeight="1">
      <c r="A120" s="10"/>
      <c r="B120" s="10"/>
      <c r="C120" s="10"/>
      <c r="D120" s="10"/>
      <c r="E120" s="186"/>
      <c r="F120" s="186"/>
      <c r="G120" s="186"/>
      <c r="H120" s="186"/>
      <c r="I120" s="186"/>
      <c r="J120" s="186"/>
      <c r="K120" s="186"/>
      <c r="L120" s="185"/>
    </row>
    <row r="121" spans="1:12" ht="20.9" customHeight="1">
      <c r="A121" s="9" t="s">
        <v>218</v>
      </c>
      <c r="B121" s="10"/>
      <c r="C121" s="10"/>
      <c r="D121" s="10"/>
      <c r="E121" s="186"/>
      <c r="F121" s="186"/>
      <c r="G121" s="186"/>
      <c r="H121" s="186"/>
      <c r="I121" s="186"/>
      <c r="J121" s="186"/>
      <c r="K121" s="186"/>
      <c r="L121" s="185"/>
    </row>
    <row r="132" spans="1:1" ht="21" customHeight="1">
      <c r="A132" s="42"/>
    </row>
    <row r="144" spans="1:1" ht="21" customHeight="1">
      <c r="A144" s="6"/>
    </row>
    <row r="146" spans="1:1" ht="21" customHeight="1">
      <c r="A146" s="61"/>
    </row>
  </sheetData>
  <mergeCells count="20">
    <mergeCell ref="A64:K64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63:K63"/>
    <mergeCell ref="E70:G70"/>
    <mergeCell ref="I70:K70"/>
    <mergeCell ref="A65:K65"/>
    <mergeCell ref="A66:K66"/>
    <mergeCell ref="A67:K67"/>
    <mergeCell ref="E68:K68"/>
    <mergeCell ref="E69:G69"/>
    <mergeCell ref="I69:K69"/>
  </mergeCells>
  <pageMargins left="1" right="0.3" top="1" bottom="0.5" header="0.5" footer="0.5"/>
  <pageSetup paperSize="9" scale="65" firstPageNumber="6" fitToHeight="0" orientation="portrait" useFirstPageNumber="1" r:id="rId1"/>
  <headerFooter alignWithMargins="0"/>
  <rowBreaks count="1" manualBreakCount="1"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Balance Sheet</vt:lpstr>
      <vt:lpstr>Profit Three-month</vt:lpstr>
      <vt:lpstr>Profit Six-month</vt:lpstr>
      <vt:lpstr>SE-Conso-E</vt:lpstr>
      <vt:lpstr>SE-Seperate</vt:lpstr>
      <vt:lpstr>Cash Flow</vt:lpstr>
      <vt:lpstr>'Balance Sheet'!Print_Area</vt:lpstr>
      <vt:lpstr>'Cash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pthantapanit@deloitte.com</cp:lastModifiedBy>
  <cp:lastPrinted>2024-08-13T11:48:12Z</cp:lastPrinted>
  <dcterms:created xsi:type="dcterms:W3CDTF">2015-11-13T10:09:19Z</dcterms:created>
  <dcterms:modified xsi:type="dcterms:W3CDTF">2024-08-13T11:48:15Z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2021-06-18T03:00:09Z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12ee7417-f65e-4303-8956-633e4a6b1224</vt:lpwstr>
  </property>
  <property fmtid="{D5CDD505-2E9C-101B-9397-08002B2CF9AE}" pid="8" name="MSIP_Label_ea60d57e-af5b-4752-ac57-3e4f28ca11dc_ContentBits">
    <vt:lpwstr>0</vt:lpwstr>
  </property>
</Properties>
</file>