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4/Q2/A/รอบ3 6.8.24/ชุดอัพขึ้นตลาด/"/>
    </mc:Choice>
  </mc:AlternateContent>
  <xr:revisionPtr revIDLastSave="28" documentId="13_ncr:1_{B7719D94-2BFD-49C4-BF13-794FB7700B0F}" xr6:coauthVersionLast="47" xr6:coauthVersionMax="47" xr10:uidLastSave="{1719179A-47AB-410B-BE93-F64C3CDE4B49}"/>
  <bookViews>
    <workbookView xWindow="-108" yWindow="-108" windowWidth="23256" windowHeight="13896" activeTab="3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" hidden="1">'SI&amp;CF_E'!$A$70:$C$87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CH_E_E!$A$1:$O$21</definedName>
    <definedName name="_xlnm.Print_Area" localSheetId="3">CH_S_E!$A$1:$O$21</definedName>
    <definedName name="_xlnm.Print_Area" localSheetId="0">SFP_E!$A$1:$K$84</definedName>
    <definedName name="_xlnm.Print_Area" localSheetId="1">'SI&amp;CF_E'!$A$1:$K$136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3" l="1"/>
  <c r="K72" i="2"/>
  <c r="I72" i="2"/>
  <c r="G72" i="2"/>
  <c r="K125" i="2" l="1"/>
  <c r="I125" i="2"/>
  <c r="G125" i="2"/>
  <c r="E125" i="2"/>
  <c r="K118" i="2" l="1"/>
  <c r="I118" i="2"/>
  <c r="G118" i="2"/>
  <c r="E118" i="2"/>
  <c r="K49" i="2"/>
  <c r="I49" i="2"/>
  <c r="G49" i="2"/>
  <c r="E49" i="2"/>
  <c r="K44" i="2"/>
  <c r="I44" i="2"/>
  <c r="G44" i="2"/>
  <c r="E44" i="2"/>
  <c r="I48" i="1"/>
  <c r="I50" i="2" l="1"/>
  <c r="I54" i="2" s="1"/>
  <c r="K50" i="2"/>
  <c r="K54" i="2" s="1"/>
  <c r="K56" i="2" s="1"/>
  <c r="E50" i="2"/>
  <c r="E54" i="2" s="1"/>
  <c r="G50" i="2"/>
  <c r="G54" i="2" s="1"/>
  <c r="G56" i="2" s="1"/>
  <c r="G60" i="2" l="1"/>
  <c r="J12" i="4"/>
  <c r="K60" i="2"/>
  <c r="J12" i="3"/>
  <c r="E56" i="2"/>
  <c r="E72" i="2"/>
  <c r="I56" i="2"/>
  <c r="I60" i="2" l="1"/>
  <c r="J18" i="3"/>
  <c r="E60" i="2"/>
  <c r="J18" i="4"/>
  <c r="G48" i="1"/>
  <c r="K48" i="1"/>
  <c r="E48" i="1"/>
  <c r="I18" i="1"/>
  <c r="E18" i="1"/>
  <c r="K56" i="1"/>
  <c r="G56" i="1"/>
  <c r="I28" i="1"/>
  <c r="E28" i="1"/>
  <c r="I56" i="1"/>
  <c r="E56" i="1"/>
  <c r="K18" i="1"/>
  <c r="G18" i="1"/>
  <c r="E82" i="1"/>
  <c r="G82" i="1"/>
  <c r="I82" i="1"/>
  <c r="K82" i="1"/>
  <c r="E57" i="1" l="1"/>
  <c r="E83" i="1" s="1"/>
  <c r="I57" i="1"/>
  <c r="I83" i="1" s="1"/>
  <c r="I29" i="1"/>
  <c r="E29" i="1"/>
  <c r="G57" i="1"/>
  <c r="G83" i="1" s="1"/>
  <c r="K57" i="1"/>
  <c r="K83" i="1" s="1"/>
  <c r="N16" i="3"/>
  <c r="N13" i="3"/>
  <c r="N13" i="4"/>
  <c r="N19" i="4" l="1"/>
  <c r="L20" i="4"/>
  <c r="F20" i="4"/>
  <c r="D20" i="4"/>
  <c r="L14" i="4"/>
  <c r="H14" i="4"/>
  <c r="F14" i="4"/>
  <c r="N10" i="4"/>
  <c r="F20" i="3"/>
  <c r="N19" i="3"/>
  <c r="L20" i="3"/>
  <c r="H20" i="3"/>
  <c r="D20" i="3"/>
  <c r="L14" i="3"/>
  <c r="H14" i="3"/>
  <c r="D14" i="3"/>
  <c r="I18" i="2"/>
  <c r="E18" i="2"/>
  <c r="K18" i="2"/>
  <c r="G18" i="2"/>
  <c r="K13" i="2"/>
  <c r="I13" i="2"/>
  <c r="G13" i="2"/>
  <c r="E13" i="2"/>
  <c r="K28" i="1"/>
  <c r="G28" i="1"/>
  <c r="K29" i="1" l="1"/>
  <c r="I19" i="2"/>
  <c r="I23" i="2" s="1"/>
  <c r="I88" i="2" s="1"/>
  <c r="N16" i="4"/>
  <c r="K19" i="2"/>
  <c r="K23" i="2" s="1"/>
  <c r="E19" i="2"/>
  <c r="E23" i="2" s="1"/>
  <c r="G19" i="2"/>
  <c r="G23" i="2" s="1"/>
  <c r="G29" i="1"/>
  <c r="H20" i="4"/>
  <c r="F14" i="3"/>
  <c r="D14" i="4"/>
  <c r="I25" i="2" l="1"/>
  <c r="I99" i="2"/>
  <c r="I102" i="2" s="1"/>
  <c r="I126" i="2" s="1"/>
  <c r="I128" i="2" s="1"/>
  <c r="G88" i="2"/>
  <c r="G99" i="2" s="1"/>
  <c r="K25" i="2"/>
  <c r="K29" i="2" s="1"/>
  <c r="K88" i="2"/>
  <c r="K99" i="2" s="1"/>
  <c r="N12" i="3"/>
  <c r="N14" i="3" s="1"/>
  <c r="J14" i="3"/>
  <c r="E25" i="2"/>
  <c r="G25" i="2"/>
  <c r="K102" i="2" l="1"/>
  <c r="K126" i="2" s="1"/>
  <c r="K128" i="2" s="1"/>
  <c r="G102" i="2"/>
  <c r="G126" i="2" s="1"/>
  <c r="G128" i="2" s="1"/>
  <c r="E88" i="2"/>
  <c r="E99" i="2" s="1"/>
  <c r="E29" i="2"/>
  <c r="I29" i="2"/>
  <c r="G29" i="2"/>
  <c r="E102" i="2" l="1"/>
  <c r="E126" i="2" s="1"/>
  <c r="E128" i="2" s="1"/>
  <c r="N18" i="3"/>
  <c r="N20" i="3" s="1"/>
  <c r="J20" i="3"/>
  <c r="N12" i="4"/>
  <c r="N14" i="4" s="1"/>
  <c r="J14" i="4"/>
  <c r="N18" i="4"/>
  <c r="N20" i="4" s="1"/>
  <c r="J20" i="4"/>
</calcChain>
</file>

<file path=xl/sharedStrings.xml><?xml version="1.0" encoding="utf-8"?>
<sst xmlns="http://schemas.openxmlformats.org/spreadsheetml/2006/main" count="301" uniqueCount="150">
  <si>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</si>
  <si>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</si>
  <si>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</si>
  <si>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</si>
  <si>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</si>
  <si>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</si>
  <si>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</si>
  <si>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</si>
  <si>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</si>
  <si>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</si>
  <si>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</si>
  <si>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</si>
  <si>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</si>
  <si>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</si>
  <si>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</si>
  <si>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</si>
  <si>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</si>
  <si>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</si>
  <si>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</si>
  <si>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</si>
  <si>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</si>
  <si>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</si>
  <si>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</si>
  <si>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</si>
  <si>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</si>
  <si>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</si>
  <si>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</si>
  <si>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</si>
  <si>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</si>
  <si>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</si>
  <si>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</si>
  <si>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</si>
  <si>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</si>
  <si>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</si>
  <si>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</si>
  <si>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</si>
  <si>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</si>
  <si>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</si>
  <si>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</si>
  <si>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</si>
  <si>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</si>
  <si>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</si>
  <si>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</si>
  <si>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</si>
  <si>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</si>
  <si>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</si>
  <si>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</si>
  <si>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</si>
  <si>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</si>
  <si>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</si>
  <si>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</si>
  <si>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</si>
  <si>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</si>
  <si>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</si>
  <si>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</si>
  <si>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</si>
  <si>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</si>
  <si>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</si>
  <si>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</si>
  <si>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</si>
  <si>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</si>
  <si>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</si>
  <si>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</si>
  <si>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</si>
  <si>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</si>
  <si>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</si>
  <si>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</si>
  <si>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</si>
  <si>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</si>
  <si>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</si>
  <si>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</si>
  <si>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Cash flows from investing activities</t>
  </si>
  <si>
    <t>Cash flows from financing activities</t>
  </si>
  <si>
    <t>Repayment of long-term loans</t>
  </si>
  <si>
    <t xml:space="preserve">Repayment of lease liabilities </t>
  </si>
  <si>
    <t>Cash and cash equivalents at 1 January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</si>
  <si>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</si>
  <si>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</si>
  <si>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</si>
  <si>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</si>
  <si>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</si>
  <si>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</si>
  <si>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</si>
  <si>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</si>
  <si>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</si>
  <si>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</si>
  <si>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</si>
  <si>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</si>
  <si>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</si>
  <si>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</si>
  <si>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</si>
  <si>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</si>
  <si>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Profit for the period</t>
  </si>
  <si>
    <t>Profit before tax</t>
  </si>
  <si>
    <t>Bearer plants</t>
  </si>
  <si>
    <t xml:space="preserve">Acquisition of property, plant and equipment  </t>
  </si>
  <si>
    <t>2023</t>
  </si>
  <si>
    <t>Balance as at 1 January 2023</t>
  </si>
  <si>
    <t xml:space="preserve">Proceeds from sale of property, plant and equipment  </t>
  </si>
  <si>
    <t>Proceeds from long-term loans</t>
  </si>
  <si>
    <t>Other comprehensive income</t>
  </si>
  <si>
    <r>
      <t xml:space="preserve">Basic earnings per share </t>
    </r>
    <r>
      <rPr>
        <b/>
        <i/>
        <sz val="15.5"/>
        <rFont val="AngsanaUPC"/>
        <family val="1"/>
      </rPr>
      <t xml:space="preserve">(in Baht)  </t>
    </r>
  </si>
  <si>
    <t>Statements of cash flows</t>
  </si>
  <si>
    <t>property, plant and equipment</t>
  </si>
  <si>
    <t>Net cash generated from operating activities</t>
  </si>
  <si>
    <t xml:space="preserve">Net cash used in investing activities  </t>
  </si>
  <si>
    <t xml:space="preserve">Decrease in short-term loans from financial institutions </t>
  </si>
  <si>
    <t>Net increase in cash and cash equivalents</t>
  </si>
  <si>
    <t xml:space="preserve">Profit from operating activities </t>
  </si>
  <si>
    <t xml:space="preserve">Net cash provided by operating activities </t>
  </si>
  <si>
    <t>31 December 2023</t>
  </si>
  <si>
    <t>2024</t>
  </si>
  <si>
    <t>Balance as at 1 January 2024</t>
  </si>
  <si>
    <t>Accrued corporate income tax</t>
  </si>
  <si>
    <t>Long-term loan from financial institution</t>
  </si>
  <si>
    <t xml:space="preserve">   Unappropriated</t>
  </si>
  <si>
    <t>Statements of comprehensive income</t>
  </si>
  <si>
    <t xml:space="preserve">Profit before income tax expense </t>
  </si>
  <si>
    <t xml:space="preserve">Income tax expense </t>
  </si>
  <si>
    <t xml:space="preserve">     Other comprehensive income for the period</t>
  </si>
  <si>
    <t>Statement of changes in equity (Separate financial statements)</t>
  </si>
  <si>
    <t xml:space="preserve">     Other comprehensive income  for the period</t>
  </si>
  <si>
    <t>Acquisition of intangible asset</t>
  </si>
  <si>
    <t>Acquisition of right-of-use assets</t>
  </si>
  <si>
    <t>Current portion of long-term loan from financial institution</t>
  </si>
  <si>
    <t xml:space="preserve">Non-current provisions for employee benefits </t>
  </si>
  <si>
    <t>Profit for the periods</t>
  </si>
  <si>
    <t>Other comprehensive income for the periods</t>
  </si>
  <si>
    <t>Total comprehensive income for the periods</t>
  </si>
  <si>
    <t>Statement of changes in equity (Financial statements in which the equity method is applied)</t>
  </si>
  <si>
    <t xml:space="preserve">Unrealised loss on fair value of  derivatives </t>
  </si>
  <si>
    <t xml:space="preserve">Loss on disposal and write-off of </t>
  </si>
  <si>
    <t>Interest paid</t>
  </si>
  <si>
    <t xml:space="preserve">Net cash provided by (used in) financing activities  </t>
  </si>
  <si>
    <t>As at 30 June 2024</t>
  </si>
  <si>
    <t>30 June 2024</t>
  </si>
  <si>
    <t>For the three - month period ended 30 June 2024 (Reviewed/Unaudited)</t>
  </si>
  <si>
    <t>For the six - month period ended 30 June 2024 (Reviewed/Unaudited)</t>
  </si>
  <si>
    <t>Cash and cash equivalents at 30 June</t>
  </si>
  <si>
    <t>Dividend income from associate</t>
  </si>
  <si>
    <t>Interest received</t>
  </si>
  <si>
    <t>Increase in bearer plants from other payables</t>
  </si>
  <si>
    <t>Balance as at 30 June 2023</t>
  </si>
  <si>
    <t>Balance as at 30 June 2024</t>
  </si>
  <si>
    <t xml:space="preserve">Income tax paid </t>
  </si>
  <si>
    <t>Transfer of other non-current assets to equipment</t>
  </si>
  <si>
    <t xml:space="preserve">Reversal of expected credit loss </t>
  </si>
  <si>
    <t>loss on inventories devaluation</t>
  </si>
  <si>
    <t>Supplemental disclosure of cash flows information:</t>
  </si>
  <si>
    <t>Unrealised gain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</si>
</sst>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General_)"/>
    <numFmt numFmtId="167" formatCode="[$-1070000]d/m/yy;@"/>
    <numFmt numFmtId="168" formatCode="#,##0_);[Black]\(#,##0\)"/>
    <numFmt numFmtId="169" formatCode="\-* #,##0.00_-;\-* #,##0.00\-;_-* &quot;-&quot;??;_-@_-"/>
    <numFmt numFmtId="170" formatCode="#,##0.00_);[Black]\(#,##0.00\)"/>
    <numFmt numFmtId="171" formatCode="_-* #,##0_-;\-* #,##0_-;_-* &quot;-&quot;??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i/>
      <sz val="1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sz val="14"/>
      <name val="Angsana New"/>
      <family val="1"/>
      <charset val="222"/>
    </font>
    <font>
      <b/>
      <i/>
      <sz val="15"/>
      <name val="AngsanaUPC"/>
      <family val="1"/>
    </font>
    <font>
      <b/>
      <i/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6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9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3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3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8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13" fillId="0" borderId="0" xfId="0" applyNumberFormat="1" applyFont="1" applyAlignment="1">
      <alignment horizontal="right"/>
    </xf>
    <xf numFmtId="168" fontId="13" fillId="0" borderId="0" xfId="0" applyNumberFormat="1" applyFont="1"/>
    <xf numFmtId="37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168" fontId="15" fillId="0" borderId="3" xfId="0" applyNumberFormat="1" applyFont="1" applyBorder="1"/>
    <xf numFmtId="16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1" fontId="16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8" fontId="16" fillId="0" borderId="0" xfId="0" applyNumberFormat="1" applyFont="1" applyAlignment="1">
      <alignment vertical="center"/>
    </xf>
    <xf numFmtId="168" fontId="17" fillId="0" borderId="2" xfId="0" applyNumberFormat="1" applyFont="1" applyBorder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4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7" applyFont="1" applyAlignment="1">
      <alignment horizontal="center" vertical="center"/>
    </xf>
    <xf numFmtId="164" fontId="6" fillId="0" borderId="0" xfId="7" applyFont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8" fontId="16" fillId="0" borderId="5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168" fontId="17" fillId="0" borderId="3" xfId="0" applyNumberFormat="1" applyFont="1" applyBorder="1" applyAlignment="1">
      <alignment vertical="center"/>
    </xf>
    <xf numFmtId="0" fontId="6" fillId="0" borderId="0" xfId="0" applyFont="1"/>
    <xf numFmtId="38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4" fillId="0" borderId="0" xfId="0" applyFont="1" applyAlignment="1">
      <alignment horizontal="left" vertical="center"/>
    </xf>
    <xf numFmtId="49" fontId="19" fillId="0" borderId="0" xfId="3" applyNumberFormat="1" applyFont="1" applyAlignment="1">
      <alignment horizontal="center"/>
    </xf>
    <xf numFmtId="49" fontId="6" fillId="0" borderId="1" xfId="2" quotePrefix="1" applyNumberFormat="1" applyFont="1" applyBorder="1" applyAlignment="1">
      <alignment horizontal="center"/>
    </xf>
    <xf numFmtId="167" fontId="6" fillId="0" borderId="0" xfId="2" quotePrefix="1" applyNumberFormat="1" applyFont="1" applyAlignment="1">
      <alignment horizontal="center"/>
    </xf>
    <xf numFmtId="2" fontId="6" fillId="0" borderId="0" xfId="2" applyNumberFormat="1" applyFont="1" applyAlignment="1">
      <alignment horizontal="center"/>
    </xf>
    <xf numFmtId="38" fontId="6" fillId="0" borderId="0" xfId="2" applyNumberFormat="1" applyFont="1"/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68" fontId="6" fillId="0" borderId="0" xfId="0" applyNumberFormat="1" applyFont="1"/>
    <xf numFmtId="164" fontId="16" fillId="0" borderId="0" xfId="7" applyFont="1" applyAlignment="1">
      <alignment vertical="center"/>
    </xf>
    <xf numFmtId="164" fontId="16" fillId="0" borderId="0" xfId="7" applyFont="1" applyAlignment="1">
      <alignment horizontal="center" vertical="center"/>
    </xf>
    <xf numFmtId="168" fontId="16" fillId="0" borderId="1" xfId="0" applyNumberFormat="1" applyFont="1" applyBorder="1" applyAlignment="1">
      <alignment vertical="center"/>
    </xf>
    <xf numFmtId="170" fontId="16" fillId="0" borderId="5" xfId="0" applyNumberFormat="1" applyFont="1" applyBorder="1" applyAlignment="1">
      <alignment vertical="center"/>
    </xf>
    <xf numFmtId="168" fontId="6" fillId="0" borderId="4" xfId="0" applyNumberFormat="1" applyFont="1" applyBorder="1" applyAlignment="1">
      <alignment vertical="center"/>
    </xf>
    <xf numFmtId="164" fontId="11" fillId="0" borderId="0" xfId="7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6" fillId="0" borderId="1" xfId="2" quotePrefix="1" applyFont="1" applyBorder="1" applyAlignment="1">
      <alignment horizontal="center"/>
    </xf>
    <xf numFmtId="0" fontId="16" fillId="0" borderId="0" xfId="0" applyFont="1"/>
    <xf numFmtId="168" fontId="16" fillId="0" borderId="0" xfId="0" applyNumberFormat="1" applyFont="1"/>
    <xf numFmtId="3" fontId="21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left" vertical="center" indent="1"/>
    </xf>
    <xf numFmtId="0" fontId="4" fillId="0" borderId="0" xfId="3" applyNumberFormat="1" applyFont="1"/>
    <xf numFmtId="3" fontId="16" fillId="0" borderId="0" xfId="0" applyNumberFormat="1" applyFont="1"/>
    <xf numFmtId="0" fontId="11" fillId="0" borderId="0" xfId="0" applyFont="1" applyAlignment="1">
      <alignment horizontal="left" vertical="center"/>
    </xf>
    <xf numFmtId="41" fontId="6" fillId="0" borderId="0" xfId="0" applyNumberFormat="1" applyFont="1"/>
    <xf numFmtId="168" fontId="13" fillId="0" borderId="0" xfId="0" applyNumberFormat="1" applyFont="1" applyAlignment="1">
      <alignment vertical="center"/>
    </xf>
    <xf numFmtId="168" fontId="15" fillId="0" borderId="2" xfId="0" applyNumberFormat="1" applyFont="1" applyBorder="1" applyAlignment="1">
      <alignment vertical="center"/>
    </xf>
    <xf numFmtId="164" fontId="6" fillId="0" borderId="0" xfId="7" applyFont="1"/>
    <xf numFmtId="164" fontId="2" fillId="0" borderId="0" xfId="7" applyFont="1"/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3" fontId="13" fillId="0" borderId="0" xfId="8" applyFont="1" applyFill="1"/>
    <xf numFmtId="16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15" fillId="0" borderId="3" xfId="0" applyNumberFormat="1" applyFont="1" applyBorder="1" applyAlignment="1">
      <alignment vertical="center"/>
    </xf>
    <xf numFmtId="171" fontId="13" fillId="0" borderId="0" xfId="6" applyNumberFormat="1" applyFont="1" applyFill="1" applyAlignment="1"/>
    <xf numFmtId="164" fontId="13" fillId="0" borderId="0" xfId="6" applyFont="1" applyFill="1" applyAlignment="1"/>
    <xf numFmtId="41" fontId="16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41" fontId="17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9">
    <cellStyle name="Comma" xfId="7" builtinId="3"/>
    <cellStyle name="Comma 2 61" xfId="8" xr:uid="{B967EA80-E989-4B57-A90A-5FC39E372704}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</sheetNames>
    <sheetDataSet>
      <sheetData sheetId="0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11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กระบวนการบริหารงานทรัพยากรบุคคล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/>
      <sheetData sheetId="73">
        <row r="1">
          <cell r="A1" t="str">
            <v>กระบวนการบริหารงานทรัพยากรบุคคล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/>
      <sheetData sheetId="144"/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CST1198"/>
      <sheetName val="Safire AOP"/>
      <sheetName val="3월가격"/>
      <sheetName val="Sale 0502"/>
      <sheetName val="BPR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dimension ref="A1:N88"/>
  <sheetViews>
    <sheetView showGridLines="0" topLeftCell="A34" zoomScaleNormal="100" zoomScaleSheetLayoutView="70" workbookViewId="0">
      <selection activeCell="K19" sqref="K19"/>
    </sheetView>
  </sheetViews>
  <sheetFormatPr defaultColWidth="7.21875" defaultRowHeight="21.75" customHeight="1"/>
  <cols>
    <col min="1" max="1" width="3.109375" style="74" customWidth="1"/>
    <col min="2" max="2" width="40.44140625" style="74" customWidth="1"/>
    <col min="3" max="3" width="4.6640625" style="50" customWidth="1"/>
    <col min="4" max="4" width="1.109375" style="50" customWidth="1"/>
    <col min="5" max="5" width="14.109375" style="50" customWidth="1"/>
    <col min="6" max="6" width="1.109375" style="50" customWidth="1"/>
    <col min="7" max="7" width="14.109375" style="50" customWidth="1"/>
    <col min="8" max="8" width="1.109375" style="50" customWidth="1"/>
    <col min="9" max="9" width="14.109375" style="50" customWidth="1"/>
    <col min="10" max="10" width="1.109375" style="50" customWidth="1"/>
    <col min="11" max="11" width="14.109375" style="50" customWidth="1"/>
    <col min="12" max="13" width="7.21875" style="50"/>
    <col min="14" max="14" width="9.88671875" style="50" customWidth="1"/>
    <col min="15" max="229" width="7.21875" style="50"/>
    <col min="230" max="230" width="3.21875" style="50" customWidth="1"/>
    <col min="231" max="231" width="50.6640625" style="50" customWidth="1"/>
    <col min="232" max="232" width="9.21875" style="50" customWidth="1"/>
    <col min="233" max="233" width="1.109375" style="50" customWidth="1"/>
    <col min="234" max="234" width="10" style="50" bestFit="1" customWidth="1"/>
    <col min="235" max="235" width="1.109375" style="50" customWidth="1"/>
    <col min="236" max="236" width="10" style="50" bestFit="1" customWidth="1"/>
    <col min="237" max="237" width="7.21875" style="50"/>
    <col min="238" max="238" width="9.109375" style="50" bestFit="1" customWidth="1"/>
    <col min="239" max="239" width="10" style="50" bestFit="1" customWidth="1"/>
    <col min="240" max="16384" width="7.21875" style="50"/>
  </cols>
  <sheetData>
    <row r="1" spans="1:11" ht="21.75" customHeight="1">
      <c r="A1" s="113">
        <v>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1.75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1.75" customHeight="1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 ht="21.75" customHeight="1">
      <c r="A4" s="114" t="s">
        <v>134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" t="s">
        <v>2</v>
      </c>
    </row>
    <row r="6" spans="1:11" ht="21.75" customHeight="1">
      <c r="A6" s="5"/>
      <c r="B6" s="5"/>
      <c r="C6" s="5"/>
      <c r="D6" s="5"/>
      <c r="E6" s="115" t="s">
        <v>3</v>
      </c>
      <c r="F6" s="115"/>
      <c r="G6" s="115"/>
      <c r="H6" s="5"/>
      <c r="I6" s="5"/>
      <c r="J6" s="5"/>
      <c r="K6" s="5"/>
    </row>
    <row r="7" spans="1:11" ht="21.75" customHeight="1">
      <c r="A7" s="5"/>
      <c r="B7" s="5"/>
      <c r="C7" s="5"/>
      <c r="D7" s="5"/>
      <c r="E7" s="112" t="s">
        <v>4</v>
      </c>
      <c r="F7" s="112"/>
      <c r="G7" s="112"/>
      <c r="H7" s="5"/>
      <c r="I7" s="112" t="s">
        <v>5</v>
      </c>
      <c r="J7" s="112"/>
      <c r="K7" s="112"/>
    </row>
    <row r="8" spans="1:11" ht="21.75" customHeight="1">
      <c r="A8" s="5"/>
      <c r="B8" s="5"/>
      <c r="C8" s="5"/>
      <c r="D8" s="5"/>
      <c r="E8" s="51" t="s">
        <v>6</v>
      </c>
      <c r="F8" s="5"/>
      <c r="G8" s="52"/>
      <c r="H8" s="53"/>
      <c r="I8" s="51" t="s">
        <v>6</v>
      </c>
      <c r="J8" s="5"/>
      <c r="K8" s="52"/>
    </row>
    <row r="9" spans="1:11" ht="21.75" customHeight="1">
      <c r="A9" s="5"/>
      <c r="B9" s="5"/>
      <c r="C9" s="5"/>
      <c r="D9" s="5"/>
      <c r="E9" s="51" t="s">
        <v>7</v>
      </c>
      <c r="F9" s="6"/>
      <c r="G9" s="7" t="s">
        <v>8</v>
      </c>
      <c r="H9" s="53"/>
      <c r="I9" s="51" t="s">
        <v>7</v>
      </c>
      <c r="J9" s="6"/>
      <c r="K9" s="7" t="s">
        <v>8</v>
      </c>
    </row>
    <row r="10" spans="1:11" ht="21.75" customHeight="1">
      <c r="A10" s="54" t="s">
        <v>9</v>
      </c>
      <c r="B10" s="54"/>
      <c r="C10" s="55" t="s">
        <v>10</v>
      </c>
      <c r="D10" s="9"/>
      <c r="E10" s="56" t="s">
        <v>135</v>
      </c>
      <c r="F10" s="9"/>
      <c r="G10" s="2" t="s">
        <v>110</v>
      </c>
      <c r="H10" s="52"/>
      <c r="I10" s="56" t="s">
        <v>135</v>
      </c>
      <c r="J10" s="9"/>
      <c r="K10" s="2" t="s">
        <v>110</v>
      </c>
    </row>
    <row r="11" spans="1:11" ht="21.75" customHeight="1">
      <c r="A11" s="54"/>
      <c r="B11" s="54"/>
      <c r="C11" s="9"/>
      <c r="D11" s="9"/>
      <c r="E11" s="57"/>
      <c r="F11" s="9"/>
      <c r="G11" s="57"/>
      <c r="H11" s="58"/>
      <c r="I11" s="58"/>
      <c r="J11" s="59"/>
      <c r="K11" s="58"/>
    </row>
    <row r="12" spans="1:11" ht="21.75" customHeight="1">
      <c r="A12" s="60" t="s">
        <v>11</v>
      </c>
      <c r="B12" s="60"/>
      <c r="C12" s="9"/>
      <c r="D12" s="9"/>
      <c r="E12" s="6"/>
      <c r="F12" s="9"/>
      <c r="G12" s="6"/>
      <c r="H12" s="9"/>
      <c r="I12" s="6"/>
      <c r="J12" s="6"/>
      <c r="K12" s="6"/>
    </row>
    <row r="13" spans="1:11" ht="21.75" customHeight="1">
      <c r="A13" s="61" t="s">
        <v>12</v>
      </c>
      <c r="B13" s="61"/>
      <c r="C13" s="9"/>
      <c r="D13" s="9"/>
      <c r="E13" s="93">
        <v>72474</v>
      </c>
      <c r="F13" s="45"/>
      <c r="G13" s="34">
        <v>15510</v>
      </c>
      <c r="H13" s="45"/>
      <c r="I13" s="93">
        <v>72474</v>
      </c>
      <c r="J13" s="34"/>
      <c r="K13" s="34">
        <v>15510</v>
      </c>
    </row>
    <row r="14" spans="1:11" ht="21" customHeight="1">
      <c r="A14" s="61" t="s">
        <v>13</v>
      </c>
      <c r="B14" s="61"/>
      <c r="C14" s="9">
        <v>4</v>
      </c>
      <c r="D14" s="9"/>
      <c r="E14" s="93">
        <v>54964</v>
      </c>
      <c r="F14" s="45"/>
      <c r="G14" s="34">
        <v>51929</v>
      </c>
      <c r="H14" s="45"/>
      <c r="I14" s="93">
        <v>54964</v>
      </c>
      <c r="J14" s="34"/>
      <c r="K14" s="34">
        <v>51929</v>
      </c>
    </row>
    <row r="15" spans="1:11" ht="21.75" customHeight="1">
      <c r="A15" s="61" t="s">
        <v>14</v>
      </c>
      <c r="B15" s="61"/>
      <c r="C15" s="9">
        <v>5</v>
      </c>
      <c r="D15" s="9"/>
      <c r="E15" s="93">
        <v>92094</v>
      </c>
      <c r="F15" s="45"/>
      <c r="G15" s="34">
        <v>85485</v>
      </c>
      <c r="H15" s="45"/>
      <c r="I15" s="93">
        <v>92094</v>
      </c>
      <c r="J15" s="34"/>
      <c r="K15" s="34">
        <v>85485</v>
      </c>
    </row>
    <row r="16" spans="1:11" ht="20.100000000000001" customHeight="1">
      <c r="A16" s="61" t="s">
        <v>15</v>
      </c>
      <c r="B16" s="61"/>
      <c r="C16" s="9"/>
      <c r="D16" s="9"/>
      <c r="E16" s="93">
        <v>1000</v>
      </c>
      <c r="F16" s="45"/>
      <c r="G16" s="34">
        <v>1753</v>
      </c>
      <c r="H16" s="45"/>
      <c r="I16" s="93">
        <v>1000</v>
      </c>
      <c r="J16" s="62"/>
      <c r="K16" s="34">
        <v>1753</v>
      </c>
    </row>
    <row r="17" spans="1:14" ht="21.75" customHeight="1">
      <c r="A17" s="61" t="s">
        <v>16</v>
      </c>
      <c r="B17" s="61"/>
      <c r="C17" s="9"/>
      <c r="D17" s="9"/>
      <c r="E17" s="93">
        <v>6359</v>
      </c>
      <c r="F17" s="45"/>
      <c r="G17" s="34">
        <v>6883</v>
      </c>
      <c r="H17" s="45"/>
      <c r="I17" s="93">
        <v>6359</v>
      </c>
      <c r="J17" s="34"/>
      <c r="K17" s="34">
        <v>6883</v>
      </c>
    </row>
    <row r="18" spans="1:14" ht="21.75" customHeight="1">
      <c r="A18" s="54" t="s">
        <v>17</v>
      </c>
      <c r="B18" s="54"/>
      <c r="C18" s="9"/>
      <c r="D18" s="9"/>
      <c r="E18" s="94">
        <f>SUM(E13:E17)</f>
        <v>226891</v>
      </c>
      <c r="F18" s="45"/>
      <c r="G18" s="35">
        <f>SUM(G13:G17)</f>
        <v>161560</v>
      </c>
      <c r="H18" s="45"/>
      <c r="I18" s="94">
        <f>SUM(I13:I17)</f>
        <v>226891</v>
      </c>
      <c r="J18" s="48"/>
      <c r="K18" s="35">
        <f>SUM(K13:K17)</f>
        <v>161560</v>
      </c>
    </row>
    <row r="19" spans="1:14" ht="21.75" customHeight="1">
      <c r="A19" s="61"/>
      <c r="B19" s="61"/>
      <c r="C19" s="9"/>
      <c r="D19" s="9"/>
      <c r="E19" s="63"/>
      <c r="F19" s="9"/>
      <c r="G19" s="63"/>
      <c r="H19" s="9"/>
      <c r="I19" s="63"/>
      <c r="J19" s="63"/>
      <c r="K19" s="63"/>
    </row>
    <row r="20" spans="1:14" ht="20.399999999999999" customHeight="1">
      <c r="A20" s="60" t="s">
        <v>18</v>
      </c>
      <c r="B20" s="60"/>
      <c r="C20" s="9"/>
      <c r="D20" s="9"/>
      <c r="E20" s="63"/>
      <c r="F20" s="9"/>
      <c r="G20" s="63"/>
      <c r="H20" s="9"/>
      <c r="I20" s="63"/>
      <c r="J20" s="63"/>
      <c r="K20" s="63"/>
    </row>
    <row r="21" spans="1:14" ht="21.75" customHeight="1">
      <c r="A21" s="61" t="s">
        <v>19</v>
      </c>
      <c r="B21" s="60"/>
      <c r="C21" s="9">
        <v>6</v>
      </c>
      <c r="D21" s="9"/>
      <c r="E21" s="93">
        <v>93699</v>
      </c>
      <c r="F21" s="45"/>
      <c r="G21" s="34">
        <v>93415</v>
      </c>
      <c r="H21" s="45"/>
      <c r="I21" s="93">
        <v>68203</v>
      </c>
      <c r="J21" s="34"/>
      <c r="K21" s="34">
        <v>68203</v>
      </c>
      <c r="N21" s="75"/>
    </row>
    <row r="22" spans="1:14" ht="21.75" customHeight="1">
      <c r="A22" s="61" t="s">
        <v>20</v>
      </c>
      <c r="B22" s="60"/>
      <c r="C22" s="9">
        <v>7</v>
      </c>
      <c r="D22" s="9"/>
      <c r="E22" s="93">
        <v>93968</v>
      </c>
      <c r="F22" s="45"/>
      <c r="G22" s="34">
        <v>94368</v>
      </c>
      <c r="H22" s="45"/>
      <c r="I22" s="93">
        <v>93968</v>
      </c>
      <c r="J22" s="34"/>
      <c r="K22" s="34">
        <v>94368</v>
      </c>
    </row>
    <row r="23" spans="1:14" ht="21.75" customHeight="1">
      <c r="A23" s="61" t="s">
        <v>21</v>
      </c>
      <c r="B23" s="60"/>
      <c r="C23" s="9">
        <v>8</v>
      </c>
      <c r="D23" s="9"/>
      <c r="E23" s="93">
        <v>1236056</v>
      </c>
      <c r="F23" s="45"/>
      <c r="G23" s="34">
        <v>1221600</v>
      </c>
      <c r="H23" s="45"/>
      <c r="I23" s="93">
        <v>1236056</v>
      </c>
      <c r="J23" s="34"/>
      <c r="K23" s="34">
        <v>1221600</v>
      </c>
    </row>
    <row r="24" spans="1:14" ht="21.75" customHeight="1">
      <c r="A24" s="61" t="s">
        <v>94</v>
      </c>
      <c r="B24" s="60"/>
      <c r="C24" s="9">
        <v>9</v>
      </c>
      <c r="D24" s="9"/>
      <c r="E24" s="93">
        <v>21832</v>
      </c>
      <c r="F24" s="45"/>
      <c r="G24" s="34">
        <v>22017</v>
      </c>
      <c r="H24" s="45"/>
      <c r="I24" s="93">
        <v>21832</v>
      </c>
      <c r="J24" s="34"/>
      <c r="K24" s="34">
        <v>22017</v>
      </c>
    </row>
    <row r="25" spans="1:14" ht="21.75" customHeight="1">
      <c r="A25" s="61" t="s">
        <v>22</v>
      </c>
      <c r="B25" s="60"/>
      <c r="C25" s="9"/>
      <c r="D25" s="9"/>
      <c r="E25" s="93">
        <v>8801</v>
      </c>
      <c r="F25" s="45"/>
      <c r="G25" s="34">
        <v>8667</v>
      </c>
      <c r="H25" s="45"/>
      <c r="I25" s="93">
        <v>8801</v>
      </c>
      <c r="J25" s="45"/>
      <c r="K25" s="34">
        <v>8667</v>
      </c>
    </row>
    <row r="26" spans="1:14" ht="21.75" customHeight="1">
      <c r="A26" s="61" t="s">
        <v>23</v>
      </c>
      <c r="B26" s="60"/>
      <c r="C26" s="9"/>
      <c r="D26" s="9"/>
      <c r="E26" s="93">
        <v>2423</v>
      </c>
      <c r="F26" s="45"/>
      <c r="G26" s="34">
        <v>144</v>
      </c>
      <c r="H26" s="45"/>
      <c r="I26" s="93">
        <v>2423</v>
      </c>
      <c r="J26" s="34"/>
      <c r="K26" s="34">
        <v>144</v>
      </c>
    </row>
    <row r="27" spans="1:14" ht="21.75" customHeight="1">
      <c r="A27" s="61" t="s">
        <v>24</v>
      </c>
      <c r="B27" s="61"/>
      <c r="C27" s="9"/>
      <c r="D27" s="9"/>
      <c r="E27" s="93">
        <v>8298</v>
      </c>
      <c r="F27" s="45"/>
      <c r="G27" s="34">
        <v>14421</v>
      </c>
      <c r="H27" s="45"/>
      <c r="I27" s="93">
        <v>8298</v>
      </c>
      <c r="J27" s="64"/>
      <c r="K27" s="34">
        <v>14421</v>
      </c>
    </row>
    <row r="28" spans="1:14" ht="21.75" customHeight="1">
      <c r="A28" s="54" t="s">
        <v>25</v>
      </c>
      <c r="B28" s="54"/>
      <c r="C28" s="9"/>
      <c r="D28" s="9"/>
      <c r="E28" s="36">
        <f>SUM(E21:E27)</f>
        <v>1465077</v>
      </c>
      <c r="F28" s="9"/>
      <c r="G28" s="36">
        <f>SUM(G21:G27)</f>
        <v>1454632</v>
      </c>
      <c r="H28" s="9"/>
      <c r="I28" s="36">
        <f>SUM(I21:I27)</f>
        <v>1439581</v>
      </c>
      <c r="J28" s="65"/>
      <c r="K28" s="36">
        <f>SUM(K21:K27)</f>
        <v>1429420</v>
      </c>
    </row>
    <row r="29" spans="1:14" ht="21.75" customHeight="1" thickBot="1">
      <c r="A29" s="54" t="s">
        <v>26</v>
      </c>
      <c r="B29" s="54"/>
      <c r="C29" s="9"/>
      <c r="D29" s="9"/>
      <c r="E29" s="37">
        <f>E18+E28</f>
        <v>1691968</v>
      </c>
      <c r="F29" s="9"/>
      <c r="G29" s="37">
        <f>G18+G28</f>
        <v>1616192</v>
      </c>
      <c r="H29" s="9"/>
      <c r="I29" s="37">
        <f>I18+I28</f>
        <v>1666472</v>
      </c>
      <c r="J29" s="65"/>
      <c r="K29" s="37">
        <f>K18+K28</f>
        <v>1590980</v>
      </c>
    </row>
    <row r="30" spans="1:14" ht="21.75" customHeight="1" thickTop="1">
      <c r="A30" s="54"/>
      <c r="B30" s="54"/>
      <c r="C30" s="9"/>
      <c r="D30" s="9"/>
      <c r="E30" s="65"/>
      <c r="F30" s="9"/>
      <c r="G30" s="65"/>
      <c r="H30" s="9"/>
      <c r="I30" s="65"/>
      <c r="J30" s="65"/>
      <c r="K30" s="65"/>
    </row>
    <row r="31" spans="1:14" ht="21.75" customHeight="1">
      <c r="A31" s="113">
        <v>2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4" ht="21.75" customHeight="1">
      <c r="A32" s="114" t="s">
        <v>0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</row>
    <row r="33" spans="1:11" ht="21.75" customHeight="1">
      <c r="A33" s="114" t="s">
        <v>1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spans="1:11" ht="21.75" customHeight="1">
      <c r="A34" s="114" t="s">
        <v>134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spans="1:11" ht="21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1" t="s">
        <v>2</v>
      </c>
    </row>
    <row r="36" spans="1:11" ht="21.75" customHeight="1">
      <c r="A36" s="5"/>
      <c r="B36" s="5"/>
      <c r="C36" s="5"/>
      <c r="D36" s="5"/>
      <c r="E36" s="115" t="s">
        <v>3</v>
      </c>
      <c r="F36" s="115"/>
      <c r="G36" s="115"/>
      <c r="H36" s="5"/>
      <c r="I36" s="5"/>
      <c r="J36" s="5"/>
      <c r="K36" s="5"/>
    </row>
    <row r="37" spans="1:11" ht="21.75" customHeight="1">
      <c r="A37" s="5"/>
      <c r="B37" s="5"/>
      <c r="C37" s="5"/>
      <c r="D37" s="5"/>
      <c r="E37" s="112" t="s">
        <v>4</v>
      </c>
      <c r="F37" s="112"/>
      <c r="G37" s="112"/>
      <c r="H37" s="5"/>
      <c r="I37" s="112" t="s">
        <v>5</v>
      </c>
      <c r="J37" s="112"/>
      <c r="K37" s="112"/>
    </row>
    <row r="38" spans="1:11" ht="21.75" customHeight="1">
      <c r="A38" s="5"/>
      <c r="B38" s="5"/>
      <c r="C38" s="5"/>
      <c r="D38" s="5"/>
      <c r="E38" s="51" t="s">
        <v>6</v>
      </c>
      <c r="F38" s="5"/>
      <c r="G38" s="52"/>
      <c r="H38" s="53"/>
      <c r="I38" s="51" t="s">
        <v>6</v>
      </c>
      <c r="J38" s="5"/>
      <c r="K38" s="52"/>
    </row>
    <row r="39" spans="1:11" ht="21.75" customHeight="1">
      <c r="A39" s="5"/>
      <c r="B39" s="5"/>
      <c r="C39" s="5"/>
      <c r="D39" s="5"/>
      <c r="E39" s="51" t="s">
        <v>7</v>
      </c>
      <c r="F39" s="6"/>
      <c r="G39" s="7" t="s">
        <v>8</v>
      </c>
      <c r="H39" s="53"/>
      <c r="I39" s="51" t="s">
        <v>7</v>
      </c>
      <c r="J39" s="6"/>
      <c r="K39" s="7" t="s">
        <v>8</v>
      </c>
    </row>
    <row r="40" spans="1:11" ht="21.75" customHeight="1">
      <c r="A40" s="54" t="s">
        <v>27</v>
      </c>
      <c r="B40" s="54"/>
      <c r="C40" s="9" t="s">
        <v>10</v>
      </c>
      <c r="D40" s="9"/>
      <c r="E40" s="56" t="s">
        <v>135</v>
      </c>
      <c r="F40" s="9"/>
      <c r="G40" s="2" t="s">
        <v>110</v>
      </c>
      <c r="H40" s="52"/>
      <c r="I40" s="56" t="s">
        <v>135</v>
      </c>
      <c r="J40" s="9"/>
      <c r="K40" s="2" t="s">
        <v>110</v>
      </c>
    </row>
    <row r="41" spans="1:11" ht="21.75" customHeight="1">
      <c r="A41" s="54"/>
      <c r="B41" s="54"/>
      <c r="C41" s="9"/>
      <c r="D41" s="9"/>
      <c r="E41" s="57"/>
      <c r="F41" s="9"/>
      <c r="G41" s="57"/>
      <c r="H41" s="58"/>
      <c r="I41" s="58"/>
      <c r="J41" s="59"/>
      <c r="K41" s="58"/>
    </row>
    <row r="42" spans="1:11" ht="21.75" customHeight="1">
      <c r="A42" s="60" t="s">
        <v>28</v>
      </c>
      <c r="B42" s="61"/>
      <c r="C42" s="38"/>
      <c r="D42" s="38"/>
      <c r="E42" s="38"/>
      <c r="F42" s="38"/>
      <c r="G42" s="39"/>
      <c r="H42" s="39"/>
      <c r="I42" s="40"/>
      <c r="J42" s="40"/>
      <c r="K42" s="40"/>
    </row>
    <row r="43" spans="1:11" ht="21.75" customHeight="1">
      <c r="A43" s="61" t="s">
        <v>29</v>
      </c>
      <c r="B43" s="60"/>
      <c r="C43" s="9"/>
      <c r="D43" s="38"/>
      <c r="E43" s="93">
        <v>98795</v>
      </c>
      <c r="F43" s="44"/>
      <c r="G43" s="34">
        <v>74543</v>
      </c>
      <c r="H43" s="44"/>
      <c r="I43" s="93">
        <v>98795</v>
      </c>
      <c r="J43" s="34"/>
      <c r="K43" s="34">
        <v>74543</v>
      </c>
    </row>
    <row r="44" spans="1:11" ht="21.75" customHeight="1">
      <c r="A44" s="61" t="s">
        <v>124</v>
      </c>
      <c r="B44" s="60"/>
      <c r="C44" s="9">
        <v>10</v>
      </c>
      <c r="D44" s="38"/>
      <c r="E44" s="93">
        <v>9960</v>
      </c>
      <c r="F44" s="44"/>
      <c r="G44" s="93">
        <v>9960</v>
      </c>
      <c r="H44" s="77"/>
      <c r="I44" s="93">
        <v>9960</v>
      </c>
      <c r="J44" s="76"/>
      <c r="K44" s="93">
        <v>9960</v>
      </c>
    </row>
    <row r="45" spans="1:11" ht="21.75" customHeight="1">
      <c r="A45" s="61" t="s">
        <v>30</v>
      </c>
      <c r="B45" s="60"/>
      <c r="C45" s="9">
        <v>11</v>
      </c>
      <c r="D45" s="38"/>
      <c r="E45" s="34">
        <v>2893</v>
      </c>
      <c r="F45" s="44"/>
      <c r="G45" s="34">
        <v>2917</v>
      </c>
      <c r="H45" s="44"/>
      <c r="I45" s="93">
        <v>2893</v>
      </c>
      <c r="J45" s="34"/>
      <c r="K45" s="34">
        <v>2917</v>
      </c>
    </row>
    <row r="46" spans="1:11" ht="21.75" customHeight="1">
      <c r="A46" s="61" t="s">
        <v>113</v>
      </c>
      <c r="B46" s="60"/>
      <c r="C46" s="9"/>
      <c r="D46" s="38"/>
      <c r="E46" s="93">
        <v>1359</v>
      </c>
      <c r="F46" s="44"/>
      <c r="G46" s="32">
        <v>4233</v>
      </c>
      <c r="H46" s="44"/>
      <c r="I46" s="93">
        <v>1359</v>
      </c>
      <c r="J46" s="34"/>
      <c r="K46" s="32">
        <v>4233</v>
      </c>
    </row>
    <row r="47" spans="1:11" ht="21.75" customHeight="1">
      <c r="A47" s="61" t="s">
        <v>31</v>
      </c>
      <c r="B47" s="61"/>
      <c r="C47" s="9"/>
      <c r="D47" s="9"/>
      <c r="E47" s="93">
        <v>15</v>
      </c>
      <c r="F47" s="97"/>
      <c r="G47" s="93">
        <v>20</v>
      </c>
      <c r="H47" s="97"/>
      <c r="I47" s="93">
        <v>15</v>
      </c>
      <c r="J47" s="93"/>
      <c r="K47" s="93">
        <v>20</v>
      </c>
    </row>
    <row r="48" spans="1:11" ht="21.75" customHeight="1">
      <c r="A48" s="54" t="s">
        <v>32</v>
      </c>
      <c r="B48" s="54"/>
      <c r="C48" s="9"/>
      <c r="D48" s="9"/>
      <c r="E48" s="41">
        <f>SUM(E43:E47)</f>
        <v>113022</v>
      </c>
      <c r="F48" s="67"/>
      <c r="G48" s="41">
        <f>SUM(G43:G47)</f>
        <v>91673</v>
      </c>
      <c r="H48" s="67"/>
      <c r="I48" s="41">
        <f>SUM(I43:I47)</f>
        <v>113022</v>
      </c>
      <c r="J48" s="67"/>
      <c r="K48" s="41">
        <f>SUM(K43:K47)</f>
        <v>91673</v>
      </c>
    </row>
    <row r="49" spans="1:11" ht="21.75" customHeight="1">
      <c r="A49" s="61"/>
      <c r="B49" s="61"/>
      <c r="C49" s="9"/>
      <c r="D49" s="9"/>
      <c r="E49" s="68"/>
      <c r="F49" s="9"/>
      <c r="G49" s="68"/>
      <c r="H49" s="9"/>
      <c r="I49" s="68"/>
      <c r="J49" s="69"/>
      <c r="K49" s="69"/>
    </row>
    <row r="50" spans="1:11" ht="21.75" customHeight="1">
      <c r="A50" s="60" t="s">
        <v>33</v>
      </c>
      <c r="B50" s="61"/>
      <c r="C50" s="9"/>
      <c r="D50" s="9"/>
      <c r="E50" s="68"/>
      <c r="F50" s="9"/>
      <c r="G50" s="69"/>
      <c r="H50" s="9"/>
      <c r="I50" s="68"/>
      <c r="J50" s="69"/>
      <c r="K50" s="69"/>
    </row>
    <row r="51" spans="1:11" ht="21.75" customHeight="1">
      <c r="A51" s="61" t="s">
        <v>114</v>
      </c>
      <c r="B51" s="61"/>
      <c r="C51" s="45">
        <v>10</v>
      </c>
      <c r="D51" s="9"/>
      <c r="E51" s="93">
        <v>12080</v>
      </c>
      <c r="F51" s="44"/>
      <c r="G51" s="34">
        <v>17060</v>
      </c>
      <c r="H51" s="44"/>
      <c r="I51" s="93">
        <v>12080</v>
      </c>
      <c r="J51" s="34"/>
      <c r="K51" s="34">
        <v>17060</v>
      </c>
    </row>
    <row r="52" spans="1:11" ht="21.75" customHeight="1">
      <c r="A52" s="61" t="s">
        <v>34</v>
      </c>
      <c r="B52" s="61"/>
      <c r="C52" s="45">
        <v>11</v>
      </c>
      <c r="D52" s="9"/>
      <c r="E52" s="93">
        <v>3664</v>
      </c>
      <c r="F52" s="38"/>
      <c r="G52" s="34">
        <v>3777</v>
      </c>
      <c r="H52" s="38"/>
      <c r="I52" s="93">
        <v>3664</v>
      </c>
      <c r="J52" s="66"/>
      <c r="K52" s="34">
        <v>3777</v>
      </c>
    </row>
    <row r="53" spans="1:11" ht="21.75" customHeight="1">
      <c r="A53" s="61" t="s">
        <v>35</v>
      </c>
      <c r="B53" s="61"/>
      <c r="C53" s="45">
        <v>14</v>
      </c>
      <c r="D53" s="9"/>
      <c r="E53" s="93">
        <v>218710</v>
      </c>
      <c r="F53" s="45"/>
      <c r="G53" s="34">
        <v>218861</v>
      </c>
      <c r="H53" s="45"/>
      <c r="I53" s="93">
        <v>218710</v>
      </c>
      <c r="J53" s="70"/>
      <c r="K53" s="34">
        <v>218861</v>
      </c>
    </row>
    <row r="54" spans="1:11" ht="21.75" customHeight="1">
      <c r="A54" s="61" t="s">
        <v>125</v>
      </c>
      <c r="B54" s="61"/>
      <c r="C54" s="45">
        <v>12</v>
      </c>
      <c r="D54" s="9"/>
      <c r="E54" s="93">
        <v>31808</v>
      </c>
      <c r="F54" s="38"/>
      <c r="G54" s="34">
        <v>31192</v>
      </c>
      <c r="H54" s="38"/>
      <c r="I54" s="93">
        <v>31808</v>
      </c>
      <c r="J54" s="66"/>
      <c r="K54" s="34">
        <v>31192</v>
      </c>
    </row>
    <row r="55" spans="1:11" ht="21.75" customHeight="1">
      <c r="A55" s="61" t="s">
        <v>36</v>
      </c>
      <c r="B55" s="61"/>
      <c r="C55" s="45"/>
      <c r="D55" s="9"/>
      <c r="E55" s="93">
        <v>941</v>
      </c>
      <c r="F55" s="38"/>
      <c r="G55" s="34">
        <v>941</v>
      </c>
      <c r="H55" s="38"/>
      <c r="I55" s="93">
        <v>941</v>
      </c>
      <c r="J55" s="66"/>
      <c r="K55" s="34">
        <v>941</v>
      </c>
    </row>
    <row r="56" spans="1:11" ht="21.75" customHeight="1">
      <c r="A56" s="54" t="s">
        <v>37</v>
      </c>
      <c r="B56" s="54"/>
      <c r="C56" s="9"/>
      <c r="D56" s="9"/>
      <c r="E56" s="41">
        <f>SUM(E51:E55)</f>
        <v>267203</v>
      </c>
      <c r="F56" s="9"/>
      <c r="G56" s="41">
        <f>SUM(G51:G55)</f>
        <v>271831</v>
      </c>
      <c r="H56" s="9"/>
      <c r="I56" s="41">
        <f>SUM(I51:I55)</f>
        <v>267203</v>
      </c>
      <c r="J56" s="67"/>
      <c r="K56" s="41">
        <f>SUM(K51:K55)</f>
        <v>271831</v>
      </c>
    </row>
    <row r="57" spans="1:11" ht="21.75" customHeight="1">
      <c r="A57" s="54" t="s">
        <v>38</v>
      </c>
      <c r="B57" s="54"/>
      <c r="C57" s="9"/>
      <c r="D57" s="9"/>
      <c r="E57" s="41">
        <f>E48+E56</f>
        <v>380225</v>
      </c>
      <c r="F57" s="9"/>
      <c r="G57" s="41">
        <f>G48+G56</f>
        <v>363504</v>
      </c>
      <c r="H57" s="9"/>
      <c r="I57" s="41">
        <f>I48+I56</f>
        <v>380225</v>
      </c>
      <c r="J57" s="67"/>
      <c r="K57" s="41">
        <f>K48+K56</f>
        <v>363504</v>
      </c>
    </row>
    <row r="58" spans="1:11" ht="21.75" customHeight="1">
      <c r="A58" s="54"/>
      <c r="B58" s="54"/>
      <c r="C58" s="9"/>
      <c r="D58" s="9"/>
      <c r="E58" s="71"/>
      <c r="F58" s="9"/>
      <c r="G58" s="71"/>
      <c r="H58" s="9"/>
      <c r="I58" s="71"/>
      <c r="J58" s="65"/>
      <c r="K58" s="71"/>
    </row>
    <row r="59" spans="1:11" ht="21.75" customHeight="1">
      <c r="A59" s="113">
        <v>3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</row>
    <row r="60" spans="1:11" ht="21.75" customHeight="1">
      <c r="A60" s="114" t="s">
        <v>0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</row>
    <row r="61" spans="1:11" ht="21.75" customHeight="1">
      <c r="A61" s="114" t="s">
        <v>1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</row>
    <row r="62" spans="1:11" ht="21.75" customHeight="1">
      <c r="A62" s="114" t="s">
        <v>134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</row>
    <row r="63" spans="1:11" ht="21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1" t="s">
        <v>2</v>
      </c>
    </row>
    <row r="64" spans="1:11" ht="21.75" customHeight="1">
      <c r="A64" s="5"/>
      <c r="B64" s="5"/>
      <c r="C64" s="5"/>
      <c r="D64" s="5"/>
      <c r="E64" s="115" t="s">
        <v>3</v>
      </c>
      <c r="F64" s="115"/>
      <c r="G64" s="115"/>
      <c r="H64" s="5"/>
      <c r="I64" s="5"/>
      <c r="J64" s="5"/>
      <c r="K64" s="5"/>
    </row>
    <row r="65" spans="1:14" ht="21.75" customHeight="1">
      <c r="A65" s="5"/>
      <c r="B65" s="5"/>
      <c r="C65" s="5"/>
      <c r="D65" s="5"/>
      <c r="E65" s="112" t="s">
        <v>4</v>
      </c>
      <c r="F65" s="112"/>
      <c r="G65" s="112"/>
      <c r="H65" s="5"/>
      <c r="I65" s="112" t="s">
        <v>5</v>
      </c>
      <c r="J65" s="112"/>
      <c r="K65" s="112"/>
    </row>
    <row r="66" spans="1:14" ht="21.75" customHeight="1">
      <c r="A66" s="5"/>
      <c r="B66" s="5"/>
      <c r="C66" s="5"/>
      <c r="D66" s="5"/>
      <c r="E66" s="51" t="s">
        <v>6</v>
      </c>
      <c r="F66" s="5"/>
      <c r="G66" s="52"/>
      <c r="H66" s="53"/>
      <c r="I66" s="51" t="s">
        <v>6</v>
      </c>
      <c r="J66" s="5"/>
      <c r="K66" s="52"/>
    </row>
    <row r="67" spans="1:14" ht="21.75" customHeight="1">
      <c r="A67" s="5"/>
      <c r="B67" s="5"/>
      <c r="C67" s="5"/>
      <c r="D67" s="5"/>
      <c r="E67" s="51" t="s">
        <v>7</v>
      </c>
      <c r="F67" s="6"/>
      <c r="G67" s="7" t="s">
        <v>8</v>
      </c>
      <c r="H67" s="53"/>
      <c r="I67" s="51" t="s">
        <v>7</v>
      </c>
      <c r="J67" s="6"/>
      <c r="K67" s="7" t="s">
        <v>8</v>
      </c>
    </row>
    <row r="68" spans="1:14" ht="21.75" customHeight="1">
      <c r="A68" s="54" t="s">
        <v>27</v>
      </c>
      <c r="B68" s="54"/>
      <c r="C68" s="9" t="s">
        <v>10</v>
      </c>
      <c r="D68" s="9"/>
      <c r="E68" s="56" t="s">
        <v>135</v>
      </c>
      <c r="F68" s="9"/>
      <c r="G68" s="56" t="s">
        <v>110</v>
      </c>
      <c r="H68" s="52"/>
      <c r="I68" s="56" t="s">
        <v>135</v>
      </c>
      <c r="J68" s="9"/>
      <c r="K68" s="2" t="s">
        <v>110</v>
      </c>
    </row>
    <row r="69" spans="1:14" ht="21.75" customHeight="1">
      <c r="A69" s="61"/>
      <c r="B69" s="61"/>
      <c r="C69" s="6"/>
      <c r="D69" s="9"/>
      <c r="E69" s="9"/>
      <c r="F69" s="9"/>
      <c r="G69" s="9"/>
      <c r="H69" s="9"/>
      <c r="I69" s="116"/>
      <c r="J69" s="116"/>
      <c r="K69" s="116"/>
    </row>
    <row r="70" spans="1:14" ht="21.75" customHeight="1">
      <c r="A70" s="60" t="s">
        <v>39</v>
      </c>
      <c r="B70" s="60"/>
      <c r="C70" s="9"/>
      <c r="D70" s="9"/>
      <c r="E70" s="72"/>
      <c r="F70" s="9"/>
      <c r="G70" s="72"/>
      <c r="H70" s="9"/>
      <c r="I70" s="72"/>
      <c r="J70" s="73"/>
      <c r="K70" s="72"/>
    </row>
    <row r="71" spans="1:14" ht="21.75" customHeight="1">
      <c r="A71" s="61" t="s">
        <v>40</v>
      </c>
      <c r="B71" s="61"/>
      <c r="C71" s="9"/>
      <c r="D71" s="6"/>
      <c r="E71" s="6"/>
      <c r="F71" s="6"/>
      <c r="G71" s="6"/>
      <c r="H71" s="6"/>
      <c r="I71" s="6"/>
      <c r="J71" s="6"/>
      <c r="K71" s="6"/>
    </row>
    <row r="72" spans="1:14" ht="21.75" customHeight="1">
      <c r="A72" s="61" t="s">
        <v>41</v>
      </c>
      <c r="B72" s="61"/>
      <c r="C72" s="9"/>
      <c r="D72" s="73"/>
      <c r="F72" s="73"/>
      <c r="G72" s="6"/>
      <c r="H72" s="73"/>
      <c r="J72" s="73"/>
      <c r="K72" s="6"/>
    </row>
    <row r="73" spans="1:14" ht="21.75" customHeight="1" thickBot="1">
      <c r="A73" s="61" t="s">
        <v>42</v>
      </c>
      <c r="B73" s="63"/>
      <c r="C73" s="9"/>
      <c r="D73" s="73"/>
      <c r="E73" s="42">
        <v>176243</v>
      </c>
      <c r="F73" s="46"/>
      <c r="G73" s="42">
        <v>176243</v>
      </c>
      <c r="H73" s="46"/>
      <c r="I73" s="42">
        <v>176243</v>
      </c>
      <c r="J73" s="46"/>
      <c r="K73" s="42">
        <v>176243</v>
      </c>
    </row>
    <row r="74" spans="1:14" ht="21.75" customHeight="1" thickTop="1">
      <c r="A74" s="61" t="s">
        <v>43</v>
      </c>
      <c r="B74" s="63"/>
      <c r="C74" s="9"/>
      <c r="D74" s="73"/>
      <c r="E74" s="34"/>
      <c r="F74" s="46"/>
      <c r="G74" s="34"/>
      <c r="H74" s="46"/>
      <c r="I74" s="34"/>
      <c r="J74" s="46"/>
      <c r="K74" s="34"/>
    </row>
    <row r="75" spans="1:14" ht="21.75" customHeight="1">
      <c r="A75" s="61" t="s">
        <v>42</v>
      </c>
      <c r="B75" s="63"/>
      <c r="C75" s="9"/>
      <c r="D75" s="6"/>
      <c r="E75" s="34">
        <v>176243</v>
      </c>
      <c r="F75" s="47"/>
      <c r="G75" s="34">
        <v>176243</v>
      </c>
      <c r="H75" s="47"/>
      <c r="I75" s="34">
        <v>176243</v>
      </c>
      <c r="J75" s="34"/>
      <c r="K75" s="34">
        <v>176243</v>
      </c>
    </row>
    <row r="76" spans="1:14" ht="21.75" customHeight="1">
      <c r="A76" s="61" t="s">
        <v>44</v>
      </c>
      <c r="B76" s="63"/>
      <c r="C76" s="45"/>
      <c r="D76" s="6"/>
      <c r="E76" s="34">
        <v>125668</v>
      </c>
      <c r="F76" s="47"/>
      <c r="G76" s="34">
        <v>125668</v>
      </c>
      <c r="H76" s="47"/>
      <c r="I76" s="34">
        <v>125668</v>
      </c>
      <c r="J76" s="34"/>
      <c r="K76" s="34">
        <v>125668</v>
      </c>
    </row>
    <row r="77" spans="1:14" ht="21.75" customHeight="1">
      <c r="A77" s="61" t="s">
        <v>45</v>
      </c>
      <c r="B77" s="54"/>
      <c r="C77" s="45"/>
      <c r="D77" s="9"/>
      <c r="E77" s="43"/>
      <c r="F77" s="45"/>
      <c r="G77" s="43"/>
      <c r="H77" s="45"/>
      <c r="I77" s="43"/>
      <c r="J77" s="44"/>
      <c r="K77" s="43"/>
    </row>
    <row r="78" spans="1:14" ht="21.75" customHeight="1">
      <c r="A78" s="61" t="s">
        <v>46</v>
      </c>
      <c r="B78" s="61"/>
      <c r="C78" s="45"/>
      <c r="D78" s="9"/>
      <c r="E78" s="44"/>
      <c r="F78" s="45"/>
      <c r="G78" s="44"/>
      <c r="H78" s="45"/>
      <c r="I78" s="44"/>
      <c r="J78" s="47"/>
      <c r="K78" s="44"/>
    </row>
    <row r="79" spans="1:14" ht="21.75" customHeight="1">
      <c r="A79" s="61" t="s">
        <v>47</v>
      </c>
      <c r="B79" s="61"/>
      <c r="C79" s="45"/>
      <c r="D79" s="38"/>
      <c r="E79" s="34">
        <v>15431</v>
      </c>
      <c r="F79" s="44"/>
      <c r="G79" s="34">
        <v>15431</v>
      </c>
      <c r="H79" s="44"/>
      <c r="I79" s="34">
        <v>15431</v>
      </c>
      <c r="J79" s="34"/>
      <c r="K79" s="34">
        <v>15431</v>
      </c>
    </row>
    <row r="80" spans="1:14" ht="21.75" customHeight="1">
      <c r="A80" s="61" t="s">
        <v>115</v>
      </c>
      <c r="B80" s="61"/>
      <c r="C80" s="45"/>
      <c r="D80" s="38"/>
      <c r="E80" s="93">
        <v>80951</v>
      </c>
      <c r="F80" s="44"/>
      <c r="G80" s="34">
        <v>21896</v>
      </c>
      <c r="H80" s="44"/>
      <c r="I80" s="93">
        <v>55455</v>
      </c>
      <c r="J80" s="34"/>
      <c r="K80" s="34">
        <v>-3316</v>
      </c>
      <c r="N80" s="75"/>
    </row>
    <row r="81" spans="1:14" ht="21.75" customHeight="1">
      <c r="A81" s="61" t="s">
        <v>48</v>
      </c>
      <c r="B81" s="60"/>
      <c r="C81" s="45"/>
      <c r="D81" s="9"/>
      <c r="E81" s="34">
        <v>913450</v>
      </c>
      <c r="F81" s="45"/>
      <c r="G81" s="34">
        <v>913450</v>
      </c>
      <c r="H81" s="45"/>
      <c r="I81" s="34">
        <v>913450</v>
      </c>
      <c r="J81" s="34"/>
      <c r="K81" s="34">
        <v>913450</v>
      </c>
      <c r="N81" s="95"/>
    </row>
    <row r="82" spans="1:14" ht="21.75" customHeight="1">
      <c r="A82" s="54" t="s">
        <v>49</v>
      </c>
      <c r="B82" s="61"/>
      <c r="C82" s="9"/>
      <c r="D82" s="9"/>
      <c r="E82" s="35">
        <f>SUM(E75:E81)</f>
        <v>1311743</v>
      </c>
      <c r="F82" s="45"/>
      <c r="G82" s="35">
        <f>SUM(G75:G81)</f>
        <v>1252688</v>
      </c>
      <c r="H82" s="45"/>
      <c r="I82" s="35">
        <f>SUM(I75:I81)</f>
        <v>1286247</v>
      </c>
      <c r="J82" s="48"/>
      <c r="K82" s="35">
        <f>SUM(K75:K81)</f>
        <v>1227476</v>
      </c>
    </row>
    <row r="83" spans="1:14" ht="21.75" customHeight="1" thickBot="1">
      <c r="A83" s="54" t="s">
        <v>50</v>
      </c>
      <c r="B83" s="61"/>
      <c r="C83" s="9"/>
      <c r="D83" s="9"/>
      <c r="E83" s="49">
        <f>E57+E82</f>
        <v>1691968</v>
      </c>
      <c r="F83" s="45"/>
      <c r="G83" s="49">
        <f>G57+G82</f>
        <v>1616192</v>
      </c>
      <c r="H83" s="45"/>
      <c r="I83" s="49">
        <f>I57+I82</f>
        <v>1666472</v>
      </c>
      <c r="J83" s="48"/>
      <c r="K83" s="49">
        <f>K57+K82</f>
        <v>1590980</v>
      </c>
    </row>
    <row r="84" spans="1:14" ht="21.75" customHeight="1" thickTop="1"/>
    <row r="85" spans="1:14" ht="21.75" customHeight="1">
      <c r="E85" s="95"/>
      <c r="F85" s="75"/>
      <c r="G85" s="95"/>
      <c r="H85" s="75"/>
      <c r="I85" s="95"/>
      <c r="J85" s="75"/>
      <c r="K85" s="95"/>
    </row>
    <row r="86" spans="1:14" ht="21.75" customHeight="1">
      <c r="E86" s="99"/>
      <c r="F86" s="99"/>
      <c r="G86" s="99"/>
      <c r="H86" s="99"/>
      <c r="I86" s="99"/>
      <c r="J86" s="99"/>
      <c r="K86" s="99"/>
    </row>
    <row r="87" spans="1:14" ht="21.75" customHeight="1">
      <c r="E87" s="75"/>
    </row>
    <row r="88" spans="1:14" ht="21.75" customHeight="1">
      <c r="E88" s="75"/>
    </row>
  </sheetData>
  <mergeCells count="22">
    <mergeCell ref="I69:K69"/>
    <mergeCell ref="A59:K59"/>
    <mergeCell ref="A60:K60"/>
    <mergeCell ref="A61:K61"/>
    <mergeCell ref="A62:K62"/>
    <mergeCell ref="E64:G64"/>
    <mergeCell ref="E65:G65"/>
    <mergeCell ref="I65:K65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04" right="3.9370078740157501E-2" top="0.511811023622047" bottom="0" header="3.9370078740157501E-2" footer="0"/>
  <pageSetup paperSize="9" scale="87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2" manualBreakCount="2">
    <brk id="30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P138"/>
  <sheetViews>
    <sheetView showGridLines="0" topLeftCell="A23" zoomScale="85" zoomScaleNormal="85" zoomScaleSheetLayoutView="90" workbookViewId="0">
      <selection activeCell="G42" sqref="G42"/>
    </sheetView>
  </sheetViews>
  <sheetFormatPr defaultColWidth="7.21875" defaultRowHeight="21.75" customHeight="1"/>
  <cols>
    <col min="1" max="1" width="3.109375" style="74" customWidth="1"/>
    <col min="2" max="2" width="39.5546875" style="74" customWidth="1"/>
    <col min="3" max="3" width="4.6640625" style="50" customWidth="1"/>
    <col min="4" max="4" width="1.21875" style="50" customWidth="1"/>
    <col min="5" max="5" width="14" style="50" customWidth="1"/>
    <col min="6" max="6" width="1.21875" style="50" customWidth="1"/>
    <col min="7" max="7" width="14" style="50" customWidth="1"/>
    <col min="8" max="8" width="1.21875" style="50" customWidth="1"/>
    <col min="9" max="9" width="14" style="50" customWidth="1"/>
    <col min="10" max="10" width="1.21875" style="50" customWidth="1"/>
    <col min="11" max="11" width="14" style="50" customWidth="1"/>
    <col min="12" max="12" width="7.21875" style="50" customWidth="1"/>
    <col min="13" max="13" width="13.44140625" style="50" customWidth="1"/>
    <col min="14" max="14" width="7.21875" style="50"/>
    <col min="15" max="15" width="11.109375" style="50" customWidth="1"/>
    <col min="16" max="16" width="15.6640625" style="50" customWidth="1"/>
    <col min="17" max="221" width="7.21875" style="50"/>
    <col min="222" max="222" width="3.21875" style="50" customWidth="1"/>
    <col min="223" max="223" width="50.6640625" style="50" customWidth="1"/>
    <col min="224" max="224" width="9.21875" style="50" customWidth="1"/>
    <col min="225" max="225" width="1.109375" style="50" customWidth="1"/>
    <col min="226" max="226" width="10" style="50" bestFit="1" customWidth="1"/>
    <col min="227" max="227" width="1.109375" style="50" customWidth="1"/>
    <col min="228" max="228" width="10" style="50" bestFit="1" customWidth="1"/>
    <col min="229" max="229" width="7.21875" style="50"/>
    <col min="230" max="230" width="9.109375" style="50" bestFit="1" customWidth="1"/>
    <col min="231" max="231" width="10" style="50" bestFit="1" customWidth="1"/>
    <col min="232" max="16384" width="7.21875" style="50"/>
  </cols>
  <sheetData>
    <row r="1" spans="1:14" ht="21.75" customHeight="1">
      <c r="A1" s="113">
        <v>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4" ht="21.75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4" ht="21.75" customHeight="1">
      <c r="A3" s="114" t="s">
        <v>116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4" ht="21.75" customHeight="1">
      <c r="A4" s="114" t="s">
        <v>136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4" ht="16.8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" t="s">
        <v>2</v>
      </c>
    </row>
    <row r="6" spans="1:14" ht="21" customHeight="1">
      <c r="A6" s="5"/>
      <c r="B6" s="5"/>
      <c r="C6" s="5"/>
      <c r="D6" s="5"/>
      <c r="E6" s="115" t="s">
        <v>3</v>
      </c>
      <c r="F6" s="115"/>
      <c r="G6" s="115"/>
      <c r="H6" s="5"/>
      <c r="I6" s="5"/>
      <c r="J6" s="5"/>
      <c r="K6" s="5"/>
    </row>
    <row r="7" spans="1:14" ht="21" customHeight="1">
      <c r="A7" s="5"/>
      <c r="B7" s="5"/>
      <c r="C7" s="5"/>
      <c r="D7" s="5"/>
      <c r="E7" s="112" t="s">
        <v>4</v>
      </c>
      <c r="F7" s="112"/>
      <c r="G7" s="112"/>
      <c r="H7" s="5"/>
      <c r="I7" s="112" t="s">
        <v>5</v>
      </c>
      <c r="J7" s="112"/>
      <c r="K7" s="112"/>
    </row>
    <row r="8" spans="1:14" ht="21" customHeight="1">
      <c r="A8" s="54"/>
      <c r="B8" s="54"/>
      <c r="C8" s="9" t="s">
        <v>10</v>
      </c>
      <c r="D8" s="9"/>
      <c r="E8" s="83" t="s">
        <v>111</v>
      </c>
      <c r="F8" s="9"/>
      <c r="G8" s="83" t="s">
        <v>96</v>
      </c>
      <c r="H8" s="58"/>
      <c r="I8" s="83" t="s">
        <v>111</v>
      </c>
      <c r="J8" s="9"/>
      <c r="K8" s="83" t="s">
        <v>96</v>
      </c>
    </row>
    <row r="9" spans="1:14" ht="21" customHeight="1">
      <c r="A9" s="60" t="s">
        <v>51</v>
      </c>
      <c r="B9" s="54"/>
      <c r="C9" s="9"/>
      <c r="D9" s="9"/>
      <c r="E9" s="66"/>
      <c r="F9" s="9"/>
      <c r="G9" s="66"/>
      <c r="H9" s="9"/>
      <c r="I9" s="66"/>
      <c r="J9" s="66"/>
      <c r="K9" s="66"/>
    </row>
    <row r="10" spans="1:14" ht="21" customHeight="1">
      <c r="A10" s="61" t="s">
        <v>52</v>
      </c>
      <c r="B10" s="54"/>
      <c r="C10" s="9"/>
      <c r="D10" s="9"/>
      <c r="E10" s="34">
        <v>219640</v>
      </c>
      <c r="F10" s="45"/>
      <c r="G10" s="34">
        <v>172725</v>
      </c>
      <c r="H10" s="34"/>
      <c r="I10" s="34">
        <v>219640</v>
      </c>
      <c r="J10" s="34"/>
      <c r="K10" s="34">
        <v>172725</v>
      </c>
    </row>
    <row r="11" spans="1:14" ht="21" customHeight="1">
      <c r="A11" s="61" t="s">
        <v>139</v>
      </c>
      <c r="B11" s="54"/>
      <c r="C11" s="9"/>
      <c r="D11" s="9"/>
      <c r="E11" s="32">
        <v>0</v>
      </c>
      <c r="F11" s="45"/>
      <c r="G11" s="32">
        <v>0</v>
      </c>
      <c r="H11" s="45"/>
      <c r="I11" s="34">
        <v>10230</v>
      </c>
      <c r="J11" s="34"/>
      <c r="K11" s="34">
        <v>8184</v>
      </c>
    </row>
    <row r="12" spans="1:14" ht="21" customHeight="1">
      <c r="A12" s="61" t="s">
        <v>53</v>
      </c>
      <c r="B12" s="54"/>
      <c r="C12" s="9"/>
      <c r="D12" s="9"/>
      <c r="E12" s="34">
        <v>5486</v>
      </c>
      <c r="F12" s="45"/>
      <c r="G12" s="34">
        <v>4824</v>
      </c>
      <c r="H12" s="34"/>
      <c r="I12" s="34">
        <v>5486</v>
      </c>
      <c r="J12" s="34"/>
      <c r="K12" s="34">
        <v>4824</v>
      </c>
      <c r="M12" s="84"/>
      <c r="N12" s="85"/>
    </row>
    <row r="13" spans="1:14" ht="21" customHeight="1">
      <c r="A13" s="54" t="s">
        <v>54</v>
      </c>
      <c r="B13" s="54"/>
      <c r="C13" s="9"/>
      <c r="D13" s="9"/>
      <c r="E13" s="35">
        <f>SUM(E10:E12)</f>
        <v>225126</v>
      </c>
      <c r="F13" s="45"/>
      <c r="G13" s="35">
        <f>SUM(G10:G12)</f>
        <v>177549</v>
      </c>
      <c r="H13" s="45"/>
      <c r="I13" s="35">
        <f>SUM(I10:I12)</f>
        <v>235356</v>
      </c>
      <c r="J13" s="48"/>
      <c r="K13" s="35">
        <f>SUM(K10:K12)</f>
        <v>185733</v>
      </c>
    </row>
    <row r="14" spans="1:14" ht="21" customHeight="1">
      <c r="A14" s="60" t="s">
        <v>55</v>
      </c>
      <c r="B14" s="73"/>
      <c r="C14" s="73"/>
      <c r="D14" s="73"/>
      <c r="E14" s="46"/>
      <c r="F14" s="46"/>
      <c r="G14" s="46"/>
      <c r="H14" s="46"/>
      <c r="I14" s="46"/>
      <c r="J14" s="46"/>
      <c r="K14" s="46"/>
    </row>
    <row r="15" spans="1:14" ht="21" customHeight="1">
      <c r="A15" s="61" t="s">
        <v>56</v>
      </c>
      <c r="B15" s="73"/>
      <c r="C15" s="9">
        <v>5</v>
      </c>
      <c r="D15" s="73"/>
      <c r="E15" s="34">
        <v>164121</v>
      </c>
      <c r="F15" s="45"/>
      <c r="G15" s="34">
        <v>138555</v>
      </c>
      <c r="H15" s="45"/>
      <c r="I15" s="34">
        <v>164121</v>
      </c>
      <c r="J15" s="34"/>
      <c r="K15" s="34">
        <v>138555</v>
      </c>
    </row>
    <row r="16" spans="1:14" ht="21" customHeight="1">
      <c r="A16" s="61" t="s">
        <v>57</v>
      </c>
      <c r="B16" s="73"/>
      <c r="C16" s="9"/>
      <c r="D16" s="73"/>
      <c r="E16" s="34">
        <v>14641</v>
      </c>
      <c r="F16" s="45"/>
      <c r="G16" s="34">
        <v>12665</v>
      </c>
      <c r="H16" s="45"/>
      <c r="I16" s="34">
        <v>14641</v>
      </c>
      <c r="J16" s="34"/>
      <c r="K16" s="34">
        <v>12665</v>
      </c>
    </row>
    <row r="17" spans="1:16" ht="21" customHeight="1">
      <c r="A17" s="61" t="s">
        <v>58</v>
      </c>
      <c r="B17" s="54"/>
      <c r="C17" s="9"/>
      <c r="D17" s="6"/>
      <c r="E17" s="34">
        <v>16041</v>
      </c>
      <c r="F17" s="45"/>
      <c r="G17" s="34">
        <v>18276</v>
      </c>
      <c r="H17" s="45"/>
      <c r="I17" s="34">
        <v>16041</v>
      </c>
      <c r="J17" s="34"/>
      <c r="K17" s="34">
        <v>18276</v>
      </c>
      <c r="M17" s="86"/>
      <c r="N17" s="85"/>
    </row>
    <row r="18" spans="1:16" ht="21" customHeight="1">
      <c r="A18" s="54" t="s">
        <v>59</v>
      </c>
      <c r="B18" s="61"/>
      <c r="C18" s="9"/>
      <c r="D18" s="9"/>
      <c r="E18" s="35">
        <f>SUM(E15:E17)</f>
        <v>194803</v>
      </c>
      <c r="F18" s="45"/>
      <c r="G18" s="35">
        <f>SUM(G15:G17)</f>
        <v>169496</v>
      </c>
      <c r="H18" s="45"/>
      <c r="I18" s="35">
        <f>SUM(I15:I17)</f>
        <v>194803</v>
      </c>
      <c r="J18" s="48"/>
      <c r="K18" s="35">
        <f>SUM(K15:K17)</f>
        <v>169496</v>
      </c>
    </row>
    <row r="19" spans="1:16" ht="21" customHeight="1">
      <c r="A19" s="54" t="s">
        <v>108</v>
      </c>
      <c r="B19" s="61"/>
      <c r="C19" s="9"/>
      <c r="D19" s="9"/>
      <c r="E19" s="48">
        <f>E13-E18</f>
        <v>30323</v>
      </c>
      <c r="F19" s="45"/>
      <c r="G19" s="48">
        <f>G13-G18</f>
        <v>8053</v>
      </c>
      <c r="H19" s="45"/>
      <c r="I19" s="48">
        <f>I13-I18</f>
        <v>40553</v>
      </c>
      <c r="J19" s="48"/>
      <c r="K19" s="48">
        <f>K13-K18</f>
        <v>16237</v>
      </c>
    </row>
    <row r="20" spans="1:16" ht="21" customHeight="1">
      <c r="A20" s="61" t="s">
        <v>60</v>
      </c>
      <c r="B20" s="60"/>
      <c r="C20" s="9"/>
      <c r="D20" s="9"/>
      <c r="E20" s="34">
        <v>-197</v>
      </c>
      <c r="F20" s="45"/>
      <c r="G20" s="34">
        <v>-264</v>
      </c>
      <c r="H20" s="45"/>
      <c r="I20" s="34">
        <v>-197</v>
      </c>
      <c r="J20" s="34"/>
      <c r="K20" s="34">
        <v>-264</v>
      </c>
    </row>
    <row r="21" spans="1:16" ht="21" customHeight="1">
      <c r="A21" s="61" t="s">
        <v>61</v>
      </c>
      <c r="B21" s="61"/>
      <c r="C21" s="9"/>
      <c r="D21" s="9"/>
      <c r="E21" s="34"/>
      <c r="F21" s="45"/>
      <c r="G21" s="34"/>
      <c r="H21" s="45"/>
      <c r="I21" s="34"/>
      <c r="J21" s="34"/>
      <c r="K21" s="34"/>
      <c r="P21" s="87"/>
    </row>
    <row r="22" spans="1:16" ht="21" customHeight="1">
      <c r="A22" s="88" t="s">
        <v>62</v>
      </c>
      <c r="B22" s="61"/>
      <c r="C22" s="9"/>
      <c r="D22" s="9"/>
      <c r="E22" s="78">
        <v>6030</v>
      </c>
      <c r="F22" s="45"/>
      <c r="G22" s="78">
        <v>5505</v>
      </c>
      <c r="H22" s="45"/>
      <c r="I22" s="109">
        <v>0</v>
      </c>
      <c r="J22" s="34"/>
      <c r="K22" s="109">
        <v>0</v>
      </c>
      <c r="P22" s="75"/>
    </row>
    <row r="23" spans="1:16" ht="21" customHeight="1">
      <c r="A23" s="54" t="s">
        <v>117</v>
      </c>
      <c r="B23" s="61"/>
      <c r="C23" s="9"/>
      <c r="D23" s="9"/>
      <c r="E23" s="48">
        <f>SUM(E19:E22)</f>
        <v>36156</v>
      </c>
      <c r="F23" s="110"/>
      <c r="G23" s="48">
        <f>SUM(G19:G22)</f>
        <v>13294</v>
      </c>
      <c r="H23" s="110"/>
      <c r="I23" s="48">
        <f>SUM(I19:I22)</f>
        <v>40356</v>
      </c>
      <c r="J23" s="46"/>
      <c r="K23" s="48">
        <f>SUM(K19:K22)</f>
        <v>15973</v>
      </c>
      <c r="M23" s="87"/>
      <c r="N23" s="75"/>
      <c r="P23" s="84"/>
    </row>
    <row r="24" spans="1:16" ht="21" customHeight="1">
      <c r="A24" s="61" t="s">
        <v>118</v>
      </c>
      <c r="B24" s="6"/>
      <c r="C24" s="9">
        <v>14</v>
      </c>
      <c r="D24" s="9"/>
      <c r="E24" s="34">
        <v>568</v>
      </c>
      <c r="F24" s="45"/>
      <c r="G24" s="34">
        <v>2535</v>
      </c>
      <c r="H24" s="45"/>
      <c r="I24" s="34">
        <v>568</v>
      </c>
      <c r="J24" s="34"/>
      <c r="K24" s="34">
        <v>2535</v>
      </c>
      <c r="N24" s="34"/>
      <c r="P24" s="84"/>
    </row>
    <row r="25" spans="1:16" ht="21" customHeight="1" thickBot="1">
      <c r="A25" s="54" t="s">
        <v>126</v>
      </c>
      <c r="B25" s="54"/>
      <c r="C25" s="9"/>
      <c r="D25" s="9"/>
      <c r="E25" s="49">
        <f>E23-E24</f>
        <v>35588</v>
      </c>
      <c r="F25" s="45"/>
      <c r="G25" s="49">
        <f>G23-G24</f>
        <v>10759</v>
      </c>
      <c r="H25" s="45"/>
      <c r="I25" s="49">
        <f>I23-I24</f>
        <v>39788</v>
      </c>
      <c r="J25" s="48"/>
      <c r="K25" s="49">
        <f>K23-K24</f>
        <v>13438</v>
      </c>
    </row>
    <row r="26" spans="1:16" ht="17.55" customHeight="1" thickTop="1">
      <c r="A26" s="61"/>
      <c r="B26" s="61"/>
      <c r="C26" s="9"/>
      <c r="D26" s="9"/>
      <c r="E26" s="47"/>
      <c r="F26" s="45"/>
      <c r="G26" s="47"/>
      <c r="H26" s="45"/>
      <c r="I26" s="47"/>
      <c r="J26" s="47"/>
      <c r="K26" s="47"/>
      <c r="P26" s="84"/>
    </row>
    <row r="27" spans="1:16" ht="17.55" customHeight="1">
      <c r="A27" s="89" t="s">
        <v>100</v>
      </c>
      <c r="B27" s="61"/>
      <c r="C27" s="9"/>
      <c r="D27" s="9"/>
      <c r="E27" s="47"/>
      <c r="F27" s="45"/>
      <c r="G27" s="47"/>
      <c r="H27" s="45"/>
      <c r="I27" s="47"/>
      <c r="J27" s="47"/>
      <c r="K27" s="47"/>
      <c r="P27" s="87"/>
    </row>
    <row r="28" spans="1:16" s="84" customFormat="1" ht="21" customHeight="1">
      <c r="A28" s="89" t="s">
        <v>127</v>
      </c>
      <c r="B28" s="60"/>
      <c r="C28" s="45"/>
      <c r="D28" s="45"/>
      <c r="E28" s="111">
        <v>0</v>
      </c>
      <c r="F28" s="110"/>
      <c r="G28" s="111">
        <v>0</v>
      </c>
      <c r="H28" s="110"/>
      <c r="I28" s="111">
        <v>0</v>
      </c>
      <c r="J28" s="48"/>
      <c r="K28" s="111">
        <v>0</v>
      </c>
      <c r="P28" s="90"/>
    </row>
    <row r="29" spans="1:16" s="84" customFormat="1" ht="21" customHeight="1" thickBot="1">
      <c r="A29" s="54" t="s">
        <v>128</v>
      </c>
      <c r="B29" s="61"/>
      <c r="C29" s="45"/>
      <c r="D29" s="45"/>
      <c r="E29" s="49">
        <f>E25+E28</f>
        <v>35588</v>
      </c>
      <c r="F29" s="45"/>
      <c r="G29" s="49">
        <f>G25+G28</f>
        <v>10759</v>
      </c>
      <c r="H29" s="45"/>
      <c r="I29" s="49">
        <f>I25+I28</f>
        <v>39788</v>
      </c>
      <c r="J29" s="48"/>
      <c r="K29" s="49">
        <f>K25+K28</f>
        <v>13438</v>
      </c>
    </row>
    <row r="30" spans="1:16" ht="10.050000000000001" customHeight="1" thickTop="1">
      <c r="A30" s="61"/>
      <c r="B30" s="61"/>
      <c r="C30" s="9"/>
      <c r="D30" s="9"/>
      <c r="E30" s="47"/>
      <c r="F30" s="45"/>
      <c r="G30" s="47"/>
      <c r="H30" s="45"/>
      <c r="I30" s="47"/>
      <c r="J30" s="47"/>
      <c r="K30" s="47"/>
    </row>
    <row r="31" spans="1:16" s="84" customFormat="1" ht="21" customHeight="1" thickBot="1">
      <c r="A31" s="54" t="s">
        <v>101</v>
      </c>
      <c r="B31" s="74"/>
      <c r="E31" s="79">
        <v>2.02</v>
      </c>
      <c r="F31" s="45"/>
      <c r="G31" s="79">
        <v>0.61</v>
      </c>
      <c r="H31" s="45"/>
      <c r="I31" s="79">
        <v>2.2599999999999998</v>
      </c>
      <c r="J31" s="48"/>
      <c r="K31" s="79">
        <v>0.76</v>
      </c>
    </row>
    <row r="32" spans="1:16" ht="21.75" customHeight="1" thickTop="1">
      <c r="A32" s="113">
        <v>5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</row>
    <row r="33" spans="1:14" ht="21.75" customHeight="1">
      <c r="A33" s="114" t="s">
        <v>0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spans="1:14" ht="21.75" customHeight="1">
      <c r="A34" s="114" t="s">
        <v>116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spans="1:14" ht="21.75" customHeight="1">
      <c r="A35" s="114" t="s">
        <v>137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</row>
    <row r="36" spans="1:14" ht="16.8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1" t="s">
        <v>2</v>
      </c>
    </row>
    <row r="37" spans="1:14" ht="21" customHeight="1">
      <c r="A37" s="5"/>
      <c r="B37" s="5"/>
      <c r="C37" s="5"/>
      <c r="D37" s="5"/>
      <c r="E37" s="115" t="s">
        <v>3</v>
      </c>
      <c r="F37" s="115"/>
      <c r="G37" s="115"/>
      <c r="H37" s="5"/>
      <c r="I37" s="5"/>
      <c r="J37" s="5"/>
      <c r="K37" s="5"/>
    </row>
    <row r="38" spans="1:14" ht="21" customHeight="1">
      <c r="A38" s="5"/>
      <c r="B38" s="5"/>
      <c r="C38" s="5"/>
      <c r="D38" s="5"/>
      <c r="E38" s="112" t="s">
        <v>4</v>
      </c>
      <c r="F38" s="112"/>
      <c r="G38" s="112"/>
      <c r="H38" s="5"/>
      <c r="I38" s="112" t="s">
        <v>5</v>
      </c>
      <c r="J38" s="112"/>
      <c r="K38" s="112"/>
    </row>
    <row r="39" spans="1:14" ht="21" customHeight="1">
      <c r="A39" s="54"/>
      <c r="B39" s="54"/>
      <c r="C39" s="9" t="s">
        <v>10</v>
      </c>
      <c r="D39" s="9"/>
      <c r="E39" s="83" t="s">
        <v>111</v>
      </c>
      <c r="F39" s="9"/>
      <c r="G39" s="83" t="s">
        <v>96</v>
      </c>
      <c r="H39" s="58"/>
      <c r="I39" s="83" t="s">
        <v>111</v>
      </c>
      <c r="J39" s="9"/>
      <c r="K39" s="83" t="s">
        <v>96</v>
      </c>
    </row>
    <row r="40" spans="1:14" ht="21" customHeight="1">
      <c r="A40" s="60" t="s">
        <v>51</v>
      </c>
      <c r="B40" s="54"/>
      <c r="C40" s="9"/>
      <c r="D40" s="9"/>
      <c r="E40" s="34"/>
      <c r="F40" s="45"/>
      <c r="G40" s="34"/>
      <c r="H40" s="45"/>
      <c r="I40" s="34"/>
      <c r="J40" s="34"/>
      <c r="K40" s="34"/>
    </row>
    <row r="41" spans="1:14" ht="21" customHeight="1">
      <c r="A41" s="61" t="s">
        <v>52</v>
      </c>
      <c r="B41" s="54"/>
      <c r="C41" s="9"/>
      <c r="D41" s="9"/>
      <c r="E41" s="34">
        <v>417664</v>
      </c>
      <c r="F41" s="45"/>
      <c r="G41" s="34">
        <v>328450</v>
      </c>
      <c r="H41" s="45"/>
      <c r="I41" s="34">
        <v>417664</v>
      </c>
      <c r="J41" s="34"/>
      <c r="K41" s="34">
        <v>328450</v>
      </c>
    </row>
    <row r="42" spans="1:14" ht="21" customHeight="1">
      <c r="A42" s="61" t="s">
        <v>139</v>
      </c>
      <c r="B42" s="54"/>
      <c r="C42" s="9"/>
      <c r="D42" s="9"/>
      <c r="E42" s="32">
        <v>0</v>
      </c>
      <c r="F42" s="45"/>
      <c r="G42" s="32">
        <v>0</v>
      </c>
      <c r="H42" s="45"/>
      <c r="I42" s="34">
        <v>10230</v>
      </c>
      <c r="J42" s="34"/>
      <c r="K42" s="34">
        <v>8184</v>
      </c>
    </row>
    <row r="43" spans="1:14" ht="21" customHeight="1">
      <c r="A43" s="61" t="s">
        <v>53</v>
      </c>
      <c r="B43" s="54"/>
      <c r="C43" s="9"/>
      <c r="D43" s="9"/>
      <c r="E43" s="34">
        <v>10124</v>
      </c>
      <c r="F43" s="45"/>
      <c r="G43" s="34">
        <v>8511</v>
      </c>
      <c r="H43" s="45"/>
      <c r="I43" s="34">
        <v>10124</v>
      </c>
      <c r="J43" s="34"/>
      <c r="K43" s="34">
        <v>8511</v>
      </c>
      <c r="M43" s="84"/>
      <c r="N43" s="85"/>
    </row>
    <row r="44" spans="1:14" ht="21" customHeight="1">
      <c r="A44" s="54" t="s">
        <v>54</v>
      </c>
      <c r="B44" s="54"/>
      <c r="C44" s="9"/>
      <c r="D44" s="9"/>
      <c r="E44" s="35">
        <f>SUM(E41:E43)</f>
        <v>427788</v>
      </c>
      <c r="F44" s="45"/>
      <c r="G44" s="35">
        <f>SUM(G41:G43)</f>
        <v>336961</v>
      </c>
      <c r="H44" s="45"/>
      <c r="I44" s="35">
        <f>SUM(I41:I43)</f>
        <v>438018</v>
      </c>
      <c r="J44" s="48"/>
      <c r="K44" s="35">
        <f>SUM(K41:K43)</f>
        <v>345145</v>
      </c>
    </row>
    <row r="45" spans="1:14" ht="21" customHeight="1">
      <c r="A45" s="60" t="s">
        <v>55</v>
      </c>
      <c r="B45" s="73"/>
      <c r="C45" s="73"/>
      <c r="D45" s="73"/>
      <c r="E45" s="46"/>
      <c r="F45" s="46"/>
      <c r="G45" s="46"/>
      <c r="H45" s="46"/>
      <c r="I45" s="46"/>
      <c r="J45" s="46"/>
      <c r="K45" s="46"/>
    </row>
    <row r="46" spans="1:14" ht="21" customHeight="1">
      <c r="A46" s="61" t="s">
        <v>56</v>
      </c>
      <c r="B46" s="73"/>
      <c r="C46" s="9">
        <v>5</v>
      </c>
      <c r="D46" s="73"/>
      <c r="E46" s="34">
        <v>316447</v>
      </c>
      <c r="F46" s="45"/>
      <c r="G46" s="34">
        <v>271716</v>
      </c>
      <c r="H46" s="45"/>
      <c r="I46" s="34">
        <v>316447</v>
      </c>
      <c r="J46" s="34"/>
      <c r="K46" s="34">
        <v>271716</v>
      </c>
    </row>
    <row r="47" spans="1:14" ht="21" customHeight="1">
      <c r="A47" s="61" t="s">
        <v>57</v>
      </c>
      <c r="B47" s="73"/>
      <c r="C47" s="9"/>
      <c r="D47" s="73"/>
      <c r="E47" s="34">
        <v>29157</v>
      </c>
      <c r="F47" s="45"/>
      <c r="G47" s="34">
        <v>21584</v>
      </c>
      <c r="H47" s="45"/>
      <c r="I47" s="34">
        <v>29157</v>
      </c>
      <c r="J47" s="34"/>
      <c r="K47" s="34">
        <v>21584</v>
      </c>
    </row>
    <row r="48" spans="1:14" ht="21" customHeight="1">
      <c r="A48" s="61" t="s">
        <v>58</v>
      </c>
      <c r="B48" s="54"/>
      <c r="C48" s="9"/>
      <c r="D48" s="6"/>
      <c r="E48" s="34">
        <v>31701</v>
      </c>
      <c r="F48" s="45"/>
      <c r="G48" s="34">
        <v>33781</v>
      </c>
      <c r="H48" s="45"/>
      <c r="I48" s="34">
        <v>31701</v>
      </c>
      <c r="J48" s="34"/>
      <c r="K48" s="34">
        <v>33781</v>
      </c>
      <c r="M48" s="86"/>
      <c r="N48" s="85"/>
    </row>
    <row r="49" spans="1:16" ht="21" customHeight="1">
      <c r="A49" s="54" t="s">
        <v>59</v>
      </c>
      <c r="B49" s="61"/>
      <c r="C49" s="9"/>
      <c r="D49" s="9"/>
      <c r="E49" s="35">
        <f>SUM(E46:E48)</f>
        <v>377305</v>
      </c>
      <c r="F49" s="45"/>
      <c r="G49" s="35">
        <f>SUM(G46:G48)</f>
        <v>327081</v>
      </c>
      <c r="H49" s="45"/>
      <c r="I49" s="35">
        <f>SUM(I46:I48)</f>
        <v>377305</v>
      </c>
      <c r="J49" s="48"/>
      <c r="K49" s="35">
        <f>SUM(K46:K48)</f>
        <v>327081</v>
      </c>
    </row>
    <row r="50" spans="1:16" ht="21" customHeight="1">
      <c r="A50" s="54" t="s">
        <v>108</v>
      </c>
      <c r="B50" s="61"/>
      <c r="C50" s="9"/>
      <c r="D50" s="9"/>
      <c r="E50" s="48">
        <f>E44-E49</f>
        <v>50483</v>
      </c>
      <c r="F50" s="45"/>
      <c r="G50" s="48">
        <f>G44-G49</f>
        <v>9880</v>
      </c>
      <c r="H50" s="45"/>
      <c r="I50" s="48">
        <f>I44-I49</f>
        <v>60713</v>
      </c>
      <c r="J50" s="48"/>
      <c r="K50" s="48">
        <f>K44-K49</f>
        <v>18064</v>
      </c>
    </row>
    <row r="51" spans="1:16" ht="21" customHeight="1">
      <c r="A51" s="61" t="s">
        <v>60</v>
      </c>
      <c r="B51" s="60"/>
      <c r="C51" s="9"/>
      <c r="D51" s="9"/>
      <c r="E51" s="34">
        <v>-412</v>
      </c>
      <c r="F51" s="45"/>
      <c r="G51" s="34">
        <v>-684</v>
      </c>
      <c r="H51" s="45"/>
      <c r="I51" s="34">
        <v>-412</v>
      </c>
      <c r="J51" s="34"/>
      <c r="K51" s="34">
        <v>-684</v>
      </c>
    </row>
    <row r="52" spans="1:16" ht="21" customHeight="1">
      <c r="A52" s="61" t="s">
        <v>61</v>
      </c>
      <c r="B52" s="61"/>
      <c r="C52" s="9"/>
      <c r="D52" s="9"/>
      <c r="E52" s="34"/>
      <c r="F52" s="45"/>
      <c r="G52" s="34"/>
      <c r="H52" s="45"/>
      <c r="I52" s="34"/>
      <c r="J52" s="34"/>
      <c r="K52" s="34"/>
      <c r="P52" s="87"/>
    </row>
    <row r="53" spans="1:16" ht="21" customHeight="1">
      <c r="A53" s="88" t="s">
        <v>62</v>
      </c>
      <c r="B53" s="61"/>
      <c r="C53" s="9">
        <v>6.2</v>
      </c>
      <c r="D53" s="9"/>
      <c r="E53" s="78">
        <v>10514</v>
      </c>
      <c r="F53" s="45"/>
      <c r="G53" s="78">
        <v>9716</v>
      </c>
      <c r="H53" s="45"/>
      <c r="I53" s="109">
        <v>0</v>
      </c>
      <c r="J53" s="34"/>
      <c r="K53" s="109">
        <v>0</v>
      </c>
      <c r="P53" s="75"/>
    </row>
    <row r="54" spans="1:16" ht="21" customHeight="1">
      <c r="A54" s="54" t="s">
        <v>117</v>
      </c>
      <c r="B54" s="61"/>
      <c r="C54" s="9"/>
      <c r="D54" s="9"/>
      <c r="E54" s="48">
        <f>SUM(E50:E53)</f>
        <v>60585</v>
      </c>
      <c r="F54" s="110"/>
      <c r="G54" s="48">
        <f>SUM(G50:G53)</f>
        <v>18912</v>
      </c>
      <c r="H54" s="110"/>
      <c r="I54" s="48">
        <f>SUM(I50:I53)</f>
        <v>60301</v>
      </c>
      <c r="J54" s="46"/>
      <c r="K54" s="48">
        <f>SUM(K50:K53)</f>
        <v>17380</v>
      </c>
      <c r="M54" s="87"/>
      <c r="N54" s="75"/>
      <c r="P54" s="84"/>
    </row>
    <row r="55" spans="1:16" ht="21" customHeight="1">
      <c r="A55" s="61" t="s">
        <v>118</v>
      </c>
      <c r="B55" s="6"/>
      <c r="C55" s="9">
        <v>14</v>
      </c>
      <c r="D55" s="9"/>
      <c r="E55" s="34">
        <v>1530</v>
      </c>
      <c r="F55" s="45"/>
      <c r="G55" s="34">
        <v>2777</v>
      </c>
      <c r="H55" s="45"/>
      <c r="I55" s="34">
        <v>1530</v>
      </c>
      <c r="J55" s="34"/>
      <c r="K55" s="34">
        <v>2777</v>
      </c>
      <c r="N55" s="34"/>
      <c r="P55" s="84"/>
    </row>
    <row r="56" spans="1:16" ht="21" customHeight="1" thickBot="1">
      <c r="A56" s="54" t="s">
        <v>126</v>
      </c>
      <c r="B56" s="54"/>
      <c r="C56" s="9"/>
      <c r="D56" s="9"/>
      <c r="E56" s="49">
        <f>E54-E55</f>
        <v>59055</v>
      </c>
      <c r="F56" s="45"/>
      <c r="G56" s="49">
        <f>G54-G55</f>
        <v>16135</v>
      </c>
      <c r="H56" s="45"/>
      <c r="I56" s="49">
        <f>I54-I55</f>
        <v>58771</v>
      </c>
      <c r="J56" s="48"/>
      <c r="K56" s="49">
        <f>K54-K55</f>
        <v>14603</v>
      </c>
    </row>
    <row r="57" spans="1:16" ht="17.55" customHeight="1" thickTop="1">
      <c r="A57" s="61"/>
      <c r="B57" s="61"/>
      <c r="C57" s="9"/>
      <c r="D57" s="9"/>
      <c r="E57" s="47"/>
      <c r="F57" s="45"/>
      <c r="G57" s="47"/>
      <c r="H57" s="45"/>
      <c r="I57" s="47"/>
      <c r="J57" s="47"/>
      <c r="K57" s="47"/>
      <c r="P57" s="84"/>
    </row>
    <row r="58" spans="1:16" ht="17.55" customHeight="1">
      <c r="A58" s="89" t="s">
        <v>100</v>
      </c>
      <c r="B58" s="61"/>
      <c r="C58" s="9"/>
      <c r="D58" s="9"/>
      <c r="E58" s="47"/>
      <c r="F58" s="45"/>
      <c r="G58" s="47"/>
      <c r="H58" s="45"/>
      <c r="I58" s="47"/>
      <c r="J58" s="47"/>
      <c r="K58" s="47"/>
      <c r="P58" s="87"/>
    </row>
    <row r="59" spans="1:16" s="84" customFormat="1" ht="21" customHeight="1">
      <c r="A59" s="89" t="s">
        <v>127</v>
      </c>
      <c r="B59" s="60"/>
      <c r="C59" s="45"/>
      <c r="D59" s="45"/>
      <c r="E59" s="111">
        <v>0</v>
      </c>
      <c r="F59" s="110"/>
      <c r="G59" s="111">
        <v>0</v>
      </c>
      <c r="H59" s="110"/>
      <c r="I59" s="111">
        <v>0</v>
      </c>
      <c r="J59" s="48"/>
      <c r="K59" s="111">
        <v>0</v>
      </c>
      <c r="P59" s="90"/>
    </row>
    <row r="60" spans="1:16" s="84" customFormat="1" ht="21" customHeight="1" thickBot="1">
      <c r="A60" s="54" t="s">
        <v>128</v>
      </c>
      <c r="B60" s="61"/>
      <c r="C60" s="45"/>
      <c r="D60" s="45"/>
      <c r="E60" s="49">
        <f>E56+E59</f>
        <v>59055</v>
      </c>
      <c r="F60" s="45"/>
      <c r="G60" s="49">
        <f>G56+G59</f>
        <v>16135</v>
      </c>
      <c r="H60" s="45"/>
      <c r="I60" s="49">
        <f>I56+I59</f>
        <v>58771</v>
      </c>
      <c r="J60" s="48"/>
      <c r="K60" s="49">
        <f>K56+K59</f>
        <v>14603</v>
      </c>
    </row>
    <row r="61" spans="1:16" ht="10.050000000000001" customHeight="1" thickTop="1">
      <c r="A61" s="61"/>
      <c r="B61" s="61"/>
      <c r="C61" s="9"/>
      <c r="D61" s="9"/>
      <c r="E61" s="47"/>
      <c r="F61" s="45"/>
      <c r="G61" s="47"/>
      <c r="H61" s="45"/>
      <c r="I61" s="47"/>
      <c r="J61" s="47"/>
      <c r="K61" s="47"/>
    </row>
    <row r="62" spans="1:16" s="84" customFormat="1" ht="21" customHeight="1" thickBot="1">
      <c r="A62" s="54" t="s">
        <v>101</v>
      </c>
      <c r="B62" s="74"/>
      <c r="E62" s="79">
        <v>3.35</v>
      </c>
      <c r="F62" s="45"/>
      <c r="G62" s="79">
        <v>0.92</v>
      </c>
      <c r="H62" s="45"/>
      <c r="I62" s="79">
        <v>3.33</v>
      </c>
      <c r="J62" s="48"/>
      <c r="K62" s="79">
        <v>0.83</v>
      </c>
    </row>
    <row r="63" spans="1:16" ht="21.75" customHeight="1" thickTop="1">
      <c r="A63" s="113">
        <v>8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</row>
    <row r="64" spans="1:16" ht="21.75" customHeight="1">
      <c r="A64" s="114" t="s">
        <v>0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</row>
    <row r="65" spans="1:11" ht="21.75" customHeight="1">
      <c r="A65" s="114" t="s">
        <v>102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</row>
    <row r="66" spans="1:11" ht="21.75" customHeight="1">
      <c r="A66" s="114" t="s">
        <v>137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</row>
    <row r="67" spans="1:11" ht="21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1" t="s">
        <v>2</v>
      </c>
    </row>
    <row r="68" spans="1:11" ht="21.75" customHeight="1">
      <c r="A68" s="5"/>
      <c r="B68" s="5"/>
      <c r="C68" s="5"/>
      <c r="D68" s="5"/>
      <c r="E68" s="115" t="s">
        <v>3</v>
      </c>
      <c r="F68" s="115"/>
      <c r="G68" s="115"/>
      <c r="H68" s="5"/>
      <c r="I68" s="5"/>
      <c r="J68" s="5"/>
      <c r="K68" s="5"/>
    </row>
    <row r="69" spans="1:11" ht="21.75" customHeight="1">
      <c r="A69" s="5"/>
      <c r="B69" s="5"/>
      <c r="C69" s="5"/>
      <c r="D69" s="5"/>
      <c r="E69" s="112" t="s">
        <v>4</v>
      </c>
      <c r="F69" s="112"/>
      <c r="G69" s="112"/>
      <c r="H69" s="5"/>
      <c r="I69" s="112" t="s">
        <v>5</v>
      </c>
      <c r="J69" s="112"/>
      <c r="K69" s="112"/>
    </row>
    <row r="70" spans="1:11" ht="21.75" customHeight="1">
      <c r="A70" s="54"/>
      <c r="B70" s="54"/>
      <c r="C70" s="9" t="s">
        <v>10</v>
      </c>
      <c r="D70" s="9"/>
      <c r="E70" s="83" t="s">
        <v>111</v>
      </c>
      <c r="F70" s="9"/>
      <c r="G70" s="83" t="s">
        <v>96</v>
      </c>
      <c r="H70" s="58"/>
      <c r="I70" s="83" t="s">
        <v>111</v>
      </c>
      <c r="J70" s="9"/>
      <c r="K70" s="83" t="s">
        <v>96</v>
      </c>
    </row>
    <row r="71" spans="1:11" ht="21.3" customHeight="1">
      <c r="A71" s="60" t="s">
        <v>63</v>
      </c>
      <c r="B71" s="54"/>
      <c r="C71" s="9"/>
      <c r="D71" s="9"/>
      <c r="E71" s="66"/>
      <c r="F71" s="9"/>
      <c r="G71" s="66"/>
      <c r="H71" s="9"/>
      <c r="I71" s="66"/>
      <c r="J71" s="66"/>
      <c r="K71" s="66"/>
    </row>
    <row r="72" spans="1:11" ht="21.3" customHeight="1">
      <c r="A72" s="61" t="s">
        <v>93</v>
      </c>
      <c r="B72" s="54"/>
      <c r="C72" s="9"/>
      <c r="D72" s="9"/>
      <c r="E72" s="100">
        <f>E54</f>
        <v>60585</v>
      </c>
      <c r="F72" s="8"/>
      <c r="G72" s="100">
        <f>G54</f>
        <v>18912</v>
      </c>
      <c r="H72" s="8"/>
      <c r="I72" s="100">
        <f>I54</f>
        <v>60301</v>
      </c>
      <c r="J72" s="100"/>
      <c r="K72" s="100">
        <f>K54</f>
        <v>17380</v>
      </c>
    </row>
    <row r="73" spans="1:11" ht="21.3" customHeight="1">
      <c r="A73" s="91" t="s">
        <v>64</v>
      </c>
      <c r="B73" s="54"/>
      <c r="C73" s="9"/>
      <c r="D73" s="9"/>
      <c r="E73" s="100"/>
      <c r="F73" s="8"/>
      <c r="G73" s="100"/>
      <c r="H73" s="8"/>
      <c r="I73" s="100"/>
      <c r="J73" s="100"/>
      <c r="K73" s="100"/>
    </row>
    <row r="74" spans="1:11" ht="21.3" customHeight="1">
      <c r="A74" s="91" t="s">
        <v>65</v>
      </c>
      <c r="B74" s="54"/>
      <c r="C74" s="9"/>
      <c r="D74" s="9"/>
      <c r="E74" s="100"/>
      <c r="F74" s="8"/>
      <c r="G74" s="100"/>
      <c r="H74" s="8"/>
      <c r="I74" s="100"/>
      <c r="J74" s="100"/>
      <c r="K74" s="100"/>
    </row>
    <row r="75" spans="1:11" ht="21.3" customHeight="1">
      <c r="A75" s="98" t="s">
        <v>60</v>
      </c>
      <c r="B75" s="54"/>
      <c r="C75" s="9"/>
      <c r="D75" s="9"/>
      <c r="E75" s="100">
        <v>412</v>
      </c>
      <c r="F75" s="8"/>
      <c r="G75" s="100">
        <v>684</v>
      </c>
      <c r="H75" s="8"/>
      <c r="I75" s="100">
        <v>412</v>
      </c>
      <c r="J75" s="100"/>
      <c r="K75" s="100">
        <v>684</v>
      </c>
    </row>
    <row r="76" spans="1:11" ht="21.3" customHeight="1">
      <c r="A76" s="61" t="s">
        <v>66</v>
      </c>
      <c r="B76" s="54"/>
      <c r="C76" s="9"/>
      <c r="D76" s="9"/>
      <c r="E76" s="100">
        <v>10615</v>
      </c>
      <c r="F76" s="8"/>
      <c r="G76" s="100">
        <v>8369</v>
      </c>
      <c r="H76" s="8"/>
      <c r="I76" s="100">
        <v>10615</v>
      </c>
      <c r="J76" s="100"/>
      <c r="K76" s="100">
        <v>8369</v>
      </c>
    </row>
    <row r="77" spans="1:11" ht="21.3" customHeight="1">
      <c r="A77" s="61" t="s">
        <v>146</v>
      </c>
      <c r="B77" s="54"/>
      <c r="C77" s="9">
        <v>4</v>
      </c>
      <c r="D77" s="9"/>
      <c r="E77" s="100">
        <v>-38</v>
      </c>
      <c r="F77" s="8"/>
      <c r="G77" s="101">
        <v>-48</v>
      </c>
      <c r="H77" s="8"/>
      <c r="I77" s="100">
        <v>-38</v>
      </c>
      <c r="J77" s="100"/>
      <c r="K77" s="101">
        <v>-48</v>
      </c>
    </row>
    <row r="78" spans="1:11" ht="21.3" customHeight="1">
      <c r="A78" s="61" t="s">
        <v>147</v>
      </c>
      <c r="B78" s="54"/>
      <c r="C78" s="9">
        <v>5</v>
      </c>
      <c r="E78" s="100">
        <v>54</v>
      </c>
      <c r="F78" s="4"/>
      <c r="G78" s="100">
        <v>687</v>
      </c>
      <c r="H78" s="8"/>
      <c r="I78" s="100">
        <v>54</v>
      </c>
      <c r="J78" s="100"/>
      <c r="K78" s="100">
        <v>687</v>
      </c>
    </row>
    <row r="79" spans="1:11" ht="21.3" customHeight="1">
      <c r="A79" s="61" t="s">
        <v>67</v>
      </c>
      <c r="B79" s="54"/>
      <c r="C79" s="9"/>
      <c r="D79" s="9"/>
      <c r="E79" s="100">
        <v>1219</v>
      </c>
      <c r="F79" s="8"/>
      <c r="G79" s="100">
        <v>1057</v>
      </c>
      <c r="H79" s="8"/>
      <c r="I79" s="100">
        <v>1219</v>
      </c>
      <c r="J79" s="100"/>
      <c r="K79" s="100">
        <v>1057</v>
      </c>
    </row>
    <row r="80" spans="1:11" ht="21.3" customHeight="1">
      <c r="A80" s="61" t="s">
        <v>149</v>
      </c>
      <c r="B80" s="54"/>
      <c r="C80" s="9"/>
      <c r="D80" s="9"/>
      <c r="E80" s="100">
        <v>-85</v>
      </c>
      <c r="F80" s="8"/>
      <c r="G80" s="100">
        <v>-256</v>
      </c>
      <c r="H80" s="8"/>
      <c r="I80" s="100">
        <v>-85</v>
      </c>
      <c r="J80" s="100"/>
      <c r="K80" s="100">
        <v>-256</v>
      </c>
    </row>
    <row r="81" spans="1:11" ht="21.3" customHeight="1">
      <c r="A81" s="61" t="s">
        <v>130</v>
      </c>
      <c r="B81" s="54"/>
      <c r="C81" s="9"/>
      <c r="D81" s="9"/>
      <c r="E81" s="101">
        <v>0</v>
      </c>
      <c r="F81" s="8"/>
      <c r="G81" s="100">
        <v>2365</v>
      </c>
      <c r="H81" s="8"/>
      <c r="I81" s="101">
        <v>0</v>
      </c>
      <c r="J81" s="100"/>
      <c r="K81" s="100">
        <v>2365</v>
      </c>
    </row>
    <row r="82" spans="1:11" ht="21.3" customHeight="1">
      <c r="A82" s="61" t="s">
        <v>131</v>
      </c>
      <c r="B82" s="54"/>
      <c r="C82" s="9"/>
      <c r="D82" s="9"/>
      <c r="E82" s="100"/>
      <c r="F82" s="8"/>
      <c r="G82" s="100"/>
      <c r="H82" s="8"/>
      <c r="I82" s="100"/>
      <c r="J82" s="100"/>
      <c r="K82" s="100"/>
    </row>
    <row r="83" spans="1:11" ht="21.3" customHeight="1">
      <c r="A83" s="88" t="s">
        <v>103</v>
      </c>
      <c r="B83" s="54"/>
      <c r="C83" s="9"/>
      <c r="D83" s="9"/>
      <c r="E83" s="100">
        <v>185</v>
      </c>
      <c r="F83" s="8"/>
      <c r="G83" s="100">
        <v>9</v>
      </c>
      <c r="H83" s="8"/>
      <c r="I83" s="100">
        <v>185</v>
      </c>
      <c r="J83" s="100"/>
      <c r="K83" s="100">
        <v>9</v>
      </c>
    </row>
    <row r="84" spans="1:11" ht="21.3" customHeight="1">
      <c r="A84" s="61" t="s">
        <v>61</v>
      </c>
      <c r="B84" s="54"/>
      <c r="C84" s="9"/>
      <c r="D84" s="9"/>
      <c r="E84" s="100"/>
      <c r="F84" s="8"/>
      <c r="G84" s="100"/>
      <c r="H84" s="4"/>
      <c r="I84" s="4"/>
      <c r="J84" s="4"/>
      <c r="K84" s="100"/>
    </row>
    <row r="85" spans="1:11" ht="21.3" customHeight="1">
      <c r="A85" s="88" t="s">
        <v>62</v>
      </c>
      <c r="B85" s="54"/>
      <c r="C85" s="9">
        <v>6.2</v>
      </c>
      <c r="D85" s="9"/>
      <c r="E85" s="100">
        <v>-10514</v>
      </c>
      <c r="F85" s="8"/>
      <c r="G85" s="100">
        <v>-9716</v>
      </c>
      <c r="H85" s="8"/>
      <c r="I85" s="101">
        <v>0</v>
      </c>
      <c r="J85" s="100"/>
      <c r="K85" s="101">
        <v>0</v>
      </c>
    </row>
    <row r="86" spans="1:11" ht="21.3" customHeight="1">
      <c r="A86" s="61" t="s">
        <v>139</v>
      </c>
      <c r="B86" s="54"/>
      <c r="C86" s="9"/>
      <c r="D86" s="9"/>
      <c r="E86" s="101">
        <v>0</v>
      </c>
      <c r="F86" s="8"/>
      <c r="G86" s="101">
        <v>0</v>
      </c>
      <c r="H86" s="8"/>
      <c r="I86" s="101">
        <v>-10230</v>
      </c>
      <c r="J86" s="100"/>
      <c r="K86" s="101">
        <v>-8184</v>
      </c>
    </row>
    <row r="87" spans="1:11" ht="21.3" customHeight="1">
      <c r="A87" s="61" t="s">
        <v>68</v>
      </c>
      <c r="B87" s="54"/>
      <c r="C87" s="9"/>
      <c r="D87" s="9"/>
      <c r="E87" s="100">
        <v>-155</v>
      </c>
      <c r="F87" s="8"/>
      <c r="G87" s="100">
        <v>-30</v>
      </c>
      <c r="H87" s="8"/>
      <c r="I87" s="100">
        <v>-155</v>
      </c>
      <c r="J87" s="100"/>
      <c r="K87" s="100">
        <v>-30</v>
      </c>
    </row>
    <row r="88" spans="1:11" ht="21.3" customHeight="1">
      <c r="A88" s="54"/>
      <c r="B88" s="54"/>
      <c r="C88" s="9"/>
      <c r="D88" s="9"/>
      <c r="E88" s="80">
        <f>SUM(E72:E87)</f>
        <v>62278</v>
      </c>
      <c r="F88" s="9"/>
      <c r="G88" s="80">
        <f>SUM(G72:G87)</f>
        <v>22033</v>
      </c>
      <c r="H88" s="9"/>
      <c r="I88" s="80">
        <f>SUM(I72:I87)</f>
        <v>62278</v>
      </c>
      <c r="J88" s="66"/>
      <c r="K88" s="80">
        <f>SUM(K72:K87)</f>
        <v>22033</v>
      </c>
    </row>
    <row r="89" spans="1:11" ht="21.3" customHeight="1">
      <c r="A89" s="91" t="s">
        <v>69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</row>
    <row r="90" spans="1:11" ht="21.3" customHeight="1">
      <c r="A90" s="61" t="s">
        <v>13</v>
      </c>
      <c r="B90" s="73"/>
      <c r="C90" s="73"/>
      <c r="D90" s="73"/>
      <c r="E90" s="66">
        <v>-2892</v>
      </c>
      <c r="F90" s="73"/>
      <c r="G90" s="66">
        <v>5921</v>
      </c>
      <c r="H90" s="73"/>
      <c r="I90" s="66">
        <v>-2892</v>
      </c>
      <c r="J90" s="66"/>
      <c r="K90" s="66">
        <v>5921</v>
      </c>
    </row>
    <row r="91" spans="1:11" ht="21.3" customHeight="1">
      <c r="A91" s="61" t="s">
        <v>14</v>
      </c>
      <c r="B91" s="73"/>
      <c r="C91" s="73"/>
      <c r="D91" s="73"/>
      <c r="E91" s="66">
        <v>-6663</v>
      </c>
      <c r="F91" s="73"/>
      <c r="G91" s="66">
        <v>1528</v>
      </c>
      <c r="H91" s="73"/>
      <c r="I91" s="66">
        <v>-6663</v>
      </c>
      <c r="J91" s="66"/>
      <c r="K91" s="66">
        <v>1528</v>
      </c>
    </row>
    <row r="92" spans="1:11" ht="21.3" customHeight="1">
      <c r="A92" s="61" t="s">
        <v>15</v>
      </c>
      <c r="B92" s="73"/>
      <c r="C92" s="73"/>
      <c r="D92" s="73"/>
      <c r="E92" s="66">
        <v>753</v>
      </c>
      <c r="F92" s="73"/>
      <c r="G92" s="82">
        <v>1721</v>
      </c>
      <c r="H92" s="73"/>
      <c r="I92" s="66">
        <v>753</v>
      </c>
      <c r="J92" s="66"/>
      <c r="K92" s="82">
        <v>1721</v>
      </c>
    </row>
    <row r="93" spans="1:11" ht="21.3" customHeight="1">
      <c r="A93" s="61" t="s">
        <v>16</v>
      </c>
      <c r="B93" s="73"/>
      <c r="C93" s="73"/>
      <c r="D93" s="73"/>
      <c r="E93" s="66">
        <v>524</v>
      </c>
      <c r="F93" s="73"/>
      <c r="G93" s="66">
        <v>-5430</v>
      </c>
      <c r="H93" s="73"/>
      <c r="I93" s="66">
        <v>524</v>
      </c>
      <c r="J93" s="66"/>
      <c r="K93" s="66">
        <v>-5430</v>
      </c>
    </row>
    <row r="94" spans="1:11" ht="21.3" customHeight="1">
      <c r="A94" s="61" t="s">
        <v>24</v>
      </c>
      <c r="B94" s="73"/>
      <c r="C94" s="73"/>
      <c r="D94" s="73"/>
      <c r="E94" s="66">
        <v>-120</v>
      </c>
      <c r="F94" s="73"/>
      <c r="G94" s="82">
        <v>14</v>
      </c>
      <c r="H94" s="73"/>
      <c r="I94" s="82">
        <v>-120</v>
      </c>
      <c r="J94" s="66"/>
      <c r="K94" s="82">
        <v>14</v>
      </c>
    </row>
    <row r="95" spans="1:11" ht="21.3" customHeight="1">
      <c r="A95" s="61" t="s">
        <v>29</v>
      </c>
      <c r="B95" s="73"/>
      <c r="C95" s="73"/>
      <c r="D95" s="73"/>
      <c r="E95" s="66">
        <v>21746</v>
      </c>
      <c r="F95" s="73"/>
      <c r="G95" s="82">
        <v>-1586</v>
      </c>
      <c r="H95" s="73"/>
      <c r="I95" s="66">
        <v>21746</v>
      </c>
      <c r="J95" s="66"/>
      <c r="K95" s="82">
        <v>-1586</v>
      </c>
    </row>
    <row r="96" spans="1:11" ht="21.3" customHeight="1">
      <c r="A96" s="61" t="s">
        <v>31</v>
      </c>
      <c r="B96" s="54"/>
      <c r="C96" s="9"/>
      <c r="D96" s="6"/>
      <c r="E96" s="66">
        <v>-5</v>
      </c>
      <c r="F96" s="6"/>
      <c r="G96" s="82">
        <v>0</v>
      </c>
      <c r="H96" s="6"/>
      <c r="I96" s="66">
        <v>-5</v>
      </c>
      <c r="J96" s="66"/>
      <c r="K96" s="82">
        <v>0</v>
      </c>
    </row>
    <row r="97" spans="1:13" ht="21.3" customHeight="1">
      <c r="A97" s="61" t="s">
        <v>36</v>
      </c>
      <c r="B97" s="54"/>
      <c r="C97" s="9"/>
      <c r="D97" s="6"/>
      <c r="E97" s="82">
        <v>0</v>
      </c>
      <c r="F97" s="6"/>
      <c r="G97" s="66">
        <v>16</v>
      </c>
      <c r="H97" s="6"/>
      <c r="I97" s="82">
        <v>0</v>
      </c>
      <c r="J97" s="66"/>
      <c r="K97" s="66">
        <v>16</v>
      </c>
    </row>
    <row r="98" spans="1:13" ht="21.3" customHeight="1">
      <c r="A98" s="61" t="s">
        <v>70</v>
      </c>
      <c r="B98" s="54"/>
      <c r="C98" s="9"/>
      <c r="D98" s="6"/>
      <c r="E98" s="66">
        <v>-603</v>
      </c>
      <c r="F98" s="6"/>
      <c r="G98" s="82">
        <v>-5997</v>
      </c>
      <c r="H98" s="6"/>
      <c r="I98" s="66">
        <v>-603</v>
      </c>
      <c r="J98" s="66"/>
      <c r="K98" s="82">
        <v>-5997</v>
      </c>
    </row>
    <row r="99" spans="1:13" ht="21.3" customHeight="1">
      <c r="A99" s="61" t="s">
        <v>104</v>
      </c>
      <c r="B99" s="61"/>
      <c r="C99" s="9"/>
      <c r="D99" s="9"/>
      <c r="E99" s="80">
        <f>SUM(E88:E98)</f>
        <v>75018</v>
      </c>
      <c r="F99" s="9"/>
      <c r="G99" s="80">
        <f>SUM(G88:G98)</f>
        <v>18220</v>
      </c>
      <c r="H99" s="9"/>
      <c r="I99" s="80">
        <f>SUM(I88:I98)</f>
        <v>75018</v>
      </c>
      <c r="J99" s="66"/>
      <c r="K99" s="80">
        <f>SUM(K88:K98)</f>
        <v>18220</v>
      </c>
    </row>
    <row r="100" spans="1:13" ht="21.3" customHeight="1">
      <c r="A100" s="61" t="s">
        <v>140</v>
      </c>
      <c r="B100" s="61"/>
      <c r="C100" s="9"/>
      <c r="D100" s="9"/>
      <c r="E100" s="82">
        <v>146</v>
      </c>
      <c r="F100" s="9"/>
      <c r="G100" s="82">
        <v>26</v>
      </c>
      <c r="H100" s="81"/>
      <c r="I100" s="82">
        <v>146</v>
      </c>
      <c r="J100" s="82"/>
      <c r="K100" s="82">
        <v>26</v>
      </c>
    </row>
    <row r="101" spans="1:13" ht="21.3" customHeight="1">
      <c r="A101" s="61" t="s">
        <v>144</v>
      </c>
      <c r="B101" s="60"/>
      <c r="C101" s="9"/>
      <c r="D101" s="9"/>
      <c r="E101" s="66">
        <v>-4555</v>
      </c>
      <c r="F101" s="9"/>
      <c r="G101" s="66">
        <v>-333</v>
      </c>
      <c r="H101" s="9"/>
      <c r="I101" s="66">
        <v>-4555</v>
      </c>
      <c r="J101" s="66"/>
      <c r="K101" s="66">
        <v>-333</v>
      </c>
    </row>
    <row r="102" spans="1:13" ht="21.3" customHeight="1">
      <c r="A102" s="54" t="s">
        <v>109</v>
      </c>
      <c r="B102" s="61"/>
      <c r="C102" s="9"/>
      <c r="D102" s="9"/>
      <c r="E102" s="36">
        <f>SUM(E99:E101)</f>
        <v>70609</v>
      </c>
      <c r="F102" s="9"/>
      <c r="G102" s="36">
        <f>SUM(G99:G101)</f>
        <v>17913</v>
      </c>
      <c r="H102" s="9"/>
      <c r="I102" s="36">
        <f>SUM(I99:I101)</f>
        <v>70609</v>
      </c>
      <c r="J102" s="65"/>
      <c r="K102" s="36">
        <f>SUM(K99:K101)</f>
        <v>17913</v>
      </c>
      <c r="M102" s="92"/>
    </row>
    <row r="104" spans="1:13" ht="21.75" customHeight="1">
      <c r="A104" s="113">
        <v>9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</row>
    <row r="105" spans="1:13" ht="21.75" customHeight="1">
      <c r="A105" s="114" t="s">
        <v>0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</row>
    <row r="106" spans="1:13" ht="21.75" customHeight="1">
      <c r="A106" s="114" t="s">
        <v>102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</row>
    <row r="107" spans="1:13" ht="21.75" customHeight="1">
      <c r="A107" s="114" t="s">
        <v>137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</row>
    <row r="108" spans="1:13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1" t="s">
        <v>2</v>
      </c>
    </row>
    <row r="109" spans="1:13" ht="21.75" customHeight="1">
      <c r="A109" s="5"/>
      <c r="B109" s="5"/>
      <c r="C109" s="5"/>
      <c r="D109" s="5"/>
      <c r="E109" s="115" t="s">
        <v>3</v>
      </c>
      <c r="F109" s="115"/>
      <c r="G109" s="115"/>
      <c r="H109" s="5"/>
      <c r="I109" s="5"/>
      <c r="J109" s="5"/>
      <c r="K109" s="5"/>
    </row>
    <row r="110" spans="1:13" ht="21.75" customHeight="1">
      <c r="A110" s="5"/>
      <c r="B110" s="5"/>
      <c r="C110" s="5"/>
      <c r="D110" s="5"/>
      <c r="E110" s="112" t="s">
        <v>4</v>
      </c>
      <c r="F110" s="112"/>
      <c r="G110" s="112"/>
      <c r="H110" s="5"/>
      <c r="I110" s="112" t="s">
        <v>5</v>
      </c>
      <c r="J110" s="112"/>
      <c r="K110" s="112"/>
    </row>
    <row r="111" spans="1:13" ht="21.75" customHeight="1">
      <c r="A111" s="54"/>
      <c r="B111" s="54"/>
      <c r="C111" s="9" t="s">
        <v>10</v>
      </c>
      <c r="D111" s="9"/>
      <c r="E111" s="83" t="s">
        <v>111</v>
      </c>
      <c r="F111" s="9"/>
      <c r="G111" s="83" t="s">
        <v>96</v>
      </c>
      <c r="H111" s="58"/>
      <c r="I111" s="83" t="s">
        <v>111</v>
      </c>
      <c r="J111" s="9"/>
      <c r="K111" s="83" t="s">
        <v>96</v>
      </c>
    </row>
    <row r="112" spans="1:13" ht="21.75" customHeight="1">
      <c r="A112" s="60" t="s">
        <v>71</v>
      </c>
      <c r="B112" s="54"/>
      <c r="C112" s="9"/>
      <c r="D112" s="9"/>
      <c r="E112" s="66"/>
      <c r="F112" s="9"/>
      <c r="G112" s="66"/>
      <c r="H112" s="9"/>
      <c r="I112" s="66"/>
      <c r="J112" s="66"/>
      <c r="K112" s="66"/>
    </row>
    <row r="113" spans="1:15" ht="21.75" customHeight="1">
      <c r="A113" s="98" t="s">
        <v>139</v>
      </c>
      <c r="B113" s="98"/>
      <c r="C113" s="9">
        <v>6.2</v>
      </c>
      <c r="D113" s="9"/>
      <c r="E113" s="93">
        <v>10230</v>
      </c>
      <c r="F113" s="97"/>
      <c r="G113" s="93">
        <v>8184</v>
      </c>
      <c r="H113" s="97"/>
      <c r="I113" s="93">
        <v>10230</v>
      </c>
      <c r="J113" s="93"/>
      <c r="K113" s="93">
        <v>8184</v>
      </c>
    </row>
    <row r="114" spans="1:15" ht="21.75" customHeight="1">
      <c r="A114" s="61" t="s">
        <v>98</v>
      </c>
      <c r="B114" s="61"/>
      <c r="C114" s="9"/>
      <c r="D114" s="9"/>
      <c r="E114" s="93">
        <v>318</v>
      </c>
      <c r="F114" s="97"/>
      <c r="G114" s="93">
        <v>257</v>
      </c>
      <c r="H114" s="97"/>
      <c r="I114" s="10">
        <v>318</v>
      </c>
      <c r="J114" s="93"/>
      <c r="K114" s="93">
        <v>257</v>
      </c>
    </row>
    <row r="115" spans="1:15" ht="21.75" customHeight="1">
      <c r="A115" s="61" t="s">
        <v>95</v>
      </c>
      <c r="B115" s="61"/>
      <c r="C115" s="9"/>
      <c r="D115" s="9"/>
      <c r="E115" s="93">
        <v>-14885</v>
      </c>
      <c r="F115" s="97"/>
      <c r="G115" s="93">
        <v>-28334</v>
      </c>
      <c r="H115" s="97"/>
      <c r="I115" s="93">
        <v>-14885</v>
      </c>
      <c r="J115" s="93"/>
      <c r="K115" s="93">
        <v>-28334</v>
      </c>
    </row>
    <row r="116" spans="1:15" ht="21.75" customHeight="1">
      <c r="A116" s="61" t="s">
        <v>122</v>
      </c>
      <c r="B116" s="61"/>
      <c r="C116" s="9"/>
      <c r="D116" s="9"/>
      <c r="E116" s="93">
        <v>-2350</v>
      </c>
      <c r="F116" s="97"/>
      <c r="G116" s="10">
        <v>0</v>
      </c>
      <c r="H116" s="97"/>
      <c r="I116" s="93">
        <v>-2350</v>
      </c>
      <c r="J116" s="93"/>
      <c r="K116" s="10">
        <v>0</v>
      </c>
    </row>
    <row r="117" spans="1:15" ht="21.75" customHeight="1">
      <c r="A117" s="61" t="s">
        <v>123</v>
      </c>
      <c r="B117" s="73"/>
      <c r="C117" s="73"/>
      <c r="D117" s="73"/>
      <c r="E117" s="10">
        <v>-362</v>
      </c>
      <c r="F117" s="102"/>
      <c r="G117" s="10">
        <v>0</v>
      </c>
      <c r="H117" s="102"/>
      <c r="I117" s="10">
        <v>-362</v>
      </c>
      <c r="J117" s="93"/>
      <c r="K117" s="10">
        <v>0</v>
      </c>
    </row>
    <row r="118" spans="1:15" ht="21.75" customHeight="1">
      <c r="A118" s="54" t="s">
        <v>105</v>
      </c>
      <c r="B118" s="54"/>
      <c r="C118" s="9"/>
      <c r="D118" s="9"/>
      <c r="E118" s="94">
        <f>SUM(E113:E117)</f>
        <v>-7049</v>
      </c>
      <c r="F118" s="97"/>
      <c r="G118" s="94">
        <f>SUM(G113:G117)</f>
        <v>-19893</v>
      </c>
      <c r="H118" s="97"/>
      <c r="I118" s="94">
        <f>SUM(I113:I117)</f>
        <v>-7049</v>
      </c>
      <c r="J118" s="103"/>
      <c r="K118" s="94">
        <f>SUM(K113:K117)</f>
        <v>-19893</v>
      </c>
    </row>
    <row r="119" spans="1:15" ht="21.75" customHeight="1">
      <c r="A119" s="60" t="s">
        <v>72</v>
      </c>
      <c r="B119" s="73"/>
      <c r="C119" s="73"/>
      <c r="D119" s="73"/>
      <c r="E119" s="102"/>
      <c r="F119" s="102"/>
      <c r="G119" s="102"/>
      <c r="H119" s="102"/>
      <c r="I119" s="102"/>
      <c r="J119" s="102"/>
      <c r="K119" s="102"/>
    </row>
    <row r="120" spans="1:15" ht="21.75" customHeight="1">
      <c r="A120" s="61" t="s">
        <v>106</v>
      </c>
      <c r="B120" s="73"/>
      <c r="C120" s="73"/>
      <c r="D120" s="73"/>
      <c r="E120" s="10">
        <v>0</v>
      </c>
      <c r="F120" s="102"/>
      <c r="G120" s="10">
        <v>-21500</v>
      </c>
      <c r="H120" s="102"/>
      <c r="I120" s="10">
        <v>0</v>
      </c>
      <c r="J120" s="93"/>
      <c r="K120" s="10">
        <v>-21500</v>
      </c>
    </row>
    <row r="121" spans="1:15" ht="21.75" customHeight="1">
      <c r="A121" s="61" t="s">
        <v>99</v>
      </c>
      <c r="B121" s="54"/>
      <c r="C121" s="9"/>
      <c r="D121" s="6"/>
      <c r="E121" s="10">
        <v>0</v>
      </c>
      <c r="F121" s="104"/>
      <c r="G121" s="10">
        <v>32000</v>
      </c>
      <c r="H121" s="104"/>
      <c r="I121" s="10">
        <v>0</v>
      </c>
      <c r="J121" s="93"/>
      <c r="K121" s="10">
        <v>32000</v>
      </c>
    </row>
    <row r="122" spans="1:15" ht="21.6" customHeight="1">
      <c r="A122" s="61" t="s">
        <v>73</v>
      </c>
      <c r="B122" s="54"/>
      <c r="C122" s="9"/>
      <c r="D122" s="6"/>
      <c r="E122" s="10">
        <v>-4980</v>
      </c>
      <c r="F122" s="104"/>
      <c r="G122" s="93">
        <v>-4706</v>
      </c>
      <c r="H122" s="104"/>
      <c r="I122" s="93">
        <v>-4980</v>
      </c>
      <c r="J122" s="93"/>
      <c r="K122" s="93">
        <v>-4706</v>
      </c>
    </row>
    <row r="123" spans="1:15" ht="21.75" customHeight="1">
      <c r="A123" s="61" t="s">
        <v>74</v>
      </c>
      <c r="B123" s="73"/>
      <c r="C123" s="73"/>
      <c r="D123" s="73"/>
      <c r="E123" s="10">
        <v>-1366</v>
      </c>
      <c r="F123" s="102"/>
      <c r="G123" s="93">
        <v>-727</v>
      </c>
      <c r="H123" s="102"/>
      <c r="I123" s="93">
        <v>-1366</v>
      </c>
      <c r="J123" s="93"/>
      <c r="K123" s="93">
        <v>-727</v>
      </c>
    </row>
    <row r="124" spans="1:15" ht="21.75" customHeight="1">
      <c r="A124" s="61" t="s">
        <v>132</v>
      </c>
      <c r="B124" s="73"/>
      <c r="C124" s="73"/>
      <c r="D124" s="73"/>
      <c r="E124" s="10">
        <v>-250</v>
      </c>
      <c r="F124" s="102"/>
      <c r="G124" s="93">
        <v>-692</v>
      </c>
      <c r="H124" s="102"/>
      <c r="I124" s="93">
        <v>-250</v>
      </c>
      <c r="J124" s="93"/>
      <c r="K124" s="93">
        <v>-692</v>
      </c>
    </row>
    <row r="125" spans="1:15" ht="21.75" customHeight="1">
      <c r="A125" s="54" t="s">
        <v>133</v>
      </c>
      <c r="B125" s="61"/>
      <c r="C125" s="9"/>
      <c r="D125" s="9"/>
      <c r="E125" s="94">
        <f>SUM(E120:E124)</f>
        <v>-6596</v>
      </c>
      <c r="F125" s="97"/>
      <c r="G125" s="94">
        <f>SUM(G120:G124)</f>
        <v>4375</v>
      </c>
      <c r="H125" s="97"/>
      <c r="I125" s="94">
        <f>SUM(I120:I124)</f>
        <v>-6596</v>
      </c>
      <c r="J125" s="103"/>
      <c r="K125" s="94">
        <f>SUM(K120:K124)</f>
        <v>4375</v>
      </c>
    </row>
    <row r="126" spans="1:15" ht="21.75" customHeight="1">
      <c r="A126" s="54" t="s">
        <v>107</v>
      </c>
      <c r="B126" s="61"/>
      <c r="C126" s="9"/>
      <c r="D126" s="9"/>
      <c r="E126" s="103">
        <f>E102+E118+E125</f>
        <v>56964</v>
      </c>
      <c r="F126" s="105"/>
      <c r="G126" s="103">
        <f>G102+G118+G125</f>
        <v>2395</v>
      </c>
      <c r="H126" s="105"/>
      <c r="I126" s="103">
        <f>I102+I118+I125</f>
        <v>56964</v>
      </c>
      <c r="J126" s="103"/>
      <c r="K126" s="103">
        <f>K102+K118+K125</f>
        <v>2395</v>
      </c>
    </row>
    <row r="127" spans="1:15" ht="21.75" customHeight="1">
      <c r="A127" s="61" t="s">
        <v>75</v>
      </c>
      <c r="B127" s="60"/>
      <c r="C127" s="9"/>
      <c r="D127" s="9"/>
      <c r="E127" s="10">
        <v>15510</v>
      </c>
      <c r="F127" s="97"/>
      <c r="G127" s="10">
        <v>9996</v>
      </c>
      <c r="H127" s="97"/>
      <c r="I127" s="10">
        <v>15510</v>
      </c>
      <c r="J127" s="93"/>
      <c r="K127" s="10">
        <v>9996</v>
      </c>
    </row>
    <row r="128" spans="1:15" ht="21.75" customHeight="1" thickBot="1">
      <c r="A128" s="54" t="s">
        <v>138</v>
      </c>
      <c r="B128" s="61"/>
      <c r="C128" s="9"/>
      <c r="D128" s="9"/>
      <c r="E128" s="106">
        <f>SUM(E126:E127)</f>
        <v>72474</v>
      </c>
      <c r="F128" s="97"/>
      <c r="G128" s="106">
        <f>SUM(G126:G127)</f>
        <v>12391</v>
      </c>
      <c r="H128" s="97"/>
      <c r="I128" s="106">
        <f>SUM(I126:I127)</f>
        <v>72474</v>
      </c>
      <c r="J128" s="103"/>
      <c r="K128" s="106">
        <f>SUM(K126:K127)</f>
        <v>12391</v>
      </c>
      <c r="M128" s="75"/>
      <c r="O128" s="75"/>
    </row>
    <row r="129" spans="1:11" ht="14.4" customHeight="1" thickTop="1">
      <c r="E129" s="107"/>
      <c r="F129" s="108"/>
      <c r="G129" s="108"/>
      <c r="H129" s="108"/>
      <c r="I129" s="107"/>
      <c r="J129" s="108"/>
      <c r="K129" s="108"/>
    </row>
    <row r="130" spans="1:11" ht="21.75" customHeight="1">
      <c r="A130" s="54" t="s">
        <v>148</v>
      </c>
      <c r="E130" s="28"/>
      <c r="F130" s="28"/>
      <c r="G130" s="28"/>
      <c r="H130" s="28"/>
      <c r="I130" s="28"/>
      <c r="J130" s="28"/>
      <c r="K130" s="28"/>
    </row>
    <row r="131" spans="1:11" ht="21.75" customHeight="1">
      <c r="A131" s="61" t="s">
        <v>76</v>
      </c>
      <c r="E131" s="28"/>
      <c r="F131" s="28"/>
      <c r="G131" s="28"/>
      <c r="H131" s="28"/>
      <c r="I131" s="28"/>
      <c r="J131" s="28"/>
      <c r="K131" s="28"/>
    </row>
    <row r="132" spans="1:11" ht="21.75" customHeight="1">
      <c r="A132" s="61"/>
      <c r="B132" s="74" t="s">
        <v>145</v>
      </c>
      <c r="E132" s="10">
        <v>6243</v>
      </c>
      <c r="F132" s="28"/>
      <c r="G132" s="10">
        <v>0</v>
      </c>
      <c r="H132" s="28"/>
      <c r="I132" s="10">
        <v>6243</v>
      </c>
      <c r="J132" s="10"/>
      <c r="K132" s="10">
        <v>0</v>
      </c>
    </row>
    <row r="133" spans="1:11" ht="21.75" customHeight="1">
      <c r="A133" s="74" t="s">
        <v>77</v>
      </c>
      <c r="B133" s="74" t="s">
        <v>78</v>
      </c>
      <c r="E133" s="10">
        <v>2817</v>
      </c>
      <c r="F133" s="28"/>
      <c r="G133" s="10">
        <v>11266</v>
      </c>
      <c r="H133" s="10"/>
      <c r="I133" s="10">
        <v>2817</v>
      </c>
      <c r="J133" s="10"/>
      <c r="K133" s="10">
        <v>11266</v>
      </c>
    </row>
    <row r="134" spans="1:11" ht="21.75" customHeight="1">
      <c r="B134" s="74" t="s">
        <v>141</v>
      </c>
      <c r="E134" s="10">
        <v>0</v>
      </c>
      <c r="F134" s="28"/>
      <c r="G134" s="10">
        <v>204</v>
      </c>
      <c r="H134" s="28"/>
      <c r="I134" s="10">
        <v>0</v>
      </c>
      <c r="J134" s="28"/>
      <c r="K134" s="10">
        <v>204</v>
      </c>
    </row>
    <row r="135" spans="1:11" ht="21.75" customHeight="1">
      <c r="A135" s="74" t="s">
        <v>79</v>
      </c>
      <c r="B135" s="74" t="s">
        <v>80</v>
      </c>
      <c r="E135" s="10">
        <v>1417</v>
      </c>
      <c r="F135" s="28"/>
      <c r="G135" s="10">
        <v>0</v>
      </c>
      <c r="H135" s="28"/>
      <c r="I135" s="10">
        <v>1417</v>
      </c>
      <c r="J135" s="28"/>
      <c r="K135" s="10">
        <v>0</v>
      </c>
    </row>
    <row r="136" spans="1:11" ht="21.75" customHeight="1">
      <c r="I136" s="32"/>
    </row>
    <row r="137" spans="1:11" ht="21.75" customHeight="1">
      <c r="I137" s="32"/>
    </row>
    <row r="138" spans="1:11" ht="21.75" customHeight="1">
      <c r="I138" s="32"/>
    </row>
  </sheetData>
  <mergeCells count="28">
    <mergeCell ref="E38:G38"/>
    <mergeCell ref="I38:K38"/>
    <mergeCell ref="A32:K32"/>
    <mergeCell ref="A33:K33"/>
    <mergeCell ref="A34:K34"/>
    <mergeCell ref="A35:K35"/>
    <mergeCell ref="E37:G37"/>
    <mergeCell ref="E110:G110"/>
    <mergeCell ref="I110:K110"/>
    <mergeCell ref="A63:K63"/>
    <mergeCell ref="A64:K64"/>
    <mergeCell ref="A65:K65"/>
    <mergeCell ref="A66:K66"/>
    <mergeCell ref="E68:G68"/>
    <mergeCell ref="E69:G69"/>
    <mergeCell ref="I69:K69"/>
    <mergeCell ref="A104:K104"/>
    <mergeCell ref="A105:K105"/>
    <mergeCell ref="A106:K106"/>
    <mergeCell ref="A107:K107"/>
    <mergeCell ref="E109:G109"/>
    <mergeCell ref="E7:G7"/>
    <mergeCell ref="I7:K7"/>
    <mergeCell ref="A1:K1"/>
    <mergeCell ref="A2:K2"/>
    <mergeCell ref="A3:K3"/>
    <mergeCell ref="A4:K4"/>
    <mergeCell ref="E6:G6"/>
  </mergeCells>
  <pageMargins left="0.59055118110236204" right="3.9370078740157501E-2" top="0.511811023622047" bottom="0" header="3.9370078740157501E-2" footer="0"/>
  <pageSetup paperSize="9" scale="87" fitToWidth="0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3" manualBreakCount="3">
    <brk id="31" max="10" man="1"/>
    <brk id="62" max="10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P22"/>
  <sheetViews>
    <sheetView showGridLines="0" zoomScaleNormal="100" zoomScaleSheetLayoutView="70" workbookViewId="0">
      <selection activeCell="N19" sqref="N19"/>
    </sheetView>
  </sheetViews>
  <sheetFormatPr defaultColWidth="1.109375" defaultRowHeight="21.75" customHeight="1"/>
  <cols>
    <col min="1" max="1" width="47" style="11" customWidth="1"/>
    <col min="2" max="2" width="8.109375" style="14" customWidth="1"/>
    <col min="3" max="3" width="2.6640625" style="4" customWidth="1"/>
    <col min="4" max="4" width="14" style="4" customWidth="1"/>
    <col min="5" max="5" width="1.109375" style="4" customWidth="1"/>
    <col min="6" max="6" width="14" style="4" customWidth="1"/>
    <col min="7" max="7" width="1.109375" style="4" customWidth="1"/>
    <col min="8" max="8" width="14" style="4" customWidth="1"/>
    <col min="9" max="9" width="1.109375" style="4" customWidth="1"/>
    <col min="10" max="10" width="14" style="4" customWidth="1"/>
    <col min="11" max="11" width="1.109375" style="4" customWidth="1"/>
    <col min="12" max="12" width="17.6640625" style="4" customWidth="1"/>
    <col min="13" max="13" width="1.109375" style="4" customWidth="1"/>
    <col min="14" max="14" width="14" style="4" customWidth="1"/>
    <col min="15" max="15" width="1.109375" style="4" customWidth="1"/>
    <col min="16" max="241" width="7.21875" style="4" customWidth="1"/>
    <col min="242" max="242" width="40.6640625" style="4" customWidth="1"/>
    <col min="243" max="243" width="7" style="4" customWidth="1"/>
    <col min="244" max="244" width="1.109375" style="4" customWidth="1"/>
    <col min="245" max="245" width="8.6640625" style="4" customWidth="1"/>
    <col min="246" max="246" width="1.109375" style="4" customWidth="1"/>
    <col min="247" max="247" width="11" style="4" customWidth="1"/>
    <col min="248" max="248" width="1.109375" style="4" customWidth="1"/>
    <col min="249" max="249" width="8.6640625" style="4" customWidth="1"/>
    <col min="250" max="16384" width="1.109375" style="4"/>
  </cols>
  <sheetData>
    <row r="1" spans="1:15" ht="21.75" customHeight="1">
      <c r="A1" s="117">
        <v>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5" ht="21.7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5" ht="21.75" customHeight="1">
      <c r="A3" s="118" t="s">
        <v>129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5" ht="21.75" customHeight="1">
      <c r="A4" s="118" t="s">
        <v>137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1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81</v>
      </c>
      <c r="M6" s="16"/>
      <c r="N6" s="13"/>
      <c r="O6" s="13"/>
    </row>
    <row r="7" spans="1:15" ht="21.75" customHeight="1">
      <c r="B7" s="15"/>
      <c r="C7" s="16"/>
      <c r="D7" s="15" t="s">
        <v>82</v>
      </c>
      <c r="F7" s="15"/>
      <c r="G7" s="15"/>
      <c r="H7" s="119" t="s">
        <v>83</v>
      </c>
      <c r="I7" s="119"/>
      <c r="J7" s="119"/>
      <c r="K7" s="15"/>
      <c r="L7" s="17" t="s">
        <v>84</v>
      </c>
      <c r="N7" s="15"/>
      <c r="O7" s="15"/>
    </row>
    <row r="8" spans="1:15" ht="21.75" customHeight="1">
      <c r="B8" s="15"/>
      <c r="C8" s="16"/>
      <c r="D8" s="15" t="s">
        <v>85</v>
      </c>
      <c r="F8" s="15"/>
      <c r="G8" s="15"/>
      <c r="H8" s="15"/>
      <c r="I8" s="15"/>
      <c r="J8" s="15"/>
      <c r="K8" s="15"/>
      <c r="L8" s="15" t="s">
        <v>86</v>
      </c>
      <c r="N8" s="15"/>
      <c r="O8" s="15"/>
    </row>
    <row r="9" spans="1:15" ht="21.75" customHeight="1">
      <c r="B9" s="8"/>
      <c r="C9" s="16"/>
      <c r="D9" s="17" t="s">
        <v>87</v>
      </c>
      <c r="F9" s="17" t="s">
        <v>44</v>
      </c>
      <c r="G9" s="15"/>
      <c r="H9" s="17" t="s">
        <v>88</v>
      </c>
      <c r="I9" s="15"/>
      <c r="J9" s="17" t="s">
        <v>89</v>
      </c>
      <c r="K9" s="15"/>
      <c r="L9" s="17" t="s">
        <v>90</v>
      </c>
      <c r="N9" s="17" t="s">
        <v>49</v>
      </c>
      <c r="O9" s="15"/>
    </row>
    <row r="10" spans="1:15" ht="21.75" customHeight="1">
      <c r="A10" s="18" t="s">
        <v>97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-28027</v>
      </c>
      <c r="K10" s="20"/>
      <c r="L10" s="19">
        <v>913450</v>
      </c>
      <c r="M10" s="22"/>
      <c r="N10" s="19">
        <f>SUM(D10:L10)</f>
        <v>1202765</v>
      </c>
      <c r="O10" s="22"/>
    </row>
    <row r="11" spans="1:15" ht="21.75" customHeight="1">
      <c r="A11" s="11" t="s">
        <v>91</v>
      </c>
      <c r="B11" s="16"/>
      <c r="C11" s="13"/>
      <c r="D11" s="23"/>
      <c r="E11" s="25"/>
      <c r="F11" s="23"/>
      <c r="G11" s="25"/>
      <c r="H11" s="23"/>
      <c r="I11" s="25"/>
      <c r="J11" s="23"/>
      <c r="K11" s="25"/>
      <c r="L11" s="10"/>
      <c r="M11" s="12"/>
      <c r="N11" s="24"/>
      <c r="O11" s="22"/>
    </row>
    <row r="12" spans="1:15" s="28" customFormat="1" ht="21.75" customHeight="1">
      <c r="A12" s="11" t="s">
        <v>92</v>
      </c>
      <c r="B12" s="26"/>
      <c r="C12" s="27"/>
      <c r="D12" s="10">
        <v>0</v>
      </c>
      <c r="E12" s="25"/>
      <c r="F12" s="10">
        <v>0</v>
      </c>
      <c r="G12" s="25"/>
      <c r="H12" s="10">
        <v>0</v>
      </c>
      <c r="I12" s="25"/>
      <c r="J12" s="24">
        <f>+'SI&amp;CF_E'!G56</f>
        <v>16135</v>
      </c>
      <c r="K12" s="25"/>
      <c r="L12" s="10">
        <v>0</v>
      </c>
      <c r="M12" s="24"/>
      <c r="N12" s="24">
        <f>SUM(D12:L12)</f>
        <v>16135</v>
      </c>
      <c r="O12" s="25"/>
    </row>
    <row r="13" spans="1:15" s="28" customFormat="1" ht="21.75" customHeight="1">
      <c r="A13" s="11" t="s">
        <v>119</v>
      </c>
      <c r="B13" s="26"/>
      <c r="C13" s="27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K13" s="25"/>
      <c r="L13" s="10">
        <v>0</v>
      </c>
      <c r="M13" s="24"/>
      <c r="N13" s="10">
        <f>SUM(D13:L13)</f>
        <v>0</v>
      </c>
      <c r="O13" s="25"/>
    </row>
    <row r="14" spans="1:15" ht="21.75" customHeight="1" thickBot="1">
      <c r="A14" s="18" t="s">
        <v>142</v>
      </c>
      <c r="B14" s="16"/>
      <c r="C14" s="13"/>
      <c r="D14" s="29">
        <f>SUM(D10:D13)</f>
        <v>176243</v>
      </c>
      <c r="E14" s="20"/>
      <c r="F14" s="29">
        <f t="shared" ref="F14:N14" si="0">SUM(F10:F13)</f>
        <v>125668</v>
      </c>
      <c r="G14" s="20"/>
      <c r="H14" s="29">
        <f t="shared" si="0"/>
        <v>15431</v>
      </c>
      <c r="I14" s="20"/>
      <c r="J14" s="29">
        <f t="shared" si="0"/>
        <v>-11892</v>
      </c>
      <c r="K14" s="20"/>
      <c r="L14" s="29">
        <f t="shared" si="0"/>
        <v>913450</v>
      </c>
      <c r="M14" s="20"/>
      <c r="N14" s="29">
        <f t="shared" si="0"/>
        <v>1218900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112</v>
      </c>
      <c r="B16" s="16"/>
      <c r="C16" s="15"/>
      <c r="D16" s="19">
        <v>176243</v>
      </c>
      <c r="E16" s="20"/>
      <c r="F16" s="19">
        <v>125668</v>
      </c>
      <c r="G16" s="20"/>
      <c r="H16" s="19">
        <v>15431</v>
      </c>
      <c r="I16" s="20"/>
      <c r="J16" s="19">
        <v>21896</v>
      </c>
      <c r="K16" s="20"/>
      <c r="L16" s="19">
        <v>913450</v>
      </c>
      <c r="M16" s="22"/>
      <c r="N16" s="19">
        <f>SUM(D16:L16)</f>
        <v>1252688</v>
      </c>
      <c r="O16" s="22"/>
    </row>
    <row r="17" spans="1:16" ht="21.75" customHeight="1">
      <c r="A17" s="11" t="s">
        <v>91</v>
      </c>
      <c r="B17" s="16"/>
      <c r="C17" s="13"/>
      <c r="D17" s="23"/>
      <c r="E17" s="20"/>
      <c r="F17" s="23"/>
      <c r="G17" s="20"/>
      <c r="H17" s="24"/>
      <c r="I17" s="20"/>
      <c r="J17" s="24"/>
      <c r="K17" s="25"/>
      <c r="L17" s="23"/>
      <c r="M17" s="12"/>
      <c r="N17" s="24"/>
      <c r="O17" s="22"/>
    </row>
    <row r="18" spans="1:16" s="28" customFormat="1" ht="21.75" customHeight="1">
      <c r="A18" s="11" t="s">
        <v>92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10">
        <f>+'SI&amp;CF_E'!E56</f>
        <v>59055</v>
      </c>
      <c r="K18" s="25"/>
      <c r="L18" s="10">
        <v>0</v>
      </c>
      <c r="M18" s="24"/>
      <c r="N18" s="24">
        <f>SUM(D18:L18)</f>
        <v>59055</v>
      </c>
      <c r="O18" s="25"/>
    </row>
    <row r="19" spans="1:16" s="28" customFormat="1" ht="21.75" customHeight="1">
      <c r="A19" s="11" t="s">
        <v>119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5"/>
      <c r="L19" s="10">
        <v>0</v>
      </c>
      <c r="M19" s="24"/>
      <c r="N19" s="10">
        <f>SUM(D19:L19)</f>
        <v>0</v>
      </c>
      <c r="O19" s="25"/>
    </row>
    <row r="20" spans="1:16" ht="21.75" customHeight="1" thickBot="1">
      <c r="A20" s="18" t="s">
        <v>143</v>
      </c>
      <c r="B20" s="16"/>
      <c r="C20" s="13"/>
      <c r="D20" s="29">
        <f>SUM(D16:D19)</f>
        <v>176243</v>
      </c>
      <c r="E20" s="20"/>
      <c r="F20" s="29">
        <f t="shared" ref="F20:N20" si="1">SUM(F16:F19)</f>
        <v>125668</v>
      </c>
      <c r="G20" s="20"/>
      <c r="H20" s="29">
        <f t="shared" si="1"/>
        <v>15431</v>
      </c>
      <c r="I20" s="20"/>
      <c r="J20" s="29">
        <f t="shared" si="1"/>
        <v>80951</v>
      </c>
      <c r="K20" s="20"/>
      <c r="L20" s="29">
        <f t="shared" si="1"/>
        <v>913450</v>
      </c>
      <c r="M20" s="20"/>
      <c r="N20" s="29">
        <f t="shared" si="1"/>
        <v>1311743</v>
      </c>
      <c r="O20" s="21"/>
      <c r="P20" s="96"/>
    </row>
    <row r="21" spans="1:16" ht="21.75" customHeight="1" thickTop="1"/>
    <row r="22" spans="1:16" ht="21.75" customHeight="1">
      <c r="D22" s="12"/>
      <c r="F22" s="12"/>
      <c r="H22" s="33"/>
      <c r="J22" s="12"/>
      <c r="L22" s="12"/>
      <c r="N22" s="1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P22"/>
  <sheetViews>
    <sheetView showGridLines="0" tabSelected="1" zoomScaleNormal="100" zoomScaleSheetLayoutView="69" workbookViewId="0">
      <selection activeCell="N18" sqref="N18"/>
    </sheetView>
  </sheetViews>
  <sheetFormatPr defaultColWidth="7.21875" defaultRowHeight="21.75" customHeight="1"/>
  <cols>
    <col min="1" max="1" width="46.6640625" style="11" customWidth="1"/>
    <col min="2" max="2" width="9.109375" style="14" customWidth="1"/>
    <col min="3" max="3" width="2.33203125" style="4" customWidth="1"/>
    <col min="4" max="4" width="13.88671875" style="4" customWidth="1"/>
    <col min="5" max="5" width="1.109375" style="4" customWidth="1"/>
    <col min="6" max="6" width="13.88671875" style="4" customWidth="1"/>
    <col min="7" max="7" width="1.109375" style="4" customWidth="1"/>
    <col min="8" max="8" width="13.88671875" style="4" customWidth="1"/>
    <col min="9" max="9" width="1.109375" style="4" customWidth="1"/>
    <col min="10" max="10" width="13.88671875" style="4" customWidth="1"/>
    <col min="11" max="11" width="1.109375" style="4" customWidth="1"/>
    <col min="12" max="12" width="17.6640625" style="4" customWidth="1"/>
    <col min="13" max="13" width="1.109375" style="4" customWidth="1"/>
    <col min="14" max="14" width="13.88671875" style="4" customWidth="1"/>
    <col min="15" max="15" width="1.109375" style="4" customWidth="1"/>
    <col min="16" max="230" width="7.21875" style="4"/>
    <col min="231" max="231" width="40.6640625" style="4" customWidth="1"/>
    <col min="232" max="232" width="7" style="4" customWidth="1"/>
    <col min="233" max="233" width="1.109375" style="4" customWidth="1"/>
    <col min="234" max="234" width="8.6640625" style="4" customWidth="1"/>
    <col min="235" max="235" width="1.109375" style="4" customWidth="1"/>
    <col min="236" max="236" width="11" style="4" customWidth="1"/>
    <col min="237" max="237" width="1.109375" style="4" customWidth="1"/>
    <col min="238" max="238" width="8.6640625" style="4" customWidth="1"/>
    <col min="239" max="239" width="1.109375" style="4" customWidth="1"/>
    <col min="240" max="240" width="9.21875" style="4" customWidth="1"/>
    <col min="241" max="241" width="1.109375" style="4" customWidth="1"/>
    <col min="242" max="242" width="10.6640625" style="4" customWidth="1"/>
    <col min="243" max="243" width="1.109375" style="4" customWidth="1"/>
    <col min="244" max="244" width="8.6640625" style="4" customWidth="1"/>
    <col min="245" max="245" width="1.109375" style="4" customWidth="1"/>
    <col min="246" max="246" width="8.21875" style="4" bestFit="1" customWidth="1"/>
    <col min="247" max="247" width="9.88671875" style="4" bestFit="1" customWidth="1"/>
    <col min="248" max="16384" width="7.21875" style="4"/>
  </cols>
  <sheetData>
    <row r="1" spans="1:15" ht="21.75" customHeight="1">
      <c r="A1" s="117">
        <v>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5" ht="21.7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5" ht="21.75" customHeight="1">
      <c r="A3" s="118" t="s">
        <v>120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5" ht="21.75" customHeight="1">
      <c r="A4" s="118" t="s">
        <v>137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81</v>
      </c>
      <c r="M6" s="16"/>
      <c r="N6" s="13"/>
      <c r="O6" s="15"/>
    </row>
    <row r="7" spans="1:15" ht="21.75" customHeight="1">
      <c r="B7" s="15"/>
      <c r="C7" s="16"/>
      <c r="D7" s="15" t="s">
        <v>82</v>
      </c>
      <c r="F7" s="15"/>
      <c r="G7" s="15"/>
      <c r="H7" s="119" t="s">
        <v>83</v>
      </c>
      <c r="I7" s="119"/>
      <c r="J7" s="119"/>
      <c r="K7" s="15"/>
      <c r="L7" s="17" t="s">
        <v>84</v>
      </c>
      <c r="O7" s="15"/>
    </row>
    <row r="8" spans="1:15" ht="21.75" customHeight="1">
      <c r="B8" s="15"/>
      <c r="C8" s="16"/>
      <c r="D8" s="15" t="s">
        <v>85</v>
      </c>
      <c r="F8" s="15"/>
      <c r="G8" s="15"/>
      <c r="H8" s="15"/>
      <c r="I8" s="15"/>
      <c r="J8" s="15"/>
      <c r="K8" s="15"/>
      <c r="L8" s="15" t="s">
        <v>86</v>
      </c>
      <c r="N8" s="15"/>
      <c r="O8" s="15"/>
    </row>
    <row r="9" spans="1:15" ht="21.75" customHeight="1">
      <c r="B9" s="8"/>
      <c r="C9" s="16"/>
      <c r="D9" s="17" t="s">
        <v>87</v>
      </c>
      <c r="F9" s="17" t="s">
        <v>44</v>
      </c>
      <c r="G9" s="15"/>
      <c r="H9" s="17" t="s">
        <v>88</v>
      </c>
      <c r="I9" s="15"/>
      <c r="J9" s="17" t="s">
        <v>89</v>
      </c>
      <c r="K9" s="15"/>
      <c r="L9" s="17" t="s">
        <v>90</v>
      </c>
      <c r="N9" s="17" t="s">
        <v>49</v>
      </c>
      <c r="O9" s="14"/>
    </row>
    <row r="10" spans="1:15" ht="21.75" customHeight="1">
      <c r="A10" s="18" t="s">
        <v>97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-44817</v>
      </c>
      <c r="K10" s="20"/>
      <c r="L10" s="19">
        <v>913450</v>
      </c>
      <c r="M10" s="21"/>
      <c r="N10" s="19">
        <f>SUM(D10:L10)</f>
        <v>1185975</v>
      </c>
      <c r="O10" s="22"/>
    </row>
    <row r="11" spans="1:15" ht="21.75" customHeight="1">
      <c r="A11" s="11" t="s">
        <v>91</v>
      </c>
      <c r="B11" s="16"/>
      <c r="C11" s="13"/>
      <c r="D11" s="23"/>
      <c r="E11" s="20"/>
      <c r="F11" s="23"/>
      <c r="G11" s="20"/>
      <c r="H11" s="24"/>
      <c r="I11" s="20"/>
      <c r="J11" s="24"/>
      <c r="K11" s="25"/>
      <c r="L11" s="23"/>
      <c r="M11" s="12"/>
      <c r="N11" s="12"/>
      <c r="O11" s="22"/>
    </row>
    <row r="12" spans="1:15" s="28" customFormat="1" ht="21.75" customHeight="1">
      <c r="A12" s="11" t="s">
        <v>92</v>
      </c>
      <c r="B12" s="26"/>
      <c r="C12" s="27"/>
      <c r="D12" s="10">
        <v>0</v>
      </c>
      <c r="E12" s="25"/>
      <c r="F12" s="10">
        <v>0</v>
      </c>
      <c r="G12" s="25"/>
      <c r="H12" s="10">
        <v>0</v>
      </c>
      <c r="I12" s="25"/>
      <c r="J12" s="10">
        <f>+'SI&amp;CF_E'!K56</f>
        <v>14603</v>
      </c>
      <c r="K12" s="25"/>
      <c r="L12" s="10">
        <v>0</v>
      </c>
      <c r="M12" s="24"/>
      <c r="N12" s="24">
        <f>SUM(D12:L12)</f>
        <v>14603</v>
      </c>
      <c r="O12" s="25"/>
    </row>
    <row r="13" spans="1:15" s="28" customFormat="1" ht="21.75" customHeight="1">
      <c r="A13" s="11" t="s">
        <v>119</v>
      </c>
      <c r="B13" s="26"/>
      <c r="C13" s="27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K13" s="25"/>
      <c r="L13" s="10">
        <v>0</v>
      </c>
      <c r="M13" s="24"/>
      <c r="N13" s="10">
        <f>SUM(D13:L13)</f>
        <v>0</v>
      </c>
      <c r="O13" s="25"/>
    </row>
    <row r="14" spans="1:15" ht="21.75" customHeight="1" thickBot="1">
      <c r="A14" s="18" t="s">
        <v>142</v>
      </c>
      <c r="B14" s="16"/>
      <c r="C14" s="13"/>
      <c r="D14" s="29">
        <f>SUM(D10:D13)</f>
        <v>176243</v>
      </c>
      <c r="E14" s="20"/>
      <c r="F14" s="29">
        <f>SUM(F10:F13)</f>
        <v>125668</v>
      </c>
      <c r="G14" s="20"/>
      <c r="H14" s="29">
        <f>SUM(H10:H13)</f>
        <v>15431</v>
      </c>
      <c r="I14" s="20"/>
      <c r="J14" s="29">
        <f>SUM(J10:J13)</f>
        <v>-30214</v>
      </c>
      <c r="K14" s="20"/>
      <c r="L14" s="29">
        <f>SUM(L10:L13)</f>
        <v>913450</v>
      </c>
      <c r="M14" s="20"/>
      <c r="N14" s="29">
        <f>SUM(N10:N13)</f>
        <v>1200578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112</v>
      </c>
      <c r="B16" s="16"/>
      <c r="C16" s="15"/>
      <c r="D16" s="19">
        <v>176243</v>
      </c>
      <c r="E16" s="20"/>
      <c r="F16" s="19">
        <v>125668</v>
      </c>
      <c r="G16" s="20"/>
      <c r="H16" s="19">
        <v>15431</v>
      </c>
      <c r="I16" s="20"/>
      <c r="J16" s="19">
        <v>-3316</v>
      </c>
      <c r="K16" s="20"/>
      <c r="L16" s="19">
        <v>913450</v>
      </c>
      <c r="M16" s="22"/>
      <c r="N16" s="19">
        <f>SUM(D16:L16)</f>
        <v>1227476</v>
      </c>
      <c r="O16" s="22"/>
    </row>
    <row r="17" spans="1:16" ht="21.75" customHeight="1">
      <c r="A17" s="11" t="s">
        <v>91</v>
      </c>
      <c r="B17" s="16"/>
      <c r="C17" s="13"/>
      <c r="D17" s="30"/>
      <c r="E17" s="22"/>
      <c r="F17" s="30"/>
      <c r="G17" s="22"/>
      <c r="H17" s="30"/>
      <c r="I17" s="22"/>
      <c r="J17" s="12"/>
      <c r="K17" s="12"/>
      <c r="L17" s="30"/>
      <c r="M17" s="12"/>
      <c r="N17" s="12"/>
      <c r="O17" s="22"/>
    </row>
    <row r="18" spans="1:16" s="28" customFormat="1" ht="21.75" customHeight="1">
      <c r="A18" s="11" t="s">
        <v>92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24">
        <f>+'SI&amp;CF_E'!I56</f>
        <v>58771</v>
      </c>
      <c r="K18" s="24"/>
      <c r="L18" s="10">
        <v>0</v>
      </c>
      <c r="M18" s="24"/>
      <c r="N18" s="24">
        <f>SUM(D18:L18)</f>
        <v>58771</v>
      </c>
      <c r="O18" s="25"/>
    </row>
    <row r="19" spans="1:16" s="28" customFormat="1" ht="21.75" customHeight="1">
      <c r="A19" s="11" t="s">
        <v>121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4"/>
      <c r="L19" s="10">
        <v>0</v>
      </c>
      <c r="M19" s="24"/>
      <c r="N19" s="10">
        <f>SUM(D19:L19)</f>
        <v>0</v>
      </c>
      <c r="O19" s="25"/>
    </row>
    <row r="20" spans="1:16" ht="21.75" customHeight="1" thickBot="1">
      <c r="A20" s="18" t="s">
        <v>143</v>
      </c>
      <c r="B20" s="16"/>
      <c r="C20" s="13"/>
      <c r="D20" s="29">
        <f>SUM(D16:D19)</f>
        <v>176243</v>
      </c>
      <c r="E20" s="20"/>
      <c r="F20" s="29">
        <f>SUM(F16:F19)</f>
        <v>125668</v>
      </c>
      <c r="G20" s="20"/>
      <c r="H20" s="29">
        <f>SUM(H16:H19)</f>
        <v>15431</v>
      </c>
      <c r="I20" s="20"/>
      <c r="J20" s="29">
        <f>SUM(J16:J19)</f>
        <v>55455</v>
      </c>
      <c r="K20" s="20"/>
      <c r="L20" s="29">
        <f>SUM(L16:L19)</f>
        <v>913450</v>
      </c>
      <c r="M20" s="20"/>
      <c r="N20" s="29">
        <f>SUM(N16:N19)</f>
        <v>1286247</v>
      </c>
      <c r="O20" s="21"/>
      <c r="P20" s="96"/>
    </row>
    <row r="21" spans="1:16" ht="21.75" customHeight="1" thickTop="1">
      <c r="J21" s="19"/>
    </row>
    <row r="22" spans="1:16" ht="21.75" customHeight="1">
      <c r="D22" s="12"/>
      <c r="F22" s="12"/>
      <c r="H22" s="12"/>
      <c r="J22" s="12"/>
      <c r="L22" s="12"/>
      <c r="N22" s="1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Tatpatsu</cp:lastModifiedBy>
  <cp:lastPrinted>2024-08-08T04:19:40Z</cp:lastPrinted>
  <dcterms:created xsi:type="dcterms:W3CDTF">2021-05-12T06:28:23Z</dcterms:created>
  <dcterms:modified xsi:type="dcterms:W3CDTF">2024-08-14T02:01:34Z</dcterms:modified>
</cp:coreProperties>
</file>