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C\CP Axtra Public Company Limited - 1000051816\1568403 - 2024 SEP-FSA-CP Axtra PCL\Working Folder\2024\2. Q2\16. Audit doc\Set file\1 Aug\"/>
    </mc:Choice>
  </mc:AlternateContent>
  <xr:revisionPtr revIDLastSave="0" documentId="13_ncr:1_{A39342D4-4204-45D5-B875-9110CFA482C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 3-5" sheetId="1" r:id="rId1"/>
    <sheet name="PL 6-7" sheetId="19" r:id="rId2"/>
    <sheet name="PL 8-9" sheetId="37" r:id="rId3"/>
    <sheet name="SH10" sheetId="38" r:id="rId4"/>
    <sheet name="SH11" sheetId="35" r:id="rId5"/>
    <sheet name="CF12-15" sheetId="27" r:id="rId6"/>
  </sheets>
  <definedNames>
    <definedName name="_xlnm.Print_Area" localSheetId="0">'BS 3-5'!$A$1:$I$103</definedName>
    <definedName name="_xlnm.Print_Area" localSheetId="5">'CF12-15'!$A$1:$I$170</definedName>
    <definedName name="_xlnm.Print_Area" localSheetId="1">'PL 6-7'!$A$1:$I$82</definedName>
    <definedName name="_xlnm.Print_Area" localSheetId="2">'PL 8-9'!$A$1:$I$84</definedName>
    <definedName name="_xlnm.Print_Area" localSheetId="3">'SH10'!$A$1:$AD$35</definedName>
    <definedName name="_xlnm.Print_Area" localSheetId="4">'SH11'!$A$1:$N$33</definedName>
    <definedName name="Z_33A7B138_21CE_472C_B16F_3F14B0D067F2_.wvu.PrintArea" localSheetId="4" hidden="1">'SH11'!$A$2:$N$22</definedName>
    <definedName name="Z_5CDD59E0_C46E_4BF9_8328_5A242AA91815_.wvu.PrintArea" localSheetId="4" hidden="1">'SH11'!$A$2:$N$22</definedName>
    <definedName name="Z_D096F802_3F13_4622_B1CD_82D2E40F92FE_.wvu.PrintArea" localSheetId="4" hidden="1">'SH11'!$A$2:$N$22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5" i="27" l="1"/>
  <c r="G125" i="27"/>
  <c r="E125" i="27"/>
  <c r="C125" i="27"/>
  <c r="I110" i="27"/>
  <c r="G110" i="27"/>
  <c r="E110" i="27"/>
  <c r="C110" i="27"/>
  <c r="L20" i="35"/>
  <c r="N17" i="35"/>
  <c r="AB20" i="38"/>
  <c r="AB22" i="38" s="1"/>
  <c r="X21" i="38"/>
  <c r="Z21" i="38" s="1"/>
  <c r="AD21" i="38" s="1"/>
  <c r="X20" i="38"/>
  <c r="N20" i="38"/>
  <c r="N22" i="38" s="1"/>
  <c r="C99" i="1"/>
  <c r="C101" i="1" s="1"/>
  <c r="N11" i="35"/>
  <c r="X17" i="38"/>
  <c r="X14" i="38"/>
  <c r="Z14" i="38" s="1"/>
  <c r="AD14" i="38" s="1"/>
  <c r="I99" i="1"/>
  <c r="E62" i="1"/>
  <c r="AD34" i="38"/>
  <c r="AB34" i="38"/>
  <c r="X34" i="38"/>
  <c r="V34" i="38"/>
  <c r="T34" i="38"/>
  <c r="R34" i="38"/>
  <c r="P34" i="38"/>
  <c r="N34" i="38"/>
  <c r="N35" i="38" s="1"/>
  <c r="L34" i="38"/>
  <c r="J34" i="38"/>
  <c r="H34" i="38"/>
  <c r="F34" i="38"/>
  <c r="D34" i="38"/>
  <c r="Z33" i="38"/>
  <c r="Z32" i="38"/>
  <c r="AB30" i="38"/>
  <c r="AB35" i="38" s="1"/>
  <c r="X30" i="38"/>
  <c r="V30" i="38"/>
  <c r="T30" i="38"/>
  <c r="R30" i="38"/>
  <c r="R35" i="38" s="1"/>
  <c r="P30" i="38"/>
  <c r="P35" i="38" s="1"/>
  <c r="N30" i="38"/>
  <c r="L30" i="38"/>
  <c r="L35" i="38" s="1"/>
  <c r="J30" i="38"/>
  <c r="J35" i="38" s="1"/>
  <c r="H30" i="38"/>
  <c r="H35" i="38" s="1"/>
  <c r="F30" i="38"/>
  <c r="D30" i="38"/>
  <c r="D35" i="38" s="1"/>
  <c r="Z29" i="38"/>
  <c r="Z30" i="38" s="1"/>
  <c r="AD26" i="38"/>
  <c r="L32" i="35"/>
  <c r="L33" i="35" s="1"/>
  <c r="J32" i="35"/>
  <c r="J33" i="35" s="1"/>
  <c r="H32" i="35"/>
  <c r="F32" i="35"/>
  <c r="F33" i="35" s="1"/>
  <c r="D32" i="35"/>
  <c r="D33" i="35" s="1"/>
  <c r="N31" i="35"/>
  <c r="N32" i="35" s="1"/>
  <c r="L29" i="35"/>
  <c r="J29" i="35"/>
  <c r="H29" i="35"/>
  <c r="F29" i="35"/>
  <c r="D29" i="35"/>
  <c r="N28" i="35"/>
  <c r="N29" i="35"/>
  <c r="N25" i="35"/>
  <c r="N14" i="35"/>
  <c r="N15" i="35" s="1"/>
  <c r="N18" i="35" s="1"/>
  <c r="G74" i="1"/>
  <c r="X35" i="38"/>
  <c r="AD29" i="38"/>
  <c r="AD30" i="38" s="1"/>
  <c r="AB18" i="38"/>
  <c r="X18" i="38"/>
  <c r="V18" i="38"/>
  <c r="T18" i="38"/>
  <c r="T23" i="38" s="1"/>
  <c r="R18" i="38"/>
  <c r="P18" i="38"/>
  <c r="P23" i="38" s="1"/>
  <c r="N18" i="38"/>
  <c r="L18" i="38"/>
  <c r="J18" i="38"/>
  <c r="H18" i="38"/>
  <c r="F18" i="38"/>
  <c r="D18" i="38"/>
  <c r="D23" i="38" s="1"/>
  <c r="I82" i="19"/>
  <c r="G82" i="19"/>
  <c r="E82" i="19"/>
  <c r="C82" i="19"/>
  <c r="G35" i="1"/>
  <c r="E35" i="1"/>
  <c r="C170" i="27"/>
  <c r="I170" i="27"/>
  <c r="G170" i="27"/>
  <c r="E170" i="27"/>
  <c r="I164" i="27"/>
  <c r="G164" i="27"/>
  <c r="E164" i="27"/>
  <c r="C164" i="27"/>
  <c r="I157" i="27"/>
  <c r="G157" i="27"/>
  <c r="E157" i="27"/>
  <c r="C157" i="27"/>
  <c r="I151" i="27"/>
  <c r="G151" i="27"/>
  <c r="E151" i="27"/>
  <c r="C151" i="27"/>
  <c r="L15" i="35"/>
  <c r="L18" i="35" s="1"/>
  <c r="V22" i="38"/>
  <c r="T22" i="38"/>
  <c r="R22" i="38"/>
  <c r="P22" i="38"/>
  <c r="L22" i="38"/>
  <c r="J22" i="38"/>
  <c r="J23" i="38" s="1"/>
  <c r="H22" i="38"/>
  <c r="F22" i="38"/>
  <c r="D22" i="38"/>
  <c r="Z17" i="38"/>
  <c r="Z18" i="38" s="1"/>
  <c r="G75" i="37"/>
  <c r="E63" i="37"/>
  <c r="G37" i="37"/>
  <c r="G50" i="37" s="1"/>
  <c r="C37" i="37"/>
  <c r="C50" i="37" s="1"/>
  <c r="C79" i="37" s="1"/>
  <c r="G22" i="37"/>
  <c r="C22" i="37"/>
  <c r="G15" i="37"/>
  <c r="C15" i="37"/>
  <c r="C24" i="37" s="1"/>
  <c r="C27" i="37" s="1"/>
  <c r="C29" i="37" s="1"/>
  <c r="C31" i="37" s="1"/>
  <c r="G73" i="19"/>
  <c r="I63" i="19"/>
  <c r="G63" i="19"/>
  <c r="G75" i="19" s="1"/>
  <c r="G77" i="19" s="1"/>
  <c r="E63" i="19"/>
  <c r="E75" i="19" s="1"/>
  <c r="G37" i="19"/>
  <c r="G50" i="19"/>
  <c r="C37" i="19"/>
  <c r="G22" i="19"/>
  <c r="C22" i="19"/>
  <c r="G15" i="19"/>
  <c r="G24" i="19" s="1"/>
  <c r="G27" i="19" s="1"/>
  <c r="G29" i="19" s="1"/>
  <c r="G31" i="19" s="1"/>
  <c r="C15" i="19"/>
  <c r="C24" i="19" s="1"/>
  <c r="C27" i="19" s="1"/>
  <c r="C29" i="19" s="1"/>
  <c r="C31" i="19" s="1"/>
  <c r="G24" i="37"/>
  <c r="G27" i="37" s="1"/>
  <c r="G29" i="37" s="1"/>
  <c r="G31" i="37" s="1"/>
  <c r="G38" i="27"/>
  <c r="G74" i="27" s="1"/>
  <c r="G78" i="27" s="1"/>
  <c r="G84" i="37"/>
  <c r="I73" i="19"/>
  <c r="E73" i="19"/>
  <c r="C73" i="19"/>
  <c r="J15" i="35"/>
  <c r="J18" i="35"/>
  <c r="H15" i="35"/>
  <c r="H18" i="35" s="1"/>
  <c r="F15" i="35"/>
  <c r="F18" i="35" s="1"/>
  <c r="D15" i="35"/>
  <c r="D18" i="35"/>
  <c r="V23" i="38"/>
  <c r="H23" i="38"/>
  <c r="E37" i="19"/>
  <c r="E50" i="19" s="1"/>
  <c r="I84" i="37"/>
  <c r="E84" i="37"/>
  <c r="C84" i="37"/>
  <c r="I75" i="37"/>
  <c r="E75" i="37"/>
  <c r="E77" i="37" s="1"/>
  <c r="C75" i="37"/>
  <c r="C77" i="37" s="1"/>
  <c r="I63" i="37"/>
  <c r="G63" i="37"/>
  <c r="G77" i="37" s="1"/>
  <c r="C63" i="37"/>
  <c r="I37" i="37"/>
  <c r="I50" i="37" s="1"/>
  <c r="E37" i="37"/>
  <c r="E50" i="37" s="1"/>
  <c r="I22" i="37"/>
  <c r="I24" i="37" s="1"/>
  <c r="I27" i="37" s="1"/>
  <c r="I29" i="37" s="1"/>
  <c r="I31" i="37" s="1"/>
  <c r="E22" i="37"/>
  <c r="I15" i="37"/>
  <c r="E15" i="37"/>
  <c r="C63" i="19"/>
  <c r="C75" i="19"/>
  <c r="C74" i="1"/>
  <c r="E74" i="1"/>
  <c r="I74" i="1"/>
  <c r="I75" i="1" s="1"/>
  <c r="I22" i="19"/>
  <c r="J21" i="35"/>
  <c r="J22" i="35" s="1"/>
  <c r="H21" i="35"/>
  <c r="F21" i="35"/>
  <c r="D21" i="35"/>
  <c r="D22" i="35" s="1"/>
  <c r="I101" i="1"/>
  <c r="E99" i="1"/>
  <c r="E101" i="1" s="1"/>
  <c r="I62" i="1"/>
  <c r="I35" i="1"/>
  <c r="I20" i="1"/>
  <c r="E20" i="1"/>
  <c r="E37" i="1"/>
  <c r="I15" i="19"/>
  <c r="I24" i="19" s="1"/>
  <c r="I27" i="19" s="1"/>
  <c r="I29" i="19" s="1"/>
  <c r="I31" i="19" s="1"/>
  <c r="E15" i="19"/>
  <c r="I37" i="19"/>
  <c r="I50" i="19" s="1"/>
  <c r="G20" i="1"/>
  <c r="G37" i="1" s="1"/>
  <c r="C35" i="1"/>
  <c r="C62" i="1"/>
  <c r="C75" i="1" s="1"/>
  <c r="C20" i="1"/>
  <c r="G62" i="1"/>
  <c r="E22" i="19"/>
  <c r="E24" i="19" s="1"/>
  <c r="E27" i="19" s="1"/>
  <c r="E29" i="19" s="1"/>
  <c r="E31" i="19" s="1"/>
  <c r="C50" i="19"/>
  <c r="G99" i="1"/>
  <c r="G101" i="1" s="1"/>
  <c r="I37" i="1"/>
  <c r="C38" i="27"/>
  <c r="C74" i="27" s="1"/>
  <c r="C78" i="27" s="1"/>
  <c r="C137" i="27" s="1"/>
  <c r="C139" i="27" s="1"/>
  <c r="C143" i="27" s="1"/>
  <c r="G75" i="1"/>
  <c r="E38" i="27"/>
  <c r="E74" i="27" s="1"/>
  <c r="E78" i="27" s="1"/>
  <c r="I38" i="27"/>
  <c r="I74" i="27"/>
  <c r="I78" i="27" s="1"/>
  <c r="N20" i="35"/>
  <c r="N21" i="35" s="1"/>
  <c r="L21" i="35"/>
  <c r="E137" i="27" l="1"/>
  <c r="E139" i="27" s="1"/>
  <c r="E143" i="27" s="1"/>
  <c r="I137" i="27"/>
  <c r="I139" i="27" s="1"/>
  <c r="I143" i="27" s="1"/>
  <c r="G137" i="27"/>
  <c r="G139" i="27" s="1"/>
  <c r="G143" i="27" s="1"/>
  <c r="H22" i="35"/>
  <c r="H33" i="35"/>
  <c r="N33" i="35"/>
  <c r="L22" i="35"/>
  <c r="F22" i="35"/>
  <c r="N22" i="35"/>
  <c r="AD17" i="38"/>
  <c r="AD18" i="38" s="1"/>
  <c r="Z34" i="38"/>
  <c r="Z35" i="38" s="1"/>
  <c r="F23" i="38"/>
  <c r="AB23" i="38"/>
  <c r="F35" i="38"/>
  <c r="T35" i="38"/>
  <c r="L23" i="38"/>
  <c r="V35" i="38"/>
  <c r="R23" i="38"/>
  <c r="AD35" i="38"/>
  <c r="N23" i="38"/>
  <c r="X22" i="38"/>
  <c r="X23" i="38" s="1"/>
  <c r="E79" i="37"/>
  <c r="G79" i="37"/>
  <c r="E24" i="37"/>
  <c r="E27" i="37" s="1"/>
  <c r="E29" i="37" s="1"/>
  <c r="E31" i="37" s="1"/>
  <c r="I77" i="37"/>
  <c r="I79" i="37"/>
  <c r="Z20" i="38"/>
  <c r="E77" i="19"/>
  <c r="I75" i="19"/>
  <c r="C77" i="19"/>
  <c r="I77" i="19"/>
  <c r="C103" i="1"/>
  <c r="C37" i="1"/>
  <c r="E75" i="1"/>
  <c r="E103" i="1" s="1"/>
  <c r="I103" i="1"/>
  <c r="G103" i="1"/>
  <c r="AD20" i="38" l="1"/>
  <c r="AD22" i="38" s="1"/>
  <c r="AD23" i="38" s="1"/>
  <c r="Z22" i="38"/>
  <c r="Z23" i="38" s="1"/>
</calcChain>
</file>

<file path=xl/sharedStrings.xml><?xml version="1.0" encoding="utf-8"?>
<sst xmlns="http://schemas.openxmlformats.org/spreadsheetml/2006/main" count="566" uniqueCount="314">
  <si>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</si>
  <si>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</si>
  <si>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</si>
  <si>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</si>
  <si>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</si>
  <si>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</si>
  <si>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</si>
  <si>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</si>
  <si>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</si>
  <si>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</si>
  <si>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</si>
  <si>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</si>
  <si>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</si>
  <si>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</si>
  <si>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</si>
  <si>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</si>
  <si>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รวมหนี้สินและส่วนของผู้ถือหุ้น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</si>
  <si>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</si>
  <si>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</si>
  <si>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</si>
  <si>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</si>
  <si>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 xml:space="preserve">     </t>
  </si>
  <si>
    <t>ส่วนเกิน</t>
  </si>
  <si>
    <t>กระแสเงินสดจากกิจกรรมดำเนินงาน</t>
  </si>
  <si>
    <t>สินค้าคงเหลือ</t>
  </si>
  <si>
    <t>ลูกหนี้การค้า</t>
  </si>
  <si>
    <t>กระแสเงินสดจากกิจกรรมจัดหาเงิน</t>
  </si>
  <si>
    <t>สินทรัพย์</t>
  </si>
  <si>
    <t xml:space="preserve">หนี้สินหมุนเวียนอื่น </t>
  </si>
  <si>
    <t xml:space="preserve">รายได้อื่น </t>
  </si>
  <si>
    <t>ดอกเบี้ยรับ</t>
  </si>
  <si>
    <t>สินทรัพย์ไม่หมุนเวียนอื่น</t>
  </si>
  <si>
    <t xml:space="preserve">ค่าใช้จ่ายภาษีเงินได้ </t>
  </si>
  <si>
    <t>ที่ออกและ</t>
  </si>
  <si>
    <t xml:space="preserve">ชำระแล้ว </t>
  </si>
  <si>
    <t>ค่าใช้จ่ายภาษีเงินได้</t>
  </si>
  <si>
    <t xml:space="preserve">   จัดสรรแล้ว</t>
  </si>
  <si>
    <t xml:space="preserve">สินค้าคงเหลือ  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</si>
  <si>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</si>
  <si>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</si>
  <si>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</si>
  <si>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</si>
  <si>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</si>
  <si>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 xml:space="preserve">ค่าใช้จ่ายในการบริหาร </t>
  </si>
  <si>
    <t>ทุนสำรอง</t>
  </si>
  <si>
    <t>ตาม</t>
  </si>
  <si>
    <t xml:space="preserve">กฎหมาย </t>
  </si>
  <si>
    <t>ต้นทุนทางการเงิน</t>
  </si>
  <si>
    <t>ส่วนเกินมูลค่าหุ้น</t>
  </si>
  <si>
    <t xml:space="preserve">      ทุนสำรองตามกฎหมาย</t>
  </si>
  <si>
    <t>มูลค่า</t>
  </si>
  <si>
    <t>หุ้นสามัญ</t>
  </si>
  <si>
    <t>องค์ประกอบอื่นของส่วนของผู้ถือหุ้น</t>
  </si>
  <si>
    <t>กำไรขาดทุนเบ็ดเสร็จอื่น</t>
  </si>
  <si>
    <t>31 ธันวาคม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</si>
  <si>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</si>
  <si>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</si>
  <si>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หนี้สินไม่หมุนเวียนอื่น</t>
  </si>
  <si>
    <t>ค่าตัดจำหน่ายสินทรัพย์ไม่มีตัวตนอื่น</t>
  </si>
  <si>
    <t xml:space="preserve">ลูกหนี้การค้า  </t>
  </si>
  <si>
    <t>ส่วนลดรับค้างรับ</t>
  </si>
  <si>
    <t>รายได้ค้างรับ</t>
  </si>
  <si>
    <t xml:space="preserve">   ภายในหนึ่งปี</t>
  </si>
  <si>
    <t>เจ้าหนี้การค้ากิจการอื่น</t>
  </si>
  <si>
    <t>เจ้าหนี้การค้ากิจการที่เกี่ยวข้องกัน</t>
  </si>
  <si>
    <t xml:space="preserve">ค่าใช้จ่ายค้างจ่าย 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</si>
  <si>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</si>
  <si>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</si>
  <si>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</si>
  <si>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รายได้จากการขายสินค้า</t>
  </si>
  <si>
    <t>ต้นทุนขายสินค้า</t>
  </si>
  <si>
    <t>ค่าใช้จ่ายค้างจ่าย</t>
  </si>
  <si>
    <t>อื่นๆ</t>
  </si>
  <si>
    <t>เงินกู้ยืมระยะยาวจากสถาบันการเงิน</t>
  </si>
  <si>
    <t xml:space="preserve">และชำระแล้ว </t>
  </si>
  <si>
    <t>ส่วนเกินมูลค่า</t>
  </si>
  <si>
    <t xml:space="preserve">ตามกฎหมาย </t>
  </si>
  <si>
    <t>ยังไม่ได้จัดสรร</t>
  </si>
  <si>
    <t>ส่วนได้เสียที่ไม่มีอำนาจควบคุม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</si>
  <si>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</si>
  <si>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</si>
  <si>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</si>
  <si>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รวมส่วนของผู้ถือหุ้นของบริษัท</t>
  </si>
  <si>
    <t xml:space="preserve">   กำไร</t>
  </si>
  <si>
    <t>ค่าความนิยม</t>
  </si>
  <si>
    <t>งบกำไรขาดทุน (ไม่ได้ตรวจสอบ)</t>
  </si>
  <si>
    <t>สำหรับงวดสามเดือนสิ้นสุด</t>
  </si>
  <si>
    <t>(พันบาท)</t>
  </si>
  <si>
    <t>กำไรสำหรับงวด</t>
  </si>
  <si>
    <t>งบกำไรขาดทุนเบ็ดเสร็จ (ไม่ได้ตรวจสอบ)</t>
  </si>
  <si>
    <t>กำไรขาดทุนเบ็ดเสร็จอื่นสำหรับงวด</t>
  </si>
  <si>
    <t>กำไรขาดทุนเบ็ดเสร็จรวมสำหรับงวด</t>
  </si>
  <si>
    <t>องค์ประกอบอื่น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</si>
  <si>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</si>
  <si>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</si>
  <si>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</si>
  <si>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r>
      <t xml:space="preserve">งบกระแสเงินสด (ไม่ได้ตรวจสอบ) </t>
    </r>
    <r>
      <rPr>
        <b/>
        <i/>
        <sz val="16"/>
        <color indexed="8"/>
        <rFont val="Angsana New"/>
        <family val="1"/>
      </rPr>
      <t>(ต่อ)</t>
    </r>
  </si>
  <si>
    <t>(ไม่ได้ตรวจสอบ)</t>
  </si>
  <si>
    <t xml:space="preserve">   ส่วนที่เป็นของผู้ถือหุ้นของบริษัท</t>
  </si>
  <si>
    <t xml:space="preserve">   ส่วนที่เป็นของส่วนได้เสีย</t>
  </si>
  <si>
    <t xml:space="preserve">      ที่ไม่มีอำนาจควบคุม</t>
  </si>
  <si>
    <t>ของบริษัท</t>
  </si>
  <si>
    <t>ส่วนได้เสีย</t>
  </si>
  <si>
    <t>ที่ไม่มีอำนาจ</t>
  </si>
  <si>
    <t>ควบคุม</t>
  </si>
  <si>
    <t>หนี้สินภาษีเงินได้รอการตัดบัญชี</t>
  </si>
  <si>
    <t>สินทรัพย์หมุนเวียนอื่น</t>
  </si>
  <si>
    <t>ต้นทุนในการจัดจำหน่าย</t>
  </si>
  <si>
    <t>กำไรต่อหุ้นขั้นพื้นฐานส่วนที่เป็นของ</t>
  </si>
  <si>
    <r>
      <t xml:space="preserve">   ผู้ถือหุ้นของบริษัท </t>
    </r>
    <r>
      <rPr>
        <b/>
        <i/>
        <sz val="15"/>
        <color indexed="8"/>
        <rFont val="Angsana New"/>
        <family val="1"/>
      </rPr>
      <t>(บาท)</t>
    </r>
  </si>
  <si>
    <t>ลูกหนี้หมุนเวียนอื่น</t>
  </si>
  <si>
    <t>ลูกหนี้ไม่หมุนเวียนอื่น</t>
  </si>
  <si>
    <t>เจ้าหนี้หมุนเวียนอื่นกิจการอื่น</t>
  </si>
  <si>
    <t>เจ้าหนี้ไม่หมุนเวียนอื่น</t>
  </si>
  <si>
    <t>เจ้าหนี้หมุนเวียนอื่นกิจการที่เกี่ยวข้องกัน</t>
  </si>
  <si>
    <t>รายได้จากการให้บริการ</t>
  </si>
  <si>
    <t>การแบ่งปันกำไร (ขาดทุน)</t>
  </si>
  <si>
    <t>รายการที่อาจถูกจัดประเภทใหม่</t>
  </si>
  <si>
    <t xml:space="preserve">   ไว้ในกำไรหรือขาดทุนในภายหลัง</t>
  </si>
  <si>
    <t xml:space="preserve">   การแปลงค่างบการเงิน</t>
  </si>
  <si>
    <t>ปรับรายการที่กระทบกำไรเป็นเงินสดรับ</t>
  </si>
  <si>
    <t>ดอกเบี้ยจ่าย</t>
  </si>
  <si>
    <t>ภาษีเงินได้จ่ายออก</t>
  </si>
  <si>
    <t xml:space="preserve">กระแสเงินสดจากกิจกรรมลงทุน </t>
  </si>
  <si>
    <t>เงินสดจ่ายเพื่อซื้อที่ดิน อาคารและอุปกรณ์</t>
  </si>
  <si>
    <t>เงินสดจ่ายเพื่อซื้อเงินลงทุนในบริษัทย่อย</t>
  </si>
  <si>
    <t xml:space="preserve">กระแสเงินสดสุทธิใช้ไปในกิจกรรมลงทุน </t>
  </si>
  <si>
    <t xml:space="preserve">   กำไรหรือขาดทุน</t>
  </si>
  <si>
    <t>งบการเงิน</t>
  </si>
  <si>
    <t>การเปลี่ยนแปลงในสินทรัพย์และ</t>
  </si>
  <si>
    <t xml:space="preserve">   หนี้สินดำเนินงาน</t>
  </si>
  <si>
    <t>ข้อมูลงบกระแสเงินสดเปิดเผยเพิ่มเติม</t>
  </si>
  <si>
    <t>จ่ายชำระเป็นเงินสด</t>
  </si>
  <si>
    <t>รายละเอียดที่ดิน อาคารและอุปกรณ์ที่ซื้อมา</t>
  </si>
  <si>
    <t xml:space="preserve">   ในระหว่างงวดมีดังนี้ </t>
  </si>
  <si>
    <t>เงินให้กู้ยืมระยะสั้นแก่บริษัทย่อย</t>
  </si>
  <si>
    <t>งบการเงินรวม</t>
  </si>
  <si>
    <t>งบการเงินเฉพาะกิจการ</t>
  </si>
  <si>
    <t>เงินกู้ยืมระยะสั้นจากสถาบันการเงิน</t>
  </si>
  <si>
    <t>สินทรัพย์สิทธิการใช้</t>
  </si>
  <si>
    <t xml:space="preserve">ภาษีเงินได้นิติบุคคลค้างจ่าย </t>
  </si>
  <si>
    <t>กำไรจากกิจกรรมดำเนินงาน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</si>
  <si>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</si>
  <si>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</si>
  <si>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 xml:space="preserve">   นอกจากค่าความนิยม</t>
  </si>
  <si>
    <t xml:space="preserve">   ที่ดิน อาคารและอุปกรณ์</t>
  </si>
  <si>
    <t>เงินสดจ่ายเพื่อซื้อสินทรัพย์สิทธิการใช้</t>
  </si>
  <si>
    <t xml:space="preserve">เงินสดจ่ายชำระหนี้สินตามสัญญาเช่า </t>
  </si>
  <si>
    <t>เพิ่มขึ้นในระหว่างงวด</t>
  </si>
  <si>
    <t>รายละเอียดสินทรัพย์ไม่มีตัวตนอื่นนอกจาก</t>
  </si>
  <si>
    <t xml:space="preserve">   ค่าความนิยมที่ซื้อมาในระหว่างงวดมีดังนี้ </t>
  </si>
  <si>
    <t xml:space="preserve">   จากการแปลงค่างบการเงิน</t>
  </si>
  <si>
    <t>ส่วนขาดทุน</t>
  </si>
  <si>
    <t>สัดส่วนความเป็น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</si>
  <si>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</si>
  <si>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</si>
  <si>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หนี้สินตามสัญญาเช่าที่ถึงกำหนดชำระ</t>
  </si>
  <si>
    <t>หนี้สินตามสัญญาเช่า</t>
  </si>
  <si>
    <t>รายละเอียดสินทรัพย์สิทธิการใช้ที่ได้มา</t>
  </si>
  <si>
    <t>รวมส่วนของผู้ถือหุ้น</t>
  </si>
  <si>
    <t>สินทรัพย์อนุพันธ์</t>
  </si>
  <si>
    <t>เงินลงทุนในบริษัทร่วม</t>
  </si>
  <si>
    <t>เงินลงทุนในการร่วมค้า</t>
  </si>
  <si>
    <t>เงินลงทุนในบริษัทที่เกี่ยวข้องกัน</t>
  </si>
  <si>
    <t>หนี้สินอนุพันธ์</t>
  </si>
  <si>
    <t>เงินมัดจำค่าเช่าจากผู้เช่า</t>
  </si>
  <si>
    <t>ประมาณการหนี้สินไม่หมุนเวียนอื่น</t>
  </si>
  <si>
    <t>ส่วนขาดทุนจากการซื้อส่วนได้เสีย</t>
  </si>
  <si>
    <t xml:space="preserve">   ภายใต้การควบคุมเดียวกัน</t>
  </si>
  <si>
    <t>รายได้ค่าเช่าและรายได้จากการ</t>
  </si>
  <si>
    <t xml:space="preserve">   ให้บริการศูนย์การค้า</t>
  </si>
  <si>
    <t>ต้นทุนการเช่าและการให้บริการ</t>
  </si>
  <si>
    <t xml:space="preserve">   ในกระแสเงินสด</t>
  </si>
  <si>
    <t>รายการที่จะไม่ถูกจัดประเภทใหม่</t>
  </si>
  <si>
    <t>ผลกำไรจากเงินลงทุนในตราสารทุนที่</t>
  </si>
  <si>
    <t xml:space="preserve">   กำหนดให้วัดมูลค่าด้วยมูลค่ายุติธรรม</t>
  </si>
  <si>
    <t xml:space="preserve">   ผ่านกำไรขาดทุนเบ็ดเสร็จอื่น</t>
  </si>
  <si>
    <t xml:space="preserve">   มูลค่ายุติธรรมผ่านกำไรขาดทุนเบ็ดเสร็จอื่น</t>
  </si>
  <si>
    <t xml:space="preserve">   - สุทธิจากภาษีเงินได้</t>
  </si>
  <si>
    <t>จากการซื้อ</t>
  </si>
  <si>
    <t>ส่วนได้เสียภายใต้</t>
  </si>
  <si>
    <t>การควบคุมเดียวกัน</t>
  </si>
  <si>
    <t>สำรอง</t>
  </si>
  <si>
    <t>รวม</t>
  </si>
  <si>
    <t>การป้องกัน</t>
  </si>
  <si>
    <t>การแปลงค่า</t>
  </si>
  <si>
    <t>ความเสี่ยงใน</t>
  </si>
  <si>
    <t>การเปลี่ยนแปลง</t>
  </si>
  <si>
    <t>ของส่วนของ</t>
  </si>
  <si>
    <t>กระแสเงินสด</t>
  </si>
  <si>
    <t>ในมูลค่ายุติธรรม</t>
  </si>
  <si>
    <t>ส่วนขาดทุนจากการ</t>
  </si>
  <si>
    <t>ซื้อส่วนได้เสียภายใต้</t>
  </si>
  <si>
    <t>ค่าเสื่อมราคาอสังหาริมทรัพย์เพื่อการลงทุน</t>
  </si>
  <si>
    <t xml:space="preserve">   อสังหาริมทรัพย์เพื่อการลงทุน</t>
  </si>
  <si>
    <t xml:space="preserve">   ผลประโยชน์พนักงานจากบริษัทที่เกี่ยวข้องกัน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</si>
  <si>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</si>
  <si>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เงินสดจ่ายเพื่อซื้อเงินลงทุนในบริษัทที่เกี่ยวข้องกัน</t>
  </si>
  <si>
    <t>เงินสดและรายการเทียบเท่าเงินสดลดลงสุทธิ</t>
  </si>
  <si>
    <t xml:space="preserve">   ณ วันที่ 1 มกราคม </t>
  </si>
  <si>
    <t>รายละเอียดอสังหาริมทรัพย์เพื่อการลงทุนที่ซื้อมา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</si>
  <si>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</si>
  <si>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- การเปลี่ยนแปลงสัญญาเช่า</t>
    </r>
  </si>
  <si>
    <t>เงินสดรับจากการกู้ยืมเงินระยะยาวจากสถาบันการเงิน</t>
  </si>
  <si>
    <r>
      <t xml:space="preserve">หนี้สินและส่วนของผู้ถือหุ้น </t>
    </r>
    <r>
      <rPr>
        <b/>
        <i/>
        <sz val="15"/>
        <rFont val="Angsana New"/>
        <family val="1"/>
      </rPr>
      <t>(ต่อ)</t>
    </r>
  </si>
  <si>
    <t>หุ้นกู้</t>
  </si>
  <si>
    <t>ยอดคงเหลือ ณ วันที่ 1 มกราคม 2566</t>
  </si>
  <si>
    <t>ขาดทุนจากการจำหน่ายและตัดจำหน่าย</t>
  </si>
  <si>
    <t>เงินสดจ่ายประมาณการหนี้สินไม่หมุนเวียนอื่น</t>
  </si>
  <si>
    <t>เงินสดจ่ายตราสารอนุพันธ์</t>
  </si>
  <si>
    <t>ผลต่างของอัตราแลกเปลี่ยนจากการแปลงค่างบการเงิน</t>
  </si>
  <si>
    <t xml:space="preserve">   ลดลงสุทธิก่อนผลต่างของอัตราแลกเปลี่ยน</t>
  </si>
  <si>
    <t>ผลต่างของอัตราแลกเปลี่ยนจาก</t>
  </si>
  <si>
    <t xml:space="preserve">   ส่วนที่เป็นของส่วนได้เสียที่ไม่มีอำนาจควบคุม</t>
  </si>
  <si>
    <t xml:space="preserve">   สินทรัพย์ไม่มีตัวตนอื่นนอกจากค่าความนิยม</t>
  </si>
  <si>
    <t>เงินสดจ่ายเพื่อซื้อเงินลงทุนในบริษัทร่วม</t>
  </si>
  <si>
    <t>ทุน</t>
  </si>
  <si>
    <t>ทุนที่ออก</t>
  </si>
  <si>
    <t>ส่วนแบ่ง</t>
  </si>
  <si>
    <t>กำไรขาดทุน</t>
  </si>
  <si>
    <t>เบ็ดเสร็จอื่น</t>
  </si>
  <si>
    <t>ของการร่วมค้า</t>
  </si>
  <si>
    <t>ที่ใช้วิธี</t>
  </si>
  <si>
    <t>จากการ</t>
  </si>
  <si>
    <t>เปลี่ยนแปลง</t>
  </si>
  <si>
    <t>บริษัทย่อย</t>
  </si>
  <si>
    <t>เจ้าของใน</t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</si>
  <si>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- การเปลี่ยนแปลงในเจ้าหนี้</t>
    </r>
  </si>
  <si>
    <t>กระแสเงินสดสุทธิ (ใช้ไปใน) ได้มาจากกิจกรรมจัดหาเงิน</t>
  </si>
  <si>
    <t xml:space="preserve">   ตามวิธีส่วนได้เสีย</t>
  </si>
  <si>
    <t>ส่วนแบ่งกำไรของบริษัทร่วมและการร่วมค้า</t>
  </si>
  <si>
    <t>ขาดทุนจากอัตราแลกเปลี่ยนจากการจำหน่าย</t>
  </si>
  <si>
    <t xml:space="preserve">   เงินลงทุนในบริษัทย่อย</t>
  </si>
  <si>
    <t>30 มิถุนายน</t>
  </si>
  <si>
    <t>วันที่ 30 มิถุนายน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</si>
  <si>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</si>
  <si>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</si>
  <si>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</si>
  <si>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</t>
  </si>
  <si>
    <t>สำหรับงวดหกเดือนสิ้นสุดวันที่ 30 มิถุนายน 2566</t>
  </si>
  <si>
    <t>บริษัท ซีพี แอ็กซ์ตร้า จำกัด (มหาชน) และบริษัทย่อย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</si>
  <si>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</si>
  <si>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30 มิถุนายน 2566</t>
  </si>
  <si>
    <t>เงินปันผลจ่ายให้ผู้ถือหุ้นของบริษัท</t>
  </si>
  <si>
    <t xml:space="preserve">   ณ วันที่ 30 มิถุนายน</t>
  </si>
  <si>
    <t>หุ้นกู้ที่ถึงกำหนดชำระภายในหนึ่งปี</t>
  </si>
  <si>
    <t>การแบ่งปันกำไรขาดทุนเบ็ดเสร็จรวม</t>
  </si>
  <si>
    <t>เงินกู้ยืมระยะสั้นจากบริษัทย่อย</t>
  </si>
  <si>
    <t>เงินลงทุนชั่วคราว</t>
  </si>
  <si>
    <t>เงินสดจ่ายเพื่อซื้อเงินลงทุนชั่วคราว</t>
  </si>
  <si>
    <t>เงินสดรับจากการออกหุ้นกู้</t>
  </si>
  <si>
    <t>ประมาณการหนี้สินสำหรับผลประโยชน์พนักงาน</t>
  </si>
  <si>
    <t>สินทรัพย์ไม่มีตัวตนอื่นนอกจากค่าความนิยม</t>
  </si>
  <si>
    <t xml:space="preserve">   ชำระภายในหนึ่งปี</t>
  </si>
  <si>
    <t>เงินกู้ยืมระยะยาวจากสถาบันการเงินที่ถึงกำหนด</t>
  </si>
  <si>
    <t>เงินสดจ่ายเพื่อชำระคืนเงินกู้ยืมระยะยาวจากสถาบันการเงิน</t>
  </si>
  <si>
    <t>เงินสดจ่ายสำหรับเงินให้กู้ยืมระยะสั้นแก่บริษัทย่อย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</si>
  <si>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</si>
  <si>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 xml:space="preserve">   สุทธิจากสินทรัพย์สิทธิการใช้</t>
  </si>
  <si>
    <t>จ่ายประมาณการหนี้สินสำหรับผลประโยชน์พนักงาน</t>
  </si>
  <si>
    <t>กำไรจากการตัดจำหน่ายหนี้สินตามสัญญาเช่า</t>
  </si>
  <si>
    <t xml:space="preserve">   กำไรขาดทุนเบ็ดเสร็จอื่น</t>
  </si>
  <si>
    <t>เงินสดรับจากการยกเลิกสัญญาเช่า</t>
  </si>
  <si>
    <t>ยอดคงเหลือ ณ วันที่ 1 มกราคม 2567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</si>
  <si>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</si>
  <si>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</si>
  <si>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กำไรก่อนต้นทุนทางการเงินและภาษีเงินได้</t>
  </si>
  <si>
    <t>ผลขาดทุนจากการป้องกันความเสี่ยง</t>
  </si>
  <si>
    <t>ภาษีเงินได้ของผลขาดทุนจากการป้องกัน</t>
  </si>
  <si>
    <t xml:space="preserve">   ความเสี่ยงในกระแสเงินสด</t>
  </si>
  <si>
    <t>สำรองการป้องกันความเสี่ยงในกระแสเงินสด</t>
  </si>
  <si>
    <t xml:space="preserve">   ที่ถูกจัดประเภทไว้ในกำไรขาดทุน</t>
  </si>
  <si>
    <t>ภาษีเงินได้ของผลกำไรจากเงินลงทุน</t>
  </si>
  <si>
    <t xml:space="preserve">   ในตราสารทุนที่กำหนดให้วัดมูลค่าด้วย</t>
  </si>
  <si>
    <t>ส่วนแบ่งกำไรขาดทุนเบ็ดเสร็จอื่น</t>
  </si>
  <si>
    <t xml:space="preserve">   ของการร่วมค้าตามวิธีส่วนได้เสีย</t>
  </si>
  <si>
    <t>ผลกำไรจากเงินลงทุนในตราสารทุน</t>
  </si>
  <si>
    <t xml:space="preserve">   ที่กำหนดให้วัดมูลค่าด้วยมูลค่ายุติธรรม</t>
  </si>
  <si>
    <t>เงินสดรับ (จ่าย) สุทธิจากประมาณการหนี้สินสำหรับ</t>
  </si>
  <si>
    <t>เงินสดรับจากการจำหน่ายสินทรัพย์ไม่มีตัวตนอื่น</t>
  </si>
  <si>
    <t>เงินสดรับจากการจำหน่ายเงินลงทุนในบริษัทย่อย</t>
  </si>
  <si>
    <t>เงินสดจ่ายเพื่อซื้อเงินลงทุนในการร่วมค้า</t>
  </si>
  <si>
    <t>เงินกู้ยืมระยะสั้นจากสถาบันการเงินเพิ่มขึ้น</t>
  </si>
  <si>
    <t>งบฐานะการเงิน</t>
  </si>
  <si>
    <t>งบการเปลี่ยนแปลงส่วนของผู้ถือหุ้น (ไม่ได้ตรวจสอบ)</t>
  </si>
  <si>
    <t>4, 5</t>
  </si>
  <si>
    <t>4, 18</t>
  </si>
  <si>
    <t>4, 9</t>
  </si>
  <si>
    <t>4, 11</t>
  </si>
  <si>
    <t>12, 18</t>
  </si>
  <si>
    <t xml:space="preserve">   การซื้อส่วนได้เสียภายใต้การควบคุมเดียวกัน</t>
  </si>
  <si>
    <t xml:space="preserve">   รวมการจัดสรรส่วนทุนให้ผู้ถือหุ้น</t>
  </si>
  <si>
    <t>เงินปันผลรับจากบริษัทร่วมและการร่วมค้า</t>
  </si>
  <si>
    <t>เงินปันผลจ่ายให้ส่วนได้เสียที่ไม่มีอำนาจควบคุม</t>
  </si>
  <si>
    <t>เงินสดจ่ายเพื่อชำระคืนหุ้นกู้</t>
  </si>
  <si>
    <t>เงินสดจ่ายเพื่อชำระค่าธรรมเนียมการให้สินเชื่อ</t>
  </si>
  <si>
    <t>ขาดทุน (กำไร) จากการจำหน่ายและตัดจำหน่าย</t>
  </si>
  <si>
    <t>เงินสดจ่ายเพื่อซื้อสินทรัพย์ไม่มีตัวตนอื่นนอกจากค่าความนิยม</t>
  </si>
  <si>
    <t>4, 7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</si>
  <si>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</si>
  <si>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การดำเนินงาน</t>
  </si>
  <si>
    <t>(กลับรายการ) ผลขาดทุนจากการปรับลดมูลค่าสินค้าคงเหลือ</t>
  </si>
  <si>
    <t>กำไรก่อนภาษีเงินได้</t>
  </si>
  <si>
    <t>ขาดทุน (กำไร) จากอัตราแลกเปลี่ยนที่ยังไม่เกิดขึ้นจริง</t>
  </si>
  <si>
    <t xml:space="preserve">ขาดทุน (กลับรายการขาดทุน) จากการด้อยค่า </t>
  </si>
  <si>
    <t>เงินปันผลรับจากบริษัทย่อย</t>
  </si>
  <si>
    <t>เงินสดรับจากการจำหน่ายอสังหาริมทรัพย์เพื่อการลงทุน</t>
  </si>
  <si>
    <t xml:space="preserve">เงินสดรับจากการจำหน่ายที่ดิน อาคารและอุปกรณ์ </t>
  </si>
  <si>
    <t>เงินสดจ่ายจากการรวมธุรกิจภายใต้การควบคุมเดียวกัน</t>
  </si>
  <si>
    <t>เงินสดรับจากการรวมธุรกิจภายใต้การควบคุมเดียวกัน</t>
  </si>
  <si>
    <t>5, 8-11</t>
  </si>
  <si>
    <t>เงินสดรับจากการกู้ยืมเงินระยะสั้นจากบริษัทย่อย</t>
  </si>
  <si>
    <t>เงินสดจ่ายเพื่อชำระคืนเงินกู้ยืมระยะสั้นจากบริษัทย่อย</t>
  </si>
  <si>
    <t xml:space="preserve">   การเปลี่ยนแปลงส่วนได้เสียจากการปรับโครงสร้างธุรกิจ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</si>
</sst>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#,##0\ \ ;\(#,##0\)"/>
    <numFmt numFmtId="167" formatCode="_(* #,##0_);_(* \(#,##0\);_(* &quot;-&quot;??_);_(@_)"/>
  </numFmts>
  <fonts count="37" x14ac:knownFonts="1">
    <font>
      <sz val="15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1.5"/>
      <name val="Times New Roman"/>
      <family val="1"/>
    </font>
    <font>
      <b/>
      <i/>
      <sz val="16"/>
      <color indexed="8"/>
      <name val="Angsana New"/>
      <family val="1"/>
    </font>
    <font>
      <i/>
      <sz val="16.5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i/>
      <sz val="15"/>
      <color rgb="FF000000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ngsana New"/>
      <family val="1"/>
    </font>
    <font>
      <i/>
      <sz val="12"/>
      <name val="Angsana New"/>
      <family val="1"/>
    </font>
    <font>
      <b/>
      <i/>
      <sz val="16.5"/>
      <name val="Angsana New"/>
      <family val="1"/>
    </font>
    <font>
      <b/>
      <sz val="16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</cellStyleXfs>
  <cellXfs count="278">
    <xf numFmtId="0" fontId="0" fillId="0" borderId="0" xfId="0"/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4" fontId="7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/>
    <xf numFmtId="0" fontId="17" fillId="0" borderId="0" xfId="0" applyFont="1" applyFill="1" applyBorder="1" applyAlignment="1">
      <alignment horizontal="center"/>
    </xf>
    <xf numFmtId="165" fontId="17" fillId="0" borderId="0" xfId="0" applyNumberFormat="1" applyFont="1" applyFill="1" applyBorder="1" applyAlignment="1">
      <alignment vertical="center"/>
    </xf>
    <xf numFmtId="165" fontId="19" fillId="0" borderId="0" xfId="0" applyNumberFormat="1" applyFont="1" applyFill="1" applyAlignment="1">
      <alignment vertical="center"/>
    </xf>
    <xf numFmtId="41" fontId="7" fillId="0" borderId="2" xfId="2" applyNumberFormat="1" applyFont="1" applyFill="1" applyBorder="1" applyAlignment="1">
      <alignment vertical="center"/>
    </xf>
    <xf numFmtId="41" fontId="4" fillId="0" borderId="0" xfId="10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41" fontId="0" fillId="0" borderId="0" xfId="2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 vertical="center"/>
    </xf>
    <xf numFmtId="41" fontId="17" fillId="0" borderId="4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28" fillId="0" borderId="0" xfId="0" applyNumberFormat="1" applyFont="1" applyFill="1" applyBorder="1" applyAlignment="1">
      <alignment horizontal="right" vertical="center"/>
    </xf>
    <xf numFmtId="41" fontId="7" fillId="0" borderId="0" xfId="10" applyNumberFormat="1" applyFont="1" applyFill="1" applyBorder="1" applyAlignment="1">
      <alignment vertical="center"/>
    </xf>
    <xf numFmtId="41" fontId="4" fillId="0" borderId="0" xfId="1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0" fillId="0" borderId="0" xfId="0" applyNumberFormat="1" applyFill="1" applyAlignment="1">
      <alignment vertical="center"/>
    </xf>
    <xf numFmtId="41" fontId="0" fillId="0" borderId="3" xfId="0" applyNumberForma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1" fontId="7" fillId="0" borderId="2" xfId="23" applyFont="1" applyFill="1" applyBorder="1" applyAlignment="1">
      <alignment vertical="top"/>
    </xf>
    <xf numFmtId="41" fontId="7" fillId="0" borderId="0" xfId="23" applyFont="1" applyFill="1" applyBorder="1" applyAlignment="1">
      <alignment vertical="top"/>
    </xf>
    <xf numFmtId="41" fontId="0" fillId="0" borderId="0" xfId="22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22" applyNumberFormat="1" applyFont="1" applyFill="1" applyBorder="1" applyAlignment="1">
      <alignment vertical="center"/>
    </xf>
    <xf numFmtId="167" fontId="0" fillId="0" borderId="0" xfId="1" applyNumberFormat="1" applyFont="1" applyFill="1"/>
    <xf numFmtId="167" fontId="4" fillId="0" borderId="0" xfId="1" applyNumberFormat="1" applyFont="1" applyFill="1"/>
    <xf numFmtId="41" fontId="7" fillId="0" borderId="4" xfId="22" applyNumberFormat="1" applyFont="1" applyFill="1" applyBorder="1" applyAlignment="1">
      <alignment vertical="center"/>
    </xf>
    <xf numFmtId="41" fontId="7" fillId="0" borderId="0" xfId="23" applyFont="1" applyFill="1" applyBorder="1" applyAlignment="1">
      <alignment vertical="center"/>
    </xf>
    <xf numFmtId="41" fontId="4" fillId="0" borderId="0" xfId="23" applyFont="1" applyFill="1" applyBorder="1" applyAlignment="1">
      <alignment vertical="center"/>
    </xf>
    <xf numFmtId="41" fontId="0" fillId="0" borderId="0" xfId="23" applyFont="1" applyFill="1" applyBorder="1" applyAlignment="1">
      <alignment vertical="center"/>
    </xf>
    <xf numFmtId="41" fontId="7" fillId="0" borderId="3" xfId="22" applyNumberFormat="1" applyFont="1" applyFill="1" applyBorder="1" applyAlignment="1">
      <alignment horizontal="right" vertical="center"/>
    </xf>
    <xf numFmtId="41" fontId="7" fillId="0" borderId="1" xfId="23" applyFont="1" applyFill="1" applyBorder="1" applyAlignment="1">
      <alignment vertical="center"/>
    </xf>
    <xf numFmtId="41" fontId="4" fillId="0" borderId="3" xfId="22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41" fontId="7" fillId="0" borderId="0" xfId="23" applyFont="1" applyFill="1" applyBorder="1" applyAlignment="1"/>
    <xf numFmtId="41" fontId="4" fillId="0" borderId="0" xfId="23" applyFont="1" applyFill="1" applyBorder="1" applyAlignment="1">
      <alignment horizontal="right"/>
    </xf>
    <xf numFmtId="41" fontId="4" fillId="0" borderId="0" xfId="22" applyNumberFormat="1" applyFont="1" applyFill="1" applyAlignment="1">
      <alignment vertical="center"/>
    </xf>
    <xf numFmtId="41" fontId="4" fillId="0" borderId="0" xfId="22" applyNumberFormat="1" applyFont="1" applyFill="1" applyAlignment="1">
      <alignment horizontal="right" vertical="center"/>
    </xf>
    <xf numFmtId="41" fontId="0" fillId="0" borderId="0" xfId="22" applyNumberFormat="1" applyFont="1" applyFill="1" applyAlignment="1">
      <alignment horizontal="right" vertical="center"/>
    </xf>
    <xf numFmtId="41" fontId="4" fillId="0" borderId="0" xfId="22" applyNumberFormat="1" applyFont="1" applyFill="1" applyBorder="1" applyAlignment="1">
      <alignment horizontal="right" vertical="center"/>
    </xf>
    <xf numFmtId="41" fontId="4" fillId="0" borderId="0" xfId="5" applyNumberFormat="1" applyFont="1" applyFill="1" applyAlignment="1">
      <alignment vertical="center"/>
    </xf>
    <xf numFmtId="41" fontId="0" fillId="0" borderId="0" xfId="10" applyNumberFormat="1" applyFont="1" applyFill="1" applyAlignment="1">
      <alignment horizontal="right" vertical="center"/>
    </xf>
    <xf numFmtId="41" fontId="4" fillId="0" borderId="0" xfId="10" applyNumberFormat="1" applyFont="1" applyFill="1" applyBorder="1" applyAlignment="1">
      <alignment horizontal="right" vertical="center"/>
    </xf>
    <xf numFmtId="41" fontId="4" fillId="0" borderId="3" xfId="1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28" fillId="0" borderId="0" xfId="0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41" fontId="0" fillId="0" borderId="0" xfId="0" applyNumberForma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41" fontId="0" fillId="0" borderId="3" xfId="0" applyNumberForma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0" fontId="0" fillId="0" borderId="0" xfId="0" applyFill="1"/>
    <xf numFmtId="0" fontId="0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41" fontId="7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18" fillId="0" borderId="0" xfId="0" applyFont="1" applyFill="1" applyBorder="1" applyAlignment="1">
      <alignment vertical="center"/>
    </xf>
    <xf numFmtId="0" fontId="26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41" fontId="4" fillId="0" borderId="3" xfId="2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right"/>
    </xf>
    <xf numFmtId="41" fontId="4" fillId="0" borderId="3" xfId="22" applyNumberFormat="1" applyFont="1" applyFill="1" applyBorder="1" applyAlignment="1">
      <alignment horizontal="right"/>
    </xf>
    <xf numFmtId="41" fontId="7" fillId="0" borderId="2" xfId="23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/>
    <xf numFmtId="0" fontId="8" fillId="0" borderId="0" xfId="0" applyFont="1" applyFill="1" applyAlignment="1">
      <alignment horizontal="center"/>
    </xf>
    <xf numFmtId="0" fontId="4" fillId="0" borderId="0" xfId="0" applyFont="1" applyFill="1"/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/>
    <xf numFmtId="166" fontId="0" fillId="0" borderId="0" xfId="0" applyNumberFormat="1" applyFill="1" applyAlignment="1">
      <alignment vertical="center"/>
    </xf>
    <xf numFmtId="0" fontId="7" fillId="0" borderId="0" xfId="0" applyFont="1" applyFill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0" fontId="2" fillId="0" borderId="0" xfId="0" applyFont="1" applyFill="1"/>
    <xf numFmtId="0" fontId="15" fillId="0" borderId="0" xfId="0" applyFont="1" applyFill="1" applyAlignment="1">
      <alignment horizontal="center"/>
    </xf>
    <xf numFmtId="0" fontId="14" fillId="0" borderId="0" xfId="0" applyFont="1" applyFill="1"/>
    <xf numFmtId="0" fontId="23" fillId="0" borderId="0" xfId="0" applyFont="1" applyFill="1" applyAlignment="1">
      <alignment horizontal="center"/>
    </xf>
    <xf numFmtId="0" fontId="24" fillId="0" borderId="0" xfId="0" applyFont="1" applyFill="1"/>
    <xf numFmtId="0" fontId="17" fillId="0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wrapText="1"/>
    </xf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41" fontId="0" fillId="0" borderId="0" xfId="0" applyNumberFormat="1" applyFill="1" applyAlignment="1">
      <alignment horizontal="center" vertical="center"/>
    </xf>
    <xf numFmtId="41" fontId="0" fillId="0" borderId="5" xfId="0" applyNumberFormat="1" applyFill="1" applyBorder="1" applyAlignment="1">
      <alignment vertical="center"/>
    </xf>
    <xf numFmtId="0" fontId="3" fillId="0" borderId="0" xfId="0" applyFont="1" applyFill="1" applyAlignment="1">
      <alignment wrapText="1"/>
    </xf>
    <xf numFmtId="37" fontId="0" fillId="0" borderId="0" xfId="0" applyNumberFormat="1" applyFill="1"/>
    <xf numFmtId="37" fontId="0" fillId="0" borderId="0" xfId="0" applyNumberFormat="1" applyFill="1" applyAlignment="1">
      <alignment vertical="center"/>
    </xf>
    <xf numFmtId="0" fontId="16" fillId="0" borderId="0" xfId="0" applyFont="1" applyFill="1" applyAlignment="1">
      <alignment horizontal="left" vertical="top"/>
    </xf>
    <xf numFmtId="0" fontId="0" fillId="0" borderId="0" xfId="0" applyFill="1" applyAlignment="1">
      <alignment vertical="center" wrapText="1"/>
    </xf>
    <xf numFmtId="37" fontId="7" fillId="0" borderId="0" xfId="0" applyNumberFormat="1" applyFont="1" applyFill="1"/>
    <xf numFmtId="37" fontId="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41" fontId="0" fillId="0" borderId="0" xfId="0" applyNumberFormat="1" applyFill="1" applyBorder="1" applyAlignment="1">
      <alignment vertical="center"/>
    </xf>
    <xf numFmtId="41" fontId="0" fillId="0" borderId="0" xfId="0" applyNumberForma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center"/>
    </xf>
    <xf numFmtId="0" fontId="22" fillId="0" borderId="0" xfId="0" applyFont="1" applyFill="1"/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vertical="top"/>
    </xf>
    <xf numFmtId="0" fontId="35" fillId="0" borderId="0" xfId="0" applyFont="1" applyFill="1" applyAlignment="1">
      <alignment horizontal="center"/>
    </xf>
    <xf numFmtId="0" fontId="9" fillId="0" borderId="0" xfId="0" applyFont="1" applyFill="1" applyAlignment="1">
      <alignment horizontal="right"/>
    </xf>
    <xf numFmtId="0" fontId="25" fillId="0" borderId="0" xfId="0" applyFont="1" applyFill="1" applyAlignment="1">
      <alignment vertical="top" wrapText="1"/>
    </xf>
    <xf numFmtId="0" fontId="27" fillId="0" borderId="0" xfId="0" applyFont="1" applyFill="1" applyAlignment="1">
      <alignment horizontal="center" vertical="top" wrapText="1"/>
    </xf>
    <xf numFmtId="0" fontId="26" fillId="0" borderId="0" xfId="0" applyFont="1" applyFill="1"/>
    <xf numFmtId="0" fontId="25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 wrapText="1"/>
    </xf>
    <xf numFmtId="0" fontId="27" fillId="0" borderId="0" xfId="0" applyFont="1" applyFill="1" applyAlignment="1">
      <alignment horizontal="center" wrapText="1"/>
    </xf>
    <xf numFmtId="0" fontId="2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top"/>
    </xf>
    <xf numFmtId="0" fontId="1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5" fillId="0" borderId="0" xfId="0" applyFont="1" applyFill="1"/>
    <xf numFmtId="0" fontId="0" fillId="0" borderId="0" xfId="0" applyFill="1" applyAlignment="1">
      <alignment vertical="top" wrapText="1"/>
    </xf>
    <xf numFmtId="0" fontId="33" fillId="0" borderId="0" xfId="0" applyFont="1" applyFill="1"/>
    <xf numFmtId="0" fontId="34" fillId="0" borderId="0" xfId="0" applyFont="1" applyFill="1" applyAlignment="1">
      <alignment horizontal="center"/>
    </xf>
    <xf numFmtId="41" fontId="33" fillId="0" borderId="0" xfId="0" applyNumberFormat="1" applyFont="1" applyFill="1"/>
    <xf numFmtId="0" fontId="2" fillId="0" borderId="0" xfId="0" applyFont="1" applyFill="1" applyBorder="1" applyAlignment="1"/>
    <xf numFmtId="0" fontId="17" fillId="0" borderId="0" xfId="0" applyFont="1" applyFill="1" applyBorder="1" applyAlignment="1"/>
    <xf numFmtId="0" fontId="29" fillId="0" borderId="0" xfId="0" applyFont="1" applyFill="1" applyAlignment="1">
      <alignment horizontal="center" vertical="center"/>
    </xf>
    <xf numFmtId="41" fontId="28" fillId="0" borderId="3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top"/>
    </xf>
    <xf numFmtId="41" fontId="0" fillId="0" borderId="3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/>
    </xf>
    <xf numFmtId="41" fontId="4" fillId="0" borderId="3" xfId="22" applyNumberFormat="1" applyFont="1" applyFill="1" applyBorder="1" applyAlignment="1">
      <alignment horizontal="right" vertical="top"/>
    </xf>
    <xf numFmtId="41" fontId="4" fillId="0" borderId="0" xfId="23" applyFont="1" applyFill="1" applyAlignment="1">
      <alignment horizontal="right" vertical="top"/>
    </xf>
    <xf numFmtId="41" fontId="4" fillId="0" borderId="0" xfId="22" applyNumberFormat="1" applyFont="1" applyFill="1" applyBorder="1" applyAlignment="1">
      <alignment horizontal="right" vertical="top"/>
    </xf>
    <xf numFmtId="41" fontId="4" fillId="0" borderId="3" xfId="23" applyFont="1" applyFill="1" applyBorder="1" applyAlignment="1">
      <alignment horizontal="right" vertical="top"/>
    </xf>
    <xf numFmtId="41" fontId="4" fillId="0" borderId="0" xfId="23" applyFont="1" applyFill="1" applyBorder="1" applyAlignment="1">
      <alignment horizontal="right" vertical="top"/>
    </xf>
    <xf numFmtId="41" fontId="7" fillId="0" borderId="3" xfId="22" applyNumberFormat="1" applyFont="1" applyFill="1" applyBorder="1" applyAlignment="1">
      <alignment horizontal="right" vertical="top"/>
    </xf>
    <xf numFmtId="41" fontId="7" fillId="0" borderId="0" xfId="23" applyFont="1" applyFill="1" applyBorder="1" applyAlignment="1">
      <alignment horizontal="right" vertical="top"/>
    </xf>
    <xf numFmtId="41" fontId="7" fillId="0" borderId="0" xfId="22" applyNumberFormat="1" applyFont="1" applyFill="1" applyBorder="1" applyAlignment="1">
      <alignment horizontal="right" vertical="top"/>
    </xf>
    <xf numFmtId="41" fontId="7" fillId="0" borderId="4" xfId="23" applyFont="1" applyFill="1" applyBorder="1" applyAlignment="1">
      <alignment horizontal="right" vertical="top"/>
    </xf>
    <xf numFmtId="167" fontId="7" fillId="0" borderId="3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7" fillId="0" borderId="0" xfId="0" applyFont="1" applyFill="1" applyAlignment="1">
      <alignment wrapText="1"/>
    </xf>
    <xf numFmtId="167" fontId="7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/>
    <xf numFmtId="167" fontId="7" fillId="0" borderId="0" xfId="1" applyNumberFormat="1" applyFont="1" applyFill="1" applyAlignment="1">
      <alignment horizontal="right"/>
    </xf>
    <xf numFmtId="0" fontId="22" fillId="0" borderId="0" xfId="0" applyFont="1" applyFill="1" applyAlignment="1"/>
    <xf numFmtId="0" fontId="11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167" fontId="4" fillId="0" borderId="0" xfId="1" applyNumberFormat="1" applyFont="1" applyFill="1" applyBorder="1" applyAlignment="1"/>
    <xf numFmtId="167" fontId="4" fillId="0" borderId="0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0" fontId="36" fillId="0" borderId="0" xfId="0" applyFont="1" applyFill="1" applyAlignment="1"/>
    <xf numFmtId="167" fontId="7" fillId="0" borderId="3" xfId="1" applyNumberFormat="1" applyFont="1" applyFill="1" applyBorder="1" applyAlignment="1"/>
    <xf numFmtId="167" fontId="4" fillId="0" borderId="0" xfId="1" applyNumberFormat="1" applyFont="1" applyFill="1" applyAlignment="1"/>
    <xf numFmtId="0" fontId="0" fillId="0" borderId="0" xfId="0" applyFill="1" applyAlignment="1">
      <alignment wrapText="1"/>
    </xf>
    <xf numFmtId="0" fontId="4" fillId="0" borderId="0" xfId="0" applyFont="1" applyFill="1" applyAlignment="1">
      <alignment wrapText="1"/>
    </xf>
    <xf numFmtId="167" fontId="4" fillId="0" borderId="0" xfId="1" applyNumberFormat="1" applyFont="1" applyFill="1" applyAlignment="1">
      <alignment horizontal="right"/>
    </xf>
    <xf numFmtId="167" fontId="0" fillId="0" borderId="0" xfId="1" applyNumberFormat="1" applyFont="1" applyFill="1" applyAlignment="1">
      <alignment horizontal="right"/>
    </xf>
    <xf numFmtId="0" fontId="11" fillId="0" borderId="0" xfId="0" applyFont="1" applyFill="1" applyAlignment="1">
      <alignment horizontal="center" wrapText="1"/>
    </xf>
    <xf numFmtId="167" fontId="7" fillId="0" borderId="4" xfId="1" applyNumberFormat="1" applyFont="1" applyFill="1" applyBorder="1" applyAlignment="1">
      <alignment horizontal="right"/>
    </xf>
    <xf numFmtId="167" fontId="7" fillId="0" borderId="2" xfId="1" applyNumberFormat="1" applyFont="1" applyFill="1" applyBorder="1" applyAlignment="1"/>
    <xf numFmtId="41" fontId="4" fillId="0" borderId="0" xfId="23" applyFont="1" applyFill="1" applyBorder="1" applyAlignment="1"/>
    <xf numFmtId="0" fontId="11" fillId="0" borderId="0" xfId="0" applyFont="1" applyFill="1" applyAlignment="1"/>
    <xf numFmtId="167" fontId="0" fillId="0" borderId="0" xfId="1" applyNumberFormat="1" applyFont="1" applyFill="1" applyAlignment="1"/>
    <xf numFmtId="166" fontId="0" fillId="0" borderId="0" xfId="0" applyNumberFormat="1" applyFill="1" applyAlignment="1"/>
    <xf numFmtId="164" fontId="0" fillId="0" borderId="0" xfId="0" applyNumberFormat="1" applyFill="1" applyAlignment="1"/>
    <xf numFmtId="164" fontId="4" fillId="0" borderId="0" xfId="0" applyNumberFormat="1" applyFont="1" applyFill="1" applyAlignment="1"/>
    <xf numFmtId="0" fontId="0" fillId="0" borderId="0" xfId="0" applyFill="1" applyAlignment="1"/>
    <xf numFmtId="41" fontId="4" fillId="0" borderId="0" xfId="1" applyNumberFormat="1" applyFont="1" applyFill="1" applyAlignment="1">
      <alignment horizontal="right"/>
    </xf>
    <xf numFmtId="41" fontId="0" fillId="0" borderId="0" xfId="0" applyNumberFormat="1" applyFill="1" applyAlignment="1"/>
    <xf numFmtId="41" fontId="4" fillId="0" borderId="0" xfId="1" applyNumberFormat="1" applyFont="1" applyFill="1" applyAlignment="1"/>
    <xf numFmtId="41" fontId="4" fillId="0" borderId="0" xfId="0" applyNumberFormat="1" applyFont="1" applyFill="1" applyAlignment="1"/>
    <xf numFmtId="41" fontId="0" fillId="0" borderId="0" xfId="22" applyNumberFormat="1" applyFont="1" applyFill="1" applyBorder="1" applyAlignment="1"/>
    <xf numFmtId="41" fontId="4" fillId="0" borderId="0" xfId="22" applyNumberFormat="1" applyFont="1" applyFill="1" applyBorder="1" applyAlignment="1"/>
    <xf numFmtId="41" fontId="0" fillId="0" borderId="0" xfId="1" applyNumberFormat="1" applyFont="1" applyFill="1" applyAlignment="1"/>
    <xf numFmtId="0" fontId="7" fillId="0" borderId="0" xfId="0" applyFont="1" applyFill="1" applyAlignment="1"/>
    <xf numFmtId="167" fontId="7" fillId="0" borderId="4" xfId="1" applyNumberFormat="1" applyFont="1" applyFill="1" applyBorder="1" applyAlignment="1"/>
    <xf numFmtId="41" fontId="7" fillId="0" borderId="0" xfId="0" applyNumberFormat="1" applyFont="1" applyFill="1" applyAlignment="1"/>
    <xf numFmtId="41" fontId="7" fillId="0" borderId="4" xfId="0" applyNumberFormat="1" applyFont="1" applyFill="1" applyBorder="1" applyAlignment="1"/>
    <xf numFmtId="41" fontId="0" fillId="0" borderId="0" xfId="22" applyNumberFormat="1" applyFont="1" applyFill="1" applyBorder="1" applyAlignment="1">
      <alignment horizontal="right"/>
    </xf>
    <xf numFmtId="49" fontId="0" fillId="0" borderId="0" xfId="0" applyNumberFormat="1" applyFill="1" applyAlignment="1"/>
    <xf numFmtId="41" fontId="0" fillId="0" borderId="0" xfId="23" applyFont="1" applyFill="1" applyBorder="1" applyAlignment="1">
      <alignment horizontal="right"/>
    </xf>
    <xf numFmtId="41" fontId="7" fillId="0" borderId="4" xfId="1" applyNumberFormat="1" applyFont="1" applyFill="1" applyBorder="1" applyAlignment="1"/>
    <xf numFmtId="41" fontId="7" fillId="0" borderId="1" xfId="1" applyNumberFormat="1" applyFont="1" applyFill="1" applyBorder="1" applyAlignment="1"/>
    <xf numFmtId="41" fontId="0" fillId="0" borderId="0" xfId="0" applyNumberFormat="1" applyFill="1" applyAlignment="1">
      <alignment horizontal="right"/>
    </xf>
    <xf numFmtId="41" fontId="4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41" fontId="7" fillId="0" borderId="3" xfId="1" applyNumberFormat="1" applyFont="1" applyFill="1" applyBorder="1" applyAlignment="1"/>
    <xf numFmtId="41" fontId="7" fillId="0" borderId="3" xfId="0" applyNumberFormat="1" applyFont="1" applyFill="1" applyBorder="1" applyAlignment="1"/>
    <xf numFmtId="41" fontId="4" fillId="0" borderId="3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41" fontId="7" fillId="0" borderId="0" xfId="1" applyNumberFormat="1" applyFont="1" applyFill="1" applyAlignment="1"/>
    <xf numFmtId="41" fontId="4" fillId="0" borderId="3" xfId="0" applyNumberFormat="1" applyFont="1" applyFill="1" applyBorder="1" applyAlignment="1"/>
    <xf numFmtId="49" fontId="7" fillId="0" borderId="0" xfId="0" applyNumberFormat="1" applyFont="1" applyFill="1" applyAlignment="1"/>
    <xf numFmtId="41" fontId="7" fillId="0" borderId="3" xfId="22" applyNumberFormat="1" applyFont="1" applyFill="1" applyBorder="1" applyAlignment="1">
      <alignment horizontal="right"/>
    </xf>
    <xf numFmtId="41" fontId="7" fillId="0" borderId="2" xfId="22" applyNumberFormat="1" applyFont="1" applyFill="1" applyBorder="1" applyAlignment="1">
      <alignment horizontal="right"/>
    </xf>
    <xf numFmtId="167" fontId="0" fillId="0" borderId="3" xfId="1" applyNumberFormat="1" applyFont="1" applyFill="1" applyBorder="1" applyAlignment="1">
      <alignment horizontal="right"/>
    </xf>
    <xf numFmtId="0" fontId="17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41" fontId="0" fillId="0" borderId="0" xfId="1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41" fontId="4" fillId="0" borderId="1" xfId="1" applyNumberFormat="1" applyFont="1" applyFill="1" applyBorder="1" applyAlignment="1"/>
    <xf numFmtId="41" fontId="7" fillId="0" borderId="0" xfId="22" applyNumberFormat="1" applyFont="1" applyFill="1" applyBorder="1" applyAlignment="1">
      <alignment horizontal="right"/>
    </xf>
    <xf numFmtId="41" fontId="0" fillId="0" borderId="3" xfId="22" applyNumberFormat="1" applyFont="1" applyFill="1" applyBorder="1" applyAlignment="1">
      <alignment horizontal="right"/>
    </xf>
    <xf numFmtId="43" fontId="0" fillId="0" borderId="0" xfId="1" applyFont="1" applyFill="1" applyAlignment="1">
      <alignment vertical="center"/>
    </xf>
    <xf numFmtId="43" fontId="4" fillId="0" borderId="0" xfId="1" applyFont="1" applyFill="1" applyAlignment="1">
      <alignment horizontal="right" vertical="center"/>
    </xf>
    <xf numFmtId="0" fontId="0" fillId="0" borderId="0" xfId="0" applyFont="1" applyFill="1"/>
    <xf numFmtId="41" fontId="0" fillId="0" borderId="0" xfId="22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6" fillId="0" borderId="3" xfId="0" applyFont="1" applyFill="1" applyBorder="1" applyAlignment="1">
      <alignment horizontal="center"/>
    </xf>
    <xf numFmtId="0" fontId="25" fillId="0" borderId="3" xfId="0" applyFont="1" applyFill="1" applyBorder="1" applyAlignment="1">
      <alignment horizontal="center"/>
    </xf>
    <xf numFmtId="0" fontId="27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top" wrapText="1"/>
    </xf>
    <xf numFmtId="0" fontId="1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0" fontId="16" fillId="0" borderId="0" xfId="0" applyFont="1" applyFill="1" applyAlignment="1">
      <alignment horizontal="left" vertical="center"/>
    </xf>
    <xf numFmtId="41" fontId="7" fillId="0" borderId="1" xfId="1" applyNumberFormat="1" applyFont="1" applyFill="1" applyBorder="1" applyAlignment="1">
      <alignment vertical="top"/>
    </xf>
    <xf numFmtId="41" fontId="7" fillId="0" borderId="0" xfId="0" applyNumberFormat="1" applyFont="1" applyFill="1" applyAlignment="1">
      <alignment vertical="top"/>
    </xf>
    <xf numFmtId="41" fontId="7" fillId="0" borderId="1" xfId="0" applyNumberFormat="1" applyFont="1" applyFill="1" applyBorder="1" applyAlignment="1">
      <alignment vertical="top"/>
    </xf>
    <xf numFmtId="0" fontId="0" fillId="0" borderId="0" xfId="0" applyFill="1" applyAlignment="1">
      <alignment vertical="top"/>
    </xf>
  </cellXfs>
  <cellStyles count="26">
    <cellStyle name="Comma" xfId="1" builtinId="3"/>
    <cellStyle name="Comma [0] 2" xfId="2" xr:uid="{00000000-0005-0000-0000-000001000000}"/>
    <cellStyle name="Comma [0] 2 2" xfId="3" xr:uid="{00000000-0005-0000-0000-000002000000}"/>
    <cellStyle name="Comma [0] 2 3" xfId="23" xr:uid="{00000000-0005-0000-0000-000003000000}"/>
    <cellStyle name="Comma 10" xfId="4" xr:uid="{00000000-0005-0000-0000-000004000000}"/>
    <cellStyle name="Comma 10 2" xfId="5" xr:uid="{00000000-0005-0000-0000-000005000000}"/>
    <cellStyle name="Comma 10 3" xfId="22" xr:uid="{00000000-0005-0000-0000-000006000000}"/>
    <cellStyle name="Comma 11" xfId="6" xr:uid="{00000000-0005-0000-0000-000007000000}"/>
    <cellStyle name="Comma 12" xfId="7" xr:uid="{00000000-0005-0000-0000-000008000000}"/>
    <cellStyle name="Comma 13" xfId="8" xr:uid="{00000000-0005-0000-0000-000009000000}"/>
    <cellStyle name="Comma 14" xfId="9" xr:uid="{00000000-0005-0000-0000-00000A000000}"/>
    <cellStyle name="Comma 15" xfId="21" xr:uid="{00000000-0005-0000-0000-00000B000000}"/>
    <cellStyle name="Comma 16" xfId="24" xr:uid="{D8ACCB48-486F-4DDE-8E5D-38250403C78E}"/>
    <cellStyle name="Comma 17" xfId="25" xr:uid="{DEBBDB7E-3577-47A0-8BB5-E5F06165676B}"/>
    <cellStyle name="Comma 2" xfId="10" xr:uid="{00000000-0005-0000-0000-00000C000000}"/>
    <cellStyle name="Comma 2 2" xfId="11" xr:uid="{00000000-0005-0000-0000-00000D000000}"/>
    <cellStyle name="Comma 3" xfId="12" xr:uid="{00000000-0005-0000-0000-00000E000000}"/>
    <cellStyle name="Comma 4" xfId="13" xr:uid="{00000000-0005-0000-0000-00000F000000}"/>
    <cellStyle name="Comma 5" xfId="14" xr:uid="{00000000-0005-0000-0000-000010000000}"/>
    <cellStyle name="Comma 6" xfId="15" xr:uid="{00000000-0005-0000-0000-000011000000}"/>
    <cellStyle name="Comma 7" xfId="16" xr:uid="{00000000-0005-0000-0000-000012000000}"/>
    <cellStyle name="Comma 8" xfId="17" xr:uid="{00000000-0005-0000-0000-000013000000}"/>
    <cellStyle name="Comma 9" xfId="18" xr:uid="{00000000-0005-0000-0000-000014000000}"/>
    <cellStyle name="Normal" xfId="0" builtinId="0"/>
    <cellStyle name="Normal 2" xfId="19" xr:uid="{00000000-0005-0000-0000-000016000000}"/>
    <cellStyle name="Percent 2" xfId="20" xr:uid="{00000000-0005-0000-0000-000018000000}"/>
  </cellStyles>
  <dxfs count="0"/>
  <tableStyles count="0" defaultTableStyle="TableStyleMedium9" defaultPivotStyle="PivotStyleLight16"/>
  <colors>
    <mruColors>
      <color rgb="FF00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04"/>
  <sheetViews>
    <sheetView showGridLines="0" tabSelected="1" view="pageBreakPreview" zoomScale="115" zoomScaleNormal="100" zoomScaleSheetLayoutView="115" workbookViewId="0">
      <selection activeCell="E108" sqref="E108"/>
    </sheetView>
  </sheetViews>
  <sheetFormatPr defaultColWidth="9.09765625" defaultRowHeight="23.25" customHeight="1" x14ac:dyDescent="0.65"/>
  <cols>
    <col min="1" max="1" width="41.59765625" style="80" customWidth="1"/>
    <col min="2" max="2" width="8.3984375" style="101" customWidth="1"/>
    <col min="3" max="3" width="15.09765625" style="47" customWidth="1"/>
    <col min="4" max="4" width="1.3984375" style="80" customWidth="1"/>
    <col min="5" max="5" width="15.09765625" style="80" customWidth="1"/>
    <col min="6" max="6" width="1.3984375" style="80" customWidth="1"/>
    <col min="7" max="7" width="15.09765625" style="48" customWidth="1"/>
    <col min="8" max="8" width="1.3984375" style="102" customWidth="1"/>
    <col min="9" max="9" width="15.09765625" style="102" customWidth="1"/>
    <col min="10" max="16384" width="9.09765625" style="80"/>
  </cols>
  <sheetData>
    <row r="1" spans="1:9" ht="21" customHeight="1" x14ac:dyDescent="0.7">
      <c r="A1" s="100" t="s">
        <v>240</v>
      </c>
    </row>
    <row r="2" spans="1:9" ht="21" customHeight="1" x14ac:dyDescent="0.7">
      <c r="A2" s="100" t="s">
        <v>283</v>
      </c>
    </row>
    <row r="3" spans="1:9" ht="21" customHeight="1" x14ac:dyDescent="0.7">
      <c r="A3" s="100"/>
    </row>
    <row r="4" spans="1:9" ht="21" customHeight="1" x14ac:dyDescent="0.7">
      <c r="C4" s="258" t="s">
        <v>136</v>
      </c>
      <c r="D4" s="258"/>
      <c r="E4" s="258"/>
      <c r="F4" s="103"/>
      <c r="G4" s="258" t="s">
        <v>137</v>
      </c>
      <c r="H4" s="258"/>
      <c r="I4" s="258"/>
    </row>
    <row r="5" spans="1:9" ht="21" customHeight="1" x14ac:dyDescent="0.65">
      <c r="C5" s="104" t="s">
        <v>233</v>
      </c>
      <c r="D5" s="104"/>
      <c r="E5" s="104" t="s">
        <v>54</v>
      </c>
      <c r="F5" s="104"/>
      <c r="G5" s="104" t="s">
        <v>233</v>
      </c>
      <c r="H5" s="104"/>
      <c r="I5" s="104" t="s">
        <v>54</v>
      </c>
    </row>
    <row r="6" spans="1:9" ht="22" customHeight="1" x14ac:dyDescent="0.7">
      <c r="A6" s="105" t="s">
        <v>27</v>
      </c>
      <c r="B6" s="101" t="s">
        <v>0</v>
      </c>
      <c r="C6" s="104">
        <v>2567</v>
      </c>
      <c r="D6" s="104"/>
      <c r="E6" s="104">
        <v>2566</v>
      </c>
      <c r="F6" s="104"/>
      <c r="G6" s="104">
        <v>2567</v>
      </c>
      <c r="H6" s="104"/>
      <c r="I6" s="104">
        <v>2566</v>
      </c>
    </row>
    <row r="7" spans="1:9" ht="21" customHeight="1" x14ac:dyDescent="0.7">
      <c r="A7" s="100"/>
      <c r="C7" s="104" t="s">
        <v>97</v>
      </c>
      <c r="D7" s="104"/>
      <c r="E7" s="104"/>
      <c r="F7" s="104"/>
      <c r="G7" s="104" t="s">
        <v>97</v>
      </c>
      <c r="H7" s="104"/>
      <c r="I7" s="104"/>
    </row>
    <row r="8" spans="1:9" ht="21" customHeight="1" x14ac:dyDescent="0.7">
      <c r="A8" s="105"/>
      <c r="C8" s="259" t="s">
        <v>87</v>
      </c>
      <c r="D8" s="259"/>
      <c r="E8" s="259"/>
      <c r="F8" s="259"/>
      <c r="G8" s="259"/>
      <c r="H8" s="259"/>
      <c r="I8" s="259"/>
    </row>
    <row r="9" spans="1:9" s="71" customFormat="1" ht="22" customHeight="1" x14ac:dyDescent="0.7">
      <c r="A9" s="202" t="s">
        <v>1</v>
      </c>
      <c r="B9" s="168"/>
      <c r="C9" s="203"/>
      <c r="D9" s="204"/>
      <c r="E9" s="204"/>
      <c r="F9" s="205"/>
      <c r="G9" s="193"/>
      <c r="H9" s="206"/>
      <c r="I9" s="206"/>
    </row>
    <row r="10" spans="1:9" s="71" customFormat="1" ht="21" customHeight="1" x14ac:dyDescent="0.65">
      <c r="A10" s="207" t="s">
        <v>2</v>
      </c>
      <c r="B10" s="168"/>
      <c r="C10" s="208">
        <v>23083233</v>
      </c>
      <c r="D10" s="209"/>
      <c r="E10" s="208">
        <v>31707287</v>
      </c>
      <c r="F10" s="209"/>
      <c r="G10" s="210">
        <v>2526955</v>
      </c>
      <c r="H10" s="211"/>
      <c r="I10" s="211">
        <v>6707622</v>
      </c>
    </row>
    <row r="11" spans="1:9" s="71" customFormat="1" ht="21" customHeight="1" x14ac:dyDescent="0.65">
      <c r="A11" s="207" t="s">
        <v>248</v>
      </c>
      <c r="B11" s="168"/>
      <c r="C11" s="208">
        <v>14740</v>
      </c>
      <c r="D11" s="209"/>
      <c r="E11" s="208">
        <v>13689</v>
      </c>
      <c r="F11" s="209"/>
      <c r="G11" s="210">
        <v>0</v>
      </c>
      <c r="H11" s="211"/>
      <c r="I11" s="211">
        <v>0</v>
      </c>
    </row>
    <row r="12" spans="1:9" s="71" customFormat="1" ht="21" customHeight="1" x14ac:dyDescent="0.65">
      <c r="A12" s="207" t="s">
        <v>59</v>
      </c>
      <c r="B12" s="168" t="s">
        <v>285</v>
      </c>
      <c r="C12" s="208">
        <v>2167667</v>
      </c>
      <c r="D12" s="209"/>
      <c r="E12" s="208">
        <v>2303606</v>
      </c>
      <c r="F12" s="209"/>
      <c r="G12" s="210">
        <v>683664</v>
      </c>
      <c r="H12" s="211"/>
      <c r="I12" s="211">
        <v>767682</v>
      </c>
    </row>
    <row r="13" spans="1:9" s="71" customFormat="1" ht="21" customHeight="1" x14ac:dyDescent="0.65">
      <c r="A13" s="207" t="s">
        <v>110</v>
      </c>
      <c r="B13" s="168">
        <v>4</v>
      </c>
      <c r="C13" s="208">
        <v>2575404</v>
      </c>
      <c r="D13" s="212"/>
      <c r="E13" s="208">
        <v>1741703</v>
      </c>
      <c r="F13" s="212"/>
      <c r="G13" s="210">
        <v>630063</v>
      </c>
      <c r="H13" s="213"/>
      <c r="I13" s="211">
        <v>313231</v>
      </c>
    </row>
    <row r="14" spans="1:9" s="71" customFormat="1" ht="21" customHeight="1" x14ac:dyDescent="0.65">
      <c r="A14" s="207" t="s">
        <v>135</v>
      </c>
      <c r="B14" s="168">
        <v>4</v>
      </c>
      <c r="C14" s="208">
        <v>0</v>
      </c>
      <c r="D14" s="212"/>
      <c r="E14" s="208">
        <v>0</v>
      </c>
      <c r="F14" s="212"/>
      <c r="G14" s="210">
        <v>543638</v>
      </c>
      <c r="H14" s="213"/>
      <c r="I14" s="211">
        <v>218922</v>
      </c>
    </row>
    <row r="15" spans="1:9" s="71" customFormat="1" ht="21" customHeight="1" x14ac:dyDescent="0.65">
      <c r="A15" s="207" t="s">
        <v>37</v>
      </c>
      <c r="B15" s="168">
        <v>4</v>
      </c>
      <c r="C15" s="208">
        <v>34690171</v>
      </c>
      <c r="D15" s="209"/>
      <c r="E15" s="208">
        <v>35883953</v>
      </c>
      <c r="F15" s="209"/>
      <c r="G15" s="210">
        <v>15078453</v>
      </c>
      <c r="H15" s="211"/>
      <c r="I15" s="211">
        <v>15937591</v>
      </c>
    </row>
    <row r="16" spans="1:9" s="71" customFormat="1" ht="21" customHeight="1" x14ac:dyDescent="0.65">
      <c r="A16" s="207" t="s">
        <v>60</v>
      </c>
      <c r="B16" s="168"/>
      <c r="C16" s="208">
        <v>2703337</v>
      </c>
      <c r="D16" s="209"/>
      <c r="E16" s="208">
        <v>4110835</v>
      </c>
      <c r="F16" s="209"/>
      <c r="G16" s="210">
        <v>1008767</v>
      </c>
      <c r="H16" s="211"/>
      <c r="I16" s="211">
        <v>1373305</v>
      </c>
    </row>
    <row r="17" spans="1:9" s="71" customFormat="1" ht="21" customHeight="1" x14ac:dyDescent="0.65">
      <c r="A17" s="207" t="s">
        <v>61</v>
      </c>
      <c r="B17" s="168"/>
      <c r="C17" s="208">
        <v>876263</v>
      </c>
      <c r="D17" s="209"/>
      <c r="E17" s="208">
        <v>936199</v>
      </c>
      <c r="F17" s="209"/>
      <c r="G17" s="210">
        <v>681471</v>
      </c>
      <c r="H17" s="211"/>
      <c r="I17" s="211">
        <v>766965</v>
      </c>
    </row>
    <row r="18" spans="1:9" s="71" customFormat="1" ht="21" customHeight="1" x14ac:dyDescent="0.65">
      <c r="A18" s="207" t="s">
        <v>160</v>
      </c>
      <c r="B18" s="168">
        <v>18</v>
      </c>
      <c r="C18" s="208">
        <v>11298</v>
      </c>
      <c r="D18" s="209"/>
      <c r="E18" s="208">
        <v>0</v>
      </c>
      <c r="F18" s="209"/>
      <c r="G18" s="210">
        <v>11298</v>
      </c>
      <c r="H18" s="211"/>
      <c r="I18" s="211">
        <v>0</v>
      </c>
    </row>
    <row r="19" spans="1:9" s="71" customFormat="1" ht="21" customHeight="1" x14ac:dyDescent="0.65">
      <c r="A19" s="207" t="s">
        <v>106</v>
      </c>
      <c r="B19" s="168"/>
      <c r="C19" s="208">
        <v>115012</v>
      </c>
      <c r="D19" s="209"/>
      <c r="E19" s="208">
        <v>41695</v>
      </c>
      <c r="F19" s="209"/>
      <c r="G19" s="214">
        <v>0</v>
      </c>
      <c r="H19" s="211"/>
      <c r="I19" s="211">
        <v>0</v>
      </c>
    </row>
    <row r="20" spans="1:9" s="71" customFormat="1" ht="21" customHeight="1" x14ac:dyDescent="0.7">
      <c r="A20" s="215" t="s">
        <v>3</v>
      </c>
      <c r="B20" s="168"/>
      <c r="C20" s="216">
        <f>SUM(C10:C19)</f>
        <v>66237125</v>
      </c>
      <c r="D20" s="217"/>
      <c r="E20" s="218">
        <f>SUM(E10:E19)</f>
        <v>76738967</v>
      </c>
      <c r="F20" s="217"/>
      <c r="G20" s="216">
        <f>SUM(G10:G19)</f>
        <v>21164309</v>
      </c>
      <c r="H20" s="217"/>
      <c r="I20" s="218">
        <f>SUM(I10:I19)</f>
        <v>26085318</v>
      </c>
    </row>
    <row r="21" spans="1:9" s="71" customFormat="1" ht="8" customHeight="1" x14ac:dyDescent="0.65">
      <c r="B21" s="68"/>
      <c r="C21" s="44"/>
      <c r="D21" s="38"/>
      <c r="E21" s="38"/>
      <c r="F21" s="38"/>
      <c r="G21" s="44"/>
      <c r="H21" s="69"/>
      <c r="I21" s="69"/>
    </row>
    <row r="22" spans="1:9" s="71" customFormat="1" ht="21" customHeight="1" x14ac:dyDescent="0.7">
      <c r="A22" s="202" t="s">
        <v>79</v>
      </c>
      <c r="B22" s="168"/>
      <c r="C22" s="189"/>
      <c r="D22" s="209"/>
      <c r="E22" s="219"/>
      <c r="F22" s="209"/>
      <c r="G22" s="193"/>
      <c r="H22" s="211"/>
      <c r="I22" s="211"/>
    </row>
    <row r="23" spans="1:9" s="71" customFormat="1" ht="21" customHeight="1" x14ac:dyDescent="0.65">
      <c r="A23" s="220" t="s">
        <v>80</v>
      </c>
      <c r="B23" s="168">
        <v>6</v>
      </c>
      <c r="C23" s="208">
        <v>0</v>
      </c>
      <c r="D23" s="209"/>
      <c r="E23" s="221">
        <v>0</v>
      </c>
      <c r="F23" s="209"/>
      <c r="G23" s="210">
        <v>288761749</v>
      </c>
      <c r="H23" s="211"/>
      <c r="I23" s="221">
        <v>288620749</v>
      </c>
    </row>
    <row r="24" spans="1:9" s="71" customFormat="1" ht="21" customHeight="1" x14ac:dyDescent="0.65">
      <c r="A24" s="220" t="s">
        <v>161</v>
      </c>
      <c r="B24" s="168">
        <v>7</v>
      </c>
      <c r="C24" s="208">
        <v>9107389</v>
      </c>
      <c r="D24" s="209"/>
      <c r="E24" s="221">
        <v>9080626</v>
      </c>
      <c r="F24" s="209"/>
      <c r="G24" s="210">
        <v>0</v>
      </c>
      <c r="H24" s="211"/>
      <c r="I24" s="221">
        <v>0</v>
      </c>
    </row>
    <row r="25" spans="1:9" s="71" customFormat="1" ht="21" customHeight="1" x14ac:dyDescent="0.65">
      <c r="A25" s="220" t="s">
        <v>162</v>
      </c>
      <c r="B25" s="168">
        <v>7</v>
      </c>
      <c r="C25" s="208">
        <v>5821871</v>
      </c>
      <c r="D25" s="209"/>
      <c r="E25" s="221">
        <v>5702607</v>
      </c>
      <c r="F25" s="209"/>
      <c r="G25" s="210">
        <v>0</v>
      </c>
      <c r="H25" s="211"/>
      <c r="I25" s="221">
        <v>0</v>
      </c>
    </row>
    <row r="26" spans="1:9" s="71" customFormat="1" ht="21" customHeight="1" x14ac:dyDescent="0.65">
      <c r="A26" s="220" t="s">
        <v>163</v>
      </c>
      <c r="B26" s="168" t="s">
        <v>286</v>
      </c>
      <c r="C26" s="208">
        <v>754555</v>
      </c>
      <c r="D26" s="209"/>
      <c r="E26" s="221">
        <v>470293</v>
      </c>
      <c r="F26" s="209"/>
      <c r="G26" s="210">
        <v>162748</v>
      </c>
      <c r="H26" s="211"/>
      <c r="I26" s="221">
        <v>2400</v>
      </c>
    </row>
    <row r="27" spans="1:9" s="71" customFormat="1" ht="21" customHeight="1" x14ac:dyDescent="0.65">
      <c r="A27" s="220" t="s">
        <v>111</v>
      </c>
      <c r="B27" s="168"/>
      <c r="C27" s="208">
        <v>65773</v>
      </c>
      <c r="D27" s="209"/>
      <c r="E27" s="221">
        <v>58636</v>
      </c>
      <c r="F27" s="209"/>
      <c r="G27" s="210">
        <v>0</v>
      </c>
      <c r="H27" s="211"/>
      <c r="I27" s="221">
        <v>0</v>
      </c>
    </row>
    <row r="28" spans="1:9" s="71" customFormat="1" ht="21" customHeight="1" x14ac:dyDescent="0.65">
      <c r="A28" s="220" t="s">
        <v>55</v>
      </c>
      <c r="B28" s="168">
        <v>8</v>
      </c>
      <c r="C28" s="208">
        <v>46455882</v>
      </c>
      <c r="D28" s="209"/>
      <c r="E28" s="221">
        <v>44313838</v>
      </c>
      <c r="F28" s="209"/>
      <c r="G28" s="210">
        <v>161903</v>
      </c>
      <c r="H28" s="211"/>
      <c r="I28" s="221">
        <v>163188</v>
      </c>
    </row>
    <row r="29" spans="1:9" s="71" customFormat="1" ht="21" customHeight="1" x14ac:dyDescent="0.65">
      <c r="A29" s="207" t="s">
        <v>81</v>
      </c>
      <c r="B29" s="168" t="s">
        <v>287</v>
      </c>
      <c r="C29" s="208">
        <v>116400558</v>
      </c>
      <c r="D29" s="209"/>
      <c r="E29" s="221">
        <v>115573582</v>
      </c>
      <c r="F29" s="209"/>
      <c r="G29" s="210">
        <v>35705835</v>
      </c>
      <c r="H29" s="211"/>
      <c r="I29" s="221">
        <v>34056497</v>
      </c>
    </row>
    <row r="30" spans="1:9" s="71" customFormat="1" ht="21" customHeight="1" x14ac:dyDescent="0.65">
      <c r="A30" s="207" t="s">
        <v>139</v>
      </c>
      <c r="B30" s="168">
        <v>10</v>
      </c>
      <c r="C30" s="208">
        <v>40597004</v>
      </c>
      <c r="D30" s="209"/>
      <c r="E30" s="221">
        <v>39750501</v>
      </c>
      <c r="F30" s="209"/>
      <c r="G30" s="210">
        <v>12425232</v>
      </c>
      <c r="H30" s="211"/>
      <c r="I30" s="221">
        <v>11590055</v>
      </c>
    </row>
    <row r="31" spans="1:9" s="71" customFormat="1" ht="21" customHeight="1" x14ac:dyDescent="0.65">
      <c r="A31" s="207" t="s">
        <v>84</v>
      </c>
      <c r="B31" s="168"/>
      <c r="C31" s="208">
        <v>234736022</v>
      </c>
      <c r="D31" s="209"/>
      <c r="E31" s="221">
        <v>234736022</v>
      </c>
      <c r="F31" s="209"/>
      <c r="G31" s="210">
        <v>0</v>
      </c>
      <c r="H31" s="211"/>
      <c r="I31" s="221">
        <v>0</v>
      </c>
    </row>
    <row r="32" spans="1:9" s="71" customFormat="1" ht="21" customHeight="1" x14ac:dyDescent="0.65">
      <c r="A32" s="207" t="s">
        <v>252</v>
      </c>
      <c r="B32" s="168" t="s">
        <v>288</v>
      </c>
      <c r="C32" s="208">
        <v>10793561</v>
      </c>
      <c r="D32" s="209"/>
      <c r="E32" s="221">
        <v>10983001</v>
      </c>
      <c r="F32" s="209"/>
      <c r="G32" s="210">
        <v>2293259</v>
      </c>
      <c r="H32" s="211"/>
      <c r="I32" s="221">
        <v>2245342</v>
      </c>
    </row>
    <row r="33" spans="1:9" s="71" customFormat="1" ht="21" customHeight="1" x14ac:dyDescent="0.65">
      <c r="A33" s="207" t="s">
        <v>56</v>
      </c>
      <c r="B33" s="168"/>
      <c r="C33" s="208">
        <v>961707</v>
      </c>
      <c r="D33" s="209"/>
      <c r="E33" s="221">
        <v>1033955</v>
      </c>
      <c r="F33" s="209"/>
      <c r="G33" s="210">
        <v>891623</v>
      </c>
      <c r="H33" s="211"/>
      <c r="I33" s="221">
        <v>961261</v>
      </c>
    </row>
    <row r="34" spans="1:9" s="71" customFormat="1" ht="21" customHeight="1" x14ac:dyDescent="0.65">
      <c r="A34" s="207" t="s">
        <v>31</v>
      </c>
      <c r="B34" s="168"/>
      <c r="C34" s="208">
        <v>1980143</v>
      </c>
      <c r="D34" s="209"/>
      <c r="E34" s="221">
        <v>1929052</v>
      </c>
      <c r="F34" s="209"/>
      <c r="G34" s="210">
        <v>26781</v>
      </c>
      <c r="H34" s="211"/>
      <c r="I34" s="221">
        <v>22511</v>
      </c>
    </row>
    <row r="35" spans="1:9" s="71" customFormat="1" ht="21" customHeight="1" x14ac:dyDescent="0.7">
      <c r="A35" s="215" t="s">
        <v>4</v>
      </c>
      <c r="B35" s="168"/>
      <c r="C35" s="222">
        <f>SUM(C23:C34)</f>
        <v>467674465</v>
      </c>
      <c r="D35" s="217"/>
      <c r="E35" s="218">
        <f>SUM(E23:E34)</f>
        <v>463632113</v>
      </c>
      <c r="F35" s="217"/>
      <c r="G35" s="218">
        <f>SUM(G23:G34)</f>
        <v>340429130</v>
      </c>
      <c r="H35" s="217"/>
      <c r="I35" s="218">
        <f>SUM(I23:I34)</f>
        <v>337662003</v>
      </c>
    </row>
    <row r="36" spans="1:9" ht="9.75" customHeight="1" x14ac:dyDescent="0.7">
      <c r="A36" s="215"/>
      <c r="B36" s="168"/>
      <c r="C36" s="193"/>
      <c r="D36" s="209"/>
      <c r="E36" s="209"/>
      <c r="F36" s="209"/>
      <c r="G36" s="193"/>
      <c r="H36" s="211"/>
      <c r="I36" s="211"/>
    </row>
    <row r="37" spans="1:9" ht="22.5" customHeight="1" thickBot="1" x14ac:dyDescent="0.75">
      <c r="A37" s="215" t="s">
        <v>5</v>
      </c>
      <c r="B37" s="168"/>
      <c r="C37" s="223">
        <f>C35+C20</f>
        <v>533911590</v>
      </c>
      <c r="D37" s="217"/>
      <c r="E37" s="223">
        <f>E35+E20</f>
        <v>540371080</v>
      </c>
      <c r="F37" s="217"/>
      <c r="G37" s="223">
        <f>G35+G20</f>
        <v>361593439</v>
      </c>
      <c r="H37" s="217"/>
      <c r="I37" s="223">
        <f>I35+I20</f>
        <v>363747321</v>
      </c>
    </row>
    <row r="38" spans="1:9" ht="21" customHeight="1" thickTop="1" x14ac:dyDescent="0.7">
      <c r="A38" s="100" t="s">
        <v>240</v>
      </c>
    </row>
    <row r="39" spans="1:9" ht="21" customHeight="1" x14ac:dyDescent="0.7">
      <c r="A39" s="100" t="s">
        <v>283</v>
      </c>
    </row>
    <row r="40" spans="1:9" ht="21" customHeight="1" x14ac:dyDescent="0.7">
      <c r="A40" s="100"/>
    </row>
    <row r="41" spans="1:9" ht="21" customHeight="1" x14ac:dyDescent="0.7">
      <c r="A41" s="100"/>
      <c r="C41" s="258" t="s">
        <v>136</v>
      </c>
      <c r="D41" s="258"/>
      <c r="E41" s="258"/>
      <c r="F41" s="103"/>
      <c r="G41" s="258" t="s">
        <v>137</v>
      </c>
      <c r="H41" s="258"/>
      <c r="I41" s="258"/>
    </row>
    <row r="42" spans="1:9" ht="21" customHeight="1" x14ac:dyDescent="0.65">
      <c r="C42" s="104" t="s">
        <v>233</v>
      </c>
      <c r="D42" s="104"/>
      <c r="E42" s="104" t="s">
        <v>54</v>
      </c>
      <c r="F42" s="104"/>
      <c r="G42" s="104" t="s">
        <v>233</v>
      </c>
      <c r="H42" s="104"/>
      <c r="I42" s="104" t="s">
        <v>54</v>
      </c>
    </row>
    <row r="43" spans="1:9" s="71" customFormat="1" ht="22" customHeight="1" x14ac:dyDescent="0.7">
      <c r="A43" s="105" t="s">
        <v>6</v>
      </c>
      <c r="B43" s="101" t="s">
        <v>0</v>
      </c>
      <c r="C43" s="104">
        <v>2567</v>
      </c>
      <c r="D43" s="104"/>
      <c r="E43" s="104">
        <v>2566</v>
      </c>
      <c r="F43" s="104"/>
      <c r="G43" s="104">
        <v>2567</v>
      </c>
      <c r="H43" s="104"/>
      <c r="I43" s="104">
        <v>2566</v>
      </c>
    </row>
    <row r="44" spans="1:9" ht="21" customHeight="1" x14ac:dyDescent="0.65">
      <c r="C44" s="104" t="s">
        <v>97</v>
      </c>
      <c r="D44" s="104"/>
      <c r="E44" s="104"/>
      <c r="F44" s="104"/>
      <c r="G44" s="104" t="s">
        <v>97</v>
      </c>
      <c r="H44" s="104"/>
      <c r="I44" s="104"/>
    </row>
    <row r="45" spans="1:9" s="71" customFormat="1" ht="21" customHeight="1" x14ac:dyDescent="0.65">
      <c r="A45" s="80"/>
      <c r="B45" s="80"/>
      <c r="C45" s="259" t="s">
        <v>87</v>
      </c>
      <c r="D45" s="259"/>
      <c r="E45" s="259"/>
      <c r="F45" s="259"/>
      <c r="G45" s="259"/>
      <c r="H45" s="259"/>
      <c r="I45" s="259"/>
    </row>
    <row r="46" spans="1:9" s="71" customFormat="1" ht="22" customHeight="1" x14ac:dyDescent="0.7">
      <c r="A46" s="202" t="s">
        <v>7</v>
      </c>
      <c r="B46" s="168"/>
      <c r="C46" s="203"/>
      <c r="D46" s="205"/>
      <c r="E46" s="204"/>
      <c r="F46" s="205"/>
      <c r="G46" s="193"/>
      <c r="H46" s="206"/>
      <c r="I46" s="206"/>
    </row>
    <row r="47" spans="1:9" s="71" customFormat="1" ht="21" customHeight="1" x14ac:dyDescent="0.65">
      <c r="A47" s="207" t="s">
        <v>138</v>
      </c>
      <c r="B47" s="168"/>
      <c r="C47" s="208">
        <v>11467351</v>
      </c>
      <c r="D47" s="209"/>
      <c r="E47" s="224">
        <v>2381772</v>
      </c>
      <c r="F47" s="209"/>
      <c r="G47" s="210">
        <v>10011191</v>
      </c>
      <c r="H47" s="211"/>
      <c r="I47" s="224">
        <v>996367</v>
      </c>
    </row>
    <row r="48" spans="1:9" s="71" customFormat="1" ht="21" customHeight="1" x14ac:dyDescent="0.65">
      <c r="A48" s="207" t="s">
        <v>63</v>
      </c>
      <c r="B48" s="168"/>
      <c r="C48" s="208">
        <v>48391316</v>
      </c>
      <c r="D48" s="209"/>
      <c r="E48" s="224">
        <v>60193100</v>
      </c>
      <c r="F48" s="209"/>
      <c r="G48" s="210">
        <v>23197315</v>
      </c>
      <c r="H48" s="211"/>
      <c r="I48" s="224">
        <v>30811198</v>
      </c>
    </row>
    <row r="49" spans="1:9" s="71" customFormat="1" ht="21" customHeight="1" x14ac:dyDescent="0.65">
      <c r="A49" s="207" t="s">
        <v>64</v>
      </c>
      <c r="B49" s="168">
        <v>4</v>
      </c>
      <c r="C49" s="208">
        <v>5945104</v>
      </c>
      <c r="D49" s="209"/>
      <c r="E49" s="224">
        <v>6943275</v>
      </c>
      <c r="F49" s="209"/>
      <c r="G49" s="210">
        <v>2677202</v>
      </c>
      <c r="H49" s="211"/>
      <c r="I49" s="224">
        <v>3804850</v>
      </c>
    </row>
    <row r="50" spans="1:9" s="71" customFormat="1" ht="21" customHeight="1" x14ac:dyDescent="0.65">
      <c r="A50" s="207" t="s">
        <v>112</v>
      </c>
      <c r="B50" s="168"/>
      <c r="C50" s="208">
        <v>8123816</v>
      </c>
      <c r="D50" s="209"/>
      <c r="E50" s="224">
        <v>10164061</v>
      </c>
      <c r="F50" s="209"/>
      <c r="G50" s="210">
        <v>2792265</v>
      </c>
      <c r="H50" s="211"/>
      <c r="I50" s="224">
        <v>3128848</v>
      </c>
    </row>
    <row r="51" spans="1:9" s="71" customFormat="1" ht="21" customHeight="1" x14ac:dyDescent="0.65">
      <c r="A51" s="207" t="s">
        <v>114</v>
      </c>
      <c r="B51" s="168">
        <v>4</v>
      </c>
      <c r="C51" s="208">
        <v>1727442</v>
      </c>
      <c r="D51" s="209"/>
      <c r="E51" s="224">
        <v>1708649</v>
      </c>
      <c r="F51" s="209"/>
      <c r="G51" s="210">
        <v>954266</v>
      </c>
      <c r="H51" s="211"/>
      <c r="I51" s="224">
        <v>802158</v>
      </c>
    </row>
    <row r="52" spans="1:9" s="71" customFormat="1" ht="21" customHeight="1" x14ac:dyDescent="0.65">
      <c r="A52" s="207" t="s">
        <v>247</v>
      </c>
      <c r="B52" s="168">
        <v>4</v>
      </c>
      <c r="C52" s="208">
        <v>0</v>
      </c>
      <c r="D52" s="209"/>
      <c r="E52" s="224">
        <v>0</v>
      </c>
      <c r="F52" s="209"/>
      <c r="G52" s="210">
        <v>7700000</v>
      </c>
      <c r="H52" s="211"/>
      <c r="I52" s="224">
        <v>0</v>
      </c>
    </row>
    <row r="53" spans="1:9" s="71" customFormat="1" ht="20" customHeight="1" x14ac:dyDescent="0.65">
      <c r="A53" s="207" t="s">
        <v>140</v>
      </c>
      <c r="B53" s="168"/>
      <c r="C53" s="208">
        <v>649555</v>
      </c>
      <c r="D53" s="209"/>
      <c r="E53" s="224">
        <v>971087</v>
      </c>
      <c r="F53" s="209"/>
      <c r="G53" s="210">
        <v>359520</v>
      </c>
      <c r="H53" s="211"/>
      <c r="I53" s="224">
        <v>881240</v>
      </c>
    </row>
    <row r="54" spans="1:9" s="71" customFormat="1" ht="20" customHeight="1" x14ac:dyDescent="0.65">
      <c r="A54" s="207" t="s">
        <v>65</v>
      </c>
      <c r="B54" s="168">
        <v>4</v>
      </c>
      <c r="C54" s="208">
        <v>6369218</v>
      </c>
      <c r="D54" s="209"/>
      <c r="E54" s="224">
        <v>6568204</v>
      </c>
      <c r="F54" s="209"/>
      <c r="G54" s="210">
        <v>1866361</v>
      </c>
      <c r="H54" s="211"/>
      <c r="I54" s="224">
        <v>2898219</v>
      </c>
    </row>
    <row r="55" spans="1:9" s="71" customFormat="1" ht="21" customHeight="1" x14ac:dyDescent="0.65">
      <c r="A55" s="207" t="s">
        <v>245</v>
      </c>
      <c r="B55" s="168" t="s">
        <v>289</v>
      </c>
      <c r="C55" s="208">
        <v>17794941</v>
      </c>
      <c r="D55" s="209"/>
      <c r="E55" s="224">
        <v>17641050</v>
      </c>
      <c r="F55" s="209"/>
      <c r="G55" s="210">
        <v>9993509</v>
      </c>
      <c r="H55" s="211"/>
      <c r="I55" s="224">
        <v>0</v>
      </c>
    </row>
    <row r="56" spans="1:9" s="71" customFormat="1" ht="21" customHeight="1" x14ac:dyDescent="0.65">
      <c r="A56" s="207" t="s">
        <v>254</v>
      </c>
      <c r="B56" s="168"/>
      <c r="C56" s="208"/>
      <c r="D56" s="209"/>
      <c r="E56" s="224"/>
      <c r="F56" s="209"/>
      <c r="G56" s="210"/>
      <c r="H56" s="211"/>
      <c r="I56" s="224"/>
    </row>
    <row r="57" spans="1:9" s="71" customFormat="1" ht="20" customHeight="1" x14ac:dyDescent="0.65">
      <c r="A57" s="207" t="s">
        <v>253</v>
      </c>
      <c r="B57" s="168">
        <v>18</v>
      </c>
      <c r="C57" s="208">
        <v>7102875</v>
      </c>
      <c r="D57" s="209"/>
      <c r="E57" s="224">
        <v>5982421</v>
      </c>
      <c r="F57" s="209"/>
      <c r="G57" s="210">
        <v>5000000</v>
      </c>
      <c r="H57" s="211"/>
      <c r="I57" s="224">
        <v>4000000</v>
      </c>
    </row>
    <row r="58" spans="1:9" s="71" customFormat="1" ht="21" customHeight="1" x14ac:dyDescent="0.65">
      <c r="A58" s="207" t="s">
        <v>156</v>
      </c>
      <c r="B58" s="168"/>
      <c r="C58" s="208"/>
      <c r="D58" s="209"/>
      <c r="E58" s="224"/>
      <c r="F58" s="209"/>
      <c r="G58" s="210"/>
      <c r="H58" s="211"/>
      <c r="I58" s="224"/>
    </row>
    <row r="59" spans="1:9" s="71" customFormat="1" ht="20" customHeight="1" x14ac:dyDescent="0.65">
      <c r="A59" s="207" t="s">
        <v>62</v>
      </c>
      <c r="B59" s="168">
        <v>4</v>
      </c>
      <c r="C59" s="208">
        <v>3851212</v>
      </c>
      <c r="D59" s="209"/>
      <c r="E59" s="224">
        <v>4248167</v>
      </c>
      <c r="F59" s="209"/>
      <c r="G59" s="210">
        <v>481154</v>
      </c>
      <c r="H59" s="211"/>
      <c r="I59" s="224">
        <v>485265</v>
      </c>
    </row>
    <row r="60" spans="1:9" s="71" customFormat="1" ht="21" customHeight="1" x14ac:dyDescent="0.65">
      <c r="A60" s="207" t="s">
        <v>164</v>
      </c>
      <c r="B60" s="168">
        <v>18</v>
      </c>
      <c r="C60" s="208">
        <v>63</v>
      </c>
      <c r="D60" s="209"/>
      <c r="E60" s="224">
        <v>57956</v>
      </c>
      <c r="F60" s="209"/>
      <c r="G60" s="210">
        <v>0</v>
      </c>
      <c r="H60" s="211"/>
      <c r="I60" s="224">
        <v>57897</v>
      </c>
    </row>
    <row r="61" spans="1:9" s="71" customFormat="1" ht="21" customHeight="1" x14ac:dyDescent="0.65">
      <c r="A61" s="207" t="s">
        <v>8</v>
      </c>
      <c r="B61" s="168"/>
      <c r="C61" s="208">
        <v>1237016</v>
      </c>
      <c r="D61" s="209"/>
      <c r="E61" s="224">
        <v>1290028</v>
      </c>
      <c r="F61" s="209"/>
      <c r="G61" s="210">
        <v>309763</v>
      </c>
      <c r="H61" s="211"/>
      <c r="I61" s="224">
        <v>275935</v>
      </c>
    </row>
    <row r="62" spans="1:9" s="71" customFormat="1" ht="22" customHeight="1" x14ac:dyDescent="0.7">
      <c r="A62" s="215" t="s">
        <v>9</v>
      </c>
      <c r="B62" s="168"/>
      <c r="C62" s="222">
        <f>SUM(C47:C61)</f>
        <v>112659909</v>
      </c>
      <c r="D62" s="217"/>
      <c r="E62" s="218">
        <f>SUM(E47:E61)</f>
        <v>118149770</v>
      </c>
      <c r="F62" s="217"/>
      <c r="G62" s="222">
        <f>SUM(G47:G61)</f>
        <v>65342546</v>
      </c>
      <c r="H62" s="217"/>
      <c r="I62" s="218">
        <f>SUM(I47:I61)</f>
        <v>48141977</v>
      </c>
    </row>
    <row r="63" spans="1:9" s="71" customFormat="1" ht="7.75" customHeight="1" x14ac:dyDescent="0.65">
      <c r="A63" s="207"/>
      <c r="B63" s="168"/>
      <c r="C63" s="210"/>
      <c r="D63" s="209"/>
      <c r="E63" s="209"/>
      <c r="F63" s="209"/>
      <c r="G63" s="210"/>
      <c r="H63" s="211"/>
      <c r="I63" s="211"/>
    </row>
    <row r="64" spans="1:9" s="71" customFormat="1" ht="22" customHeight="1" x14ac:dyDescent="0.7">
      <c r="A64" s="202" t="s">
        <v>10</v>
      </c>
      <c r="B64" s="168"/>
      <c r="C64" s="210"/>
      <c r="D64" s="209"/>
      <c r="E64" s="209"/>
      <c r="F64" s="209"/>
      <c r="G64" s="208"/>
      <c r="H64" s="211"/>
      <c r="I64" s="225"/>
    </row>
    <row r="65" spans="1:9" s="71" customFormat="1" ht="20" customHeight="1" x14ac:dyDescent="0.65">
      <c r="A65" s="207" t="s">
        <v>205</v>
      </c>
      <c r="B65" s="168" t="s">
        <v>289</v>
      </c>
      <c r="C65" s="210">
        <v>51285534</v>
      </c>
      <c r="D65" s="209"/>
      <c r="E65" s="209">
        <v>52278398</v>
      </c>
      <c r="F65" s="209"/>
      <c r="G65" s="209">
        <v>4994128</v>
      </c>
      <c r="H65" s="211"/>
      <c r="I65" s="209">
        <v>14982387</v>
      </c>
    </row>
    <row r="66" spans="1:9" s="71" customFormat="1" ht="21" customHeight="1" x14ac:dyDescent="0.65">
      <c r="A66" s="207" t="s">
        <v>73</v>
      </c>
      <c r="B66" s="168">
        <v>18</v>
      </c>
      <c r="C66" s="208">
        <v>16542713</v>
      </c>
      <c r="D66" s="209"/>
      <c r="E66" s="209">
        <v>17901815</v>
      </c>
      <c r="F66" s="209"/>
      <c r="G66" s="208">
        <v>2000000</v>
      </c>
      <c r="H66" s="211"/>
      <c r="I66" s="209">
        <v>3000000</v>
      </c>
    </row>
    <row r="67" spans="1:9" s="71" customFormat="1" ht="21" customHeight="1" x14ac:dyDescent="0.65">
      <c r="A67" s="207" t="s">
        <v>113</v>
      </c>
      <c r="B67" s="168"/>
      <c r="C67" s="208">
        <v>429034</v>
      </c>
      <c r="D67" s="209"/>
      <c r="E67" s="209">
        <v>447096</v>
      </c>
      <c r="F67" s="209"/>
      <c r="G67" s="208">
        <v>0</v>
      </c>
      <c r="H67" s="211"/>
      <c r="I67" s="209">
        <v>117</v>
      </c>
    </row>
    <row r="68" spans="1:9" s="71" customFormat="1" ht="21" customHeight="1" x14ac:dyDescent="0.65">
      <c r="A68" s="207" t="s">
        <v>157</v>
      </c>
      <c r="B68" s="168">
        <v>4</v>
      </c>
      <c r="C68" s="208">
        <v>47563629</v>
      </c>
      <c r="D68" s="209"/>
      <c r="E68" s="209">
        <v>47491713</v>
      </c>
      <c r="F68" s="209"/>
      <c r="G68" s="208">
        <v>8939202</v>
      </c>
      <c r="H68" s="211"/>
      <c r="I68" s="209">
        <v>8270670</v>
      </c>
    </row>
    <row r="69" spans="1:9" s="71" customFormat="1" ht="20" customHeight="1" x14ac:dyDescent="0.65">
      <c r="A69" s="207" t="s">
        <v>165</v>
      </c>
      <c r="B69" s="168">
        <v>4</v>
      </c>
      <c r="C69" s="208">
        <v>1543549</v>
      </c>
      <c r="D69" s="209"/>
      <c r="E69" s="209">
        <v>1535948</v>
      </c>
      <c r="F69" s="209"/>
      <c r="G69" s="208">
        <v>20780</v>
      </c>
      <c r="H69" s="211"/>
      <c r="I69" s="209">
        <v>21042</v>
      </c>
    </row>
    <row r="70" spans="1:9" s="71" customFormat="1" ht="21" customHeight="1" x14ac:dyDescent="0.65">
      <c r="A70" s="226" t="s">
        <v>251</v>
      </c>
      <c r="B70" s="168"/>
      <c r="C70" s="208">
        <v>2744117</v>
      </c>
      <c r="D70" s="209"/>
      <c r="E70" s="209">
        <v>2666447</v>
      </c>
      <c r="F70" s="209"/>
      <c r="G70" s="208">
        <v>1197847</v>
      </c>
      <c r="H70" s="211"/>
      <c r="I70" s="209">
        <v>1150109</v>
      </c>
    </row>
    <row r="71" spans="1:9" s="71" customFormat="1" ht="21" customHeight="1" x14ac:dyDescent="0.65">
      <c r="A71" s="207" t="s">
        <v>166</v>
      </c>
      <c r="B71" s="168"/>
      <c r="C71" s="208">
        <v>2360858</v>
      </c>
      <c r="D71" s="209"/>
      <c r="E71" s="209">
        <v>2426240</v>
      </c>
      <c r="F71" s="209"/>
      <c r="G71" s="208">
        <v>24000</v>
      </c>
      <c r="H71" s="211"/>
      <c r="I71" s="209">
        <v>64737</v>
      </c>
    </row>
    <row r="72" spans="1:9" s="71" customFormat="1" ht="21" customHeight="1" x14ac:dyDescent="0.65">
      <c r="A72" s="207" t="s">
        <v>105</v>
      </c>
      <c r="B72" s="168"/>
      <c r="C72" s="208">
        <v>3987430</v>
      </c>
      <c r="D72" s="209"/>
      <c r="E72" s="209">
        <v>3970805</v>
      </c>
      <c r="F72" s="209"/>
      <c r="G72" s="208">
        <v>0</v>
      </c>
      <c r="H72" s="211"/>
      <c r="I72" s="209">
        <v>0</v>
      </c>
    </row>
    <row r="73" spans="1:9" ht="21" customHeight="1" x14ac:dyDescent="0.65">
      <c r="A73" s="207" t="s">
        <v>57</v>
      </c>
      <c r="B73" s="168"/>
      <c r="C73" s="208">
        <v>18779</v>
      </c>
      <c r="D73" s="209"/>
      <c r="E73" s="209">
        <v>30336</v>
      </c>
      <c r="F73" s="209"/>
      <c r="G73" s="208">
        <v>0</v>
      </c>
      <c r="H73" s="211"/>
      <c r="I73" s="209">
        <v>0</v>
      </c>
    </row>
    <row r="74" spans="1:9" ht="22" customHeight="1" x14ac:dyDescent="0.7">
      <c r="A74" s="215" t="s">
        <v>11</v>
      </c>
      <c r="B74" s="168"/>
      <c r="C74" s="222">
        <f>SUM(C65:C73)</f>
        <v>126475643</v>
      </c>
      <c r="D74" s="217"/>
      <c r="E74" s="218">
        <f>SUM(E65:E73)</f>
        <v>128748798</v>
      </c>
      <c r="F74" s="217"/>
      <c r="G74" s="218">
        <f>SUM(G65:G73)</f>
        <v>17175957</v>
      </c>
      <c r="H74" s="217"/>
      <c r="I74" s="218">
        <f>SUM(I65:I73)</f>
        <v>27489062</v>
      </c>
    </row>
    <row r="75" spans="1:9" ht="22" customHeight="1" x14ac:dyDescent="0.7">
      <c r="A75" s="215" t="s">
        <v>12</v>
      </c>
      <c r="B75" s="168"/>
      <c r="C75" s="227">
        <f>C74+C62</f>
        <v>239135552</v>
      </c>
      <c r="D75" s="217"/>
      <c r="E75" s="228">
        <f>E74+E62</f>
        <v>246898568</v>
      </c>
      <c r="F75" s="217"/>
      <c r="G75" s="227">
        <f>G74+G62</f>
        <v>82518503</v>
      </c>
      <c r="H75" s="217"/>
      <c r="I75" s="228">
        <f>I74+I62</f>
        <v>75631039</v>
      </c>
    </row>
    <row r="76" spans="1:9" ht="21" customHeight="1" x14ac:dyDescent="0.7">
      <c r="A76" s="100" t="s">
        <v>240</v>
      </c>
    </row>
    <row r="77" spans="1:9" ht="21" customHeight="1" x14ac:dyDescent="0.7">
      <c r="A77" s="100" t="s">
        <v>283</v>
      </c>
    </row>
    <row r="78" spans="1:9" ht="21" customHeight="1" x14ac:dyDescent="0.7">
      <c r="A78" s="100"/>
    </row>
    <row r="79" spans="1:9" s="71" customFormat="1" ht="21" customHeight="1" x14ac:dyDescent="0.7">
      <c r="A79" s="100"/>
      <c r="B79" s="101"/>
      <c r="C79" s="258" t="s">
        <v>136</v>
      </c>
      <c r="D79" s="258"/>
      <c r="E79" s="258"/>
      <c r="F79" s="103"/>
      <c r="G79" s="258" t="s">
        <v>137</v>
      </c>
      <c r="H79" s="258"/>
      <c r="I79" s="258"/>
    </row>
    <row r="80" spans="1:9" s="71" customFormat="1" ht="21" customHeight="1" x14ac:dyDescent="0.65">
      <c r="A80" s="80"/>
      <c r="B80" s="80"/>
      <c r="C80" s="104" t="s">
        <v>233</v>
      </c>
      <c r="D80" s="104"/>
      <c r="E80" s="104" t="s">
        <v>54</v>
      </c>
      <c r="F80" s="104"/>
      <c r="G80" s="104" t="s">
        <v>233</v>
      </c>
      <c r="H80" s="104"/>
      <c r="I80" s="104" t="s">
        <v>54</v>
      </c>
    </row>
    <row r="81" spans="1:9" s="71" customFormat="1" ht="22" customHeight="1" x14ac:dyDescent="0.7">
      <c r="A81" s="105" t="s">
        <v>204</v>
      </c>
      <c r="B81" s="101" t="s">
        <v>0</v>
      </c>
      <c r="C81" s="104">
        <v>2567</v>
      </c>
      <c r="D81" s="104"/>
      <c r="E81" s="104">
        <v>2566</v>
      </c>
      <c r="F81" s="104"/>
      <c r="G81" s="104">
        <v>2567</v>
      </c>
      <c r="H81" s="104"/>
      <c r="I81" s="104">
        <v>2566</v>
      </c>
    </row>
    <row r="82" spans="1:9" s="71" customFormat="1" ht="21" customHeight="1" x14ac:dyDescent="0.7">
      <c r="A82" s="100"/>
      <c r="B82" s="101"/>
      <c r="C82" s="104" t="s">
        <v>97</v>
      </c>
      <c r="D82" s="104"/>
      <c r="E82" s="104"/>
      <c r="F82" s="104"/>
      <c r="G82" s="104" t="s">
        <v>97</v>
      </c>
      <c r="H82" s="104"/>
      <c r="I82" s="104"/>
    </row>
    <row r="83" spans="1:9" s="71" customFormat="1" ht="21" customHeight="1" x14ac:dyDescent="0.65">
      <c r="A83" s="80"/>
      <c r="B83" s="101"/>
      <c r="C83" s="259" t="s">
        <v>87</v>
      </c>
      <c r="D83" s="259"/>
      <c r="E83" s="259"/>
      <c r="F83" s="259"/>
      <c r="G83" s="259"/>
      <c r="H83" s="259"/>
      <c r="I83" s="259"/>
    </row>
    <row r="84" spans="1:9" s="71" customFormat="1" ht="22" customHeight="1" x14ac:dyDescent="0.7">
      <c r="A84" s="202" t="s">
        <v>13</v>
      </c>
      <c r="B84" s="168"/>
      <c r="C84" s="203"/>
      <c r="D84" s="205"/>
      <c r="E84" s="205"/>
      <c r="F84" s="205"/>
      <c r="G84" s="193"/>
      <c r="H84" s="206"/>
      <c r="I84" s="206"/>
    </row>
    <row r="85" spans="1:9" s="71" customFormat="1" ht="22.5" customHeight="1" x14ac:dyDescent="0.65">
      <c r="A85" s="220" t="s">
        <v>14</v>
      </c>
      <c r="B85" s="256">
        <v>13</v>
      </c>
      <c r="C85" s="203"/>
      <c r="D85" s="209"/>
      <c r="E85" s="209"/>
      <c r="F85" s="209"/>
      <c r="G85" s="193"/>
      <c r="H85" s="211"/>
      <c r="I85" s="211"/>
    </row>
    <row r="86" spans="1:9" s="71" customFormat="1" ht="22.5" customHeight="1" thickBot="1" x14ac:dyDescent="0.7">
      <c r="A86" s="220" t="s">
        <v>66</v>
      </c>
      <c r="B86" s="255"/>
      <c r="C86" s="245">
        <v>5290162</v>
      </c>
      <c r="D86" s="209"/>
      <c r="E86" s="245">
        <v>5586162</v>
      </c>
      <c r="F86" s="209"/>
      <c r="G86" s="245">
        <v>5290162</v>
      </c>
      <c r="H86" s="211"/>
      <c r="I86" s="245">
        <v>5586162</v>
      </c>
    </row>
    <row r="87" spans="1:9" s="71" customFormat="1" ht="22.5" customHeight="1" thickTop="1" x14ac:dyDescent="0.65">
      <c r="A87" s="220" t="s">
        <v>67</v>
      </c>
      <c r="B87" s="168"/>
      <c r="C87" s="224">
        <v>5290162</v>
      </c>
      <c r="D87" s="209"/>
      <c r="E87" s="209">
        <v>5290162</v>
      </c>
      <c r="F87" s="209"/>
      <c r="G87" s="225">
        <v>5290162</v>
      </c>
      <c r="H87" s="211"/>
      <c r="I87" s="209">
        <v>5290162</v>
      </c>
    </row>
    <row r="88" spans="1:9" s="71" customFormat="1" ht="22.5" customHeight="1" x14ac:dyDescent="0.65">
      <c r="A88" s="220" t="s">
        <v>48</v>
      </c>
      <c r="B88" s="168"/>
      <c r="C88" s="209"/>
      <c r="D88" s="209"/>
      <c r="E88" s="209"/>
      <c r="F88" s="209"/>
      <c r="G88" s="211"/>
      <c r="H88" s="211"/>
      <c r="I88" s="209"/>
    </row>
    <row r="89" spans="1:9" s="71" customFormat="1" ht="22.5" customHeight="1" x14ac:dyDescent="0.65">
      <c r="A89" s="220" t="s">
        <v>68</v>
      </c>
      <c r="B89" s="168"/>
      <c r="C89" s="209">
        <v>263881503</v>
      </c>
      <c r="D89" s="209"/>
      <c r="E89" s="209">
        <v>263881503</v>
      </c>
      <c r="F89" s="209"/>
      <c r="G89" s="225">
        <v>263881503</v>
      </c>
      <c r="H89" s="211"/>
      <c r="I89" s="209">
        <v>263881503</v>
      </c>
    </row>
    <row r="90" spans="1:9" s="71" customFormat="1" ht="22.5" customHeight="1" x14ac:dyDescent="0.65">
      <c r="A90" s="220" t="s">
        <v>154</v>
      </c>
      <c r="B90" s="168"/>
      <c r="C90" s="209"/>
      <c r="D90" s="209"/>
      <c r="E90" s="209"/>
      <c r="F90" s="209"/>
      <c r="G90" s="225"/>
      <c r="H90" s="211"/>
      <c r="I90" s="209"/>
    </row>
    <row r="91" spans="1:9" s="71" customFormat="1" ht="22.5" customHeight="1" x14ac:dyDescent="0.65">
      <c r="A91" s="220" t="s">
        <v>155</v>
      </c>
      <c r="B91" s="168"/>
      <c r="C91" s="209">
        <v>-19980</v>
      </c>
      <c r="D91" s="209"/>
      <c r="E91" s="209">
        <v>-19980</v>
      </c>
      <c r="F91" s="209"/>
      <c r="G91" s="225">
        <v>0</v>
      </c>
      <c r="H91" s="211"/>
      <c r="I91" s="209">
        <v>0</v>
      </c>
    </row>
    <row r="92" spans="1:9" s="71" customFormat="1" ht="22.5" customHeight="1" x14ac:dyDescent="0.65">
      <c r="A92" s="220" t="s">
        <v>167</v>
      </c>
      <c r="B92" s="168"/>
      <c r="C92" s="209"/>
      <c r="D92" s="209"/>
      <c r="E92" s="209"/>
      <c r="F92" s="209"/>
      <c r="G92" s="225"/>
      <c r="H92" s="211"/>
      <c r="I92" s="209"/>
    </row>
    <row r="93" spans="1:9" s="71" customFormat="1" ht="22.5" customHeight="1" x14ac:dyDescent="0.65">
      <c r="A93" s="220" t="s">
        <v>168</v>
      </c>
      <c r="B93" s="168">
        <v>3</v>
      </c>
      <c r="C93" s="209">
        <v>-6714301</v>
      </c>
      <c r="D93" s="209"/>
      <c r="E93" s="209">
        <v>-6714301</v>
      </c>
      <c r="F93" s="209"/>
      <c r="G93" s="225">
        <v>-14177994</v>
      </c>
      <c r="H93" s="211"/>
      <c r="I93" s="209">
        <v>-6555105</v>
      </c>
    </row>
    <row r="94" spans="1:9" s="71" customFormat="1" ht="22.5" customHeight="1" x14ac:dyDescent="0.65">
      <c r="A94" s="220" t="s">
        <v>15</v>
      </c>
      <c r="B94" s="168"/>
      <c r="C94" s="210"/>
      <c r="D94" s="209"/>
      <c r="E94" s="209"/>
      <c r="F94" s="209"/>
      <c r="G94" s="211"/>
      <c r="H94" s="211"/>
      <c r="I94" s="209"/>
    </row>
    <row r="95" spans="1:9" s="71" customFormat="1" ht="22.5" customHeight="1" x14ac:dyDescent="0.65">
      <c r="A95" s="220" t="s">
        <v>36</v>
      </c>
      <c r="B95" s="168"/>
      <c r="C95" s="210"/>
      <c r="D95" s="209"/>
      <c r="E95" s="209"/>
      <c r="F95" s="209"/>
      <c r="G95" s="225"/>
      <c r="H95" s="211"/>
      <c r="I95" s="209"/>
    </row>
    <row r="96" spans="1:9" s="71" customFormat="1" ht="22.5" customHeight="1" x14ac:dyDescent="0.65">
      <c r="A96" s="220" t="s">
        <v>49</v>
      </c>
      <c r="B96" s="168"/>
      <c r="C96" s="211">
        <v>558616</v>
      </c>
      <c r="D96" s="209"/>
      <c r="E96" s="209">
        <v>558616</v>
      </c>
      <c r="F96" s="209"/>
      <c r="G96" s="211">
        <v>558616</v>
      </c>
      <c r="H96" s="211"/>
      <c r="I96" s="209">
        <v>558616</v>
      </c>
    </row>
    <row r="97" spans="1:9" s="71" customFormat="1" ht="22.5" customHeight="1" x14ac:dyDescent="0.65">
      <c r="A97" s="220" t="s">
        <v>38</v>
      </c>
      <c r="B97" s="168"/>
      <c r="C97" s="210">
        <v>31382832</v>
      </c>
      <c r="D97" s="209"/>
      <c r="E97" s="209">
        <v>30851849</v>
      </c>
      <c r="F97" s="209"/>
      <c r="G97" s="208">
        <v>23522649</v>
      </c>
      <c r="H97" s="211"/>
      <c r="I97" s="209">
        <v>24941106</v>
      </c>
    </row>
    <row r="98" spans="1:9" ht="23.25" customHeight="1" x14ac:dyDescent="0.7">
      <c r="A98" s="226" t="s">
        <v>52</v>
      </c>
      <c r="B98" s="168"/>
      <c r="C98" s="229">
        <v>-171159</v>
      </c>
      <c r="D98" s="217"/>
      <c r="E98" s="230">
        <v>-929858</v>
      </c>
      <c r="F98" s="209"/>
      <c r="G98" s="230">
        <v>0</v>
      </c>
      <c r="H98" s="211"/>
      <c r="I98" s="230">
        <v>0</v>
      </c>
    </row>
    <row r="99" spans="1:9" ht="22" customHeight="1" x14ac:dyDescent="0.7">
      <c r="A99" s="231" t="s">
        <v>82</v>
      </c>
      <c r="B99" s="168"/>
      <c r="C99" s="232">
        <f>SUM(C87:C98)</f>
        <v>294207673</v>
      </c>
      <c r="D99" s="217">
        <v>0</v>
      </c>
      <c r="E99" s="217">
        <f>SUM(E87:E98)</f>
        <v>292917991</v>
      </c>
      <c r="F99" s="217">
        <v>0</v>
      </c>
      <c r="G99" s="232">
        <f>SUM(G87:G98)</f>
        <v>279074936</v>
      </c>
      <c r="H99" s="217">
        <v>0</v>
      </c>
      <c r="I99" s="232">
        <f>SUM(I87:I98)</f>
        <v>288116282</v>
      </c>
    </row>
    <row r="100" spans="1:9" ht="23.25" customHeight="1" x14ac:dyDescent="0.65">
      <c r="A100" s="226" t="s">
        <v>78</v>
      </c>
      <c r="B100" s="168"/>
      <c r="C100" s="229">
        <v>568365</v>
      </c>
      <c r="D100" s="209"/>
      <c r="E100" s="230">
        <v>554521</v>
      </c>
      <c r="F100" s="209"/>
      <c r="G100" s="230">
        <v>0</v>
      </c>
      <c r="H100" s="211"/>
      <c r="I100" s="233">
        <v>0</v>
      </c>
    </row>
    <row r="101" spans="1:9" ht="22" customHeight="1" x14ac:dyDescent="0.7">
      <c r="A101" s="234" t="s">
        <v>159</v>
      </c>
      <c r="B101" s="168"/>
      <c r="C101" s="227">
        <f>SUM(C99:C100)</f>
        <v>294776038</v>
      </c>
      <c r="D101" s="217">
        <v>0</v>
      </c>
      <c r="E101" s="228">
        <f>SUM(E99:E100)</f>
        <v>293472512</v>
      </c>
      <c r="F101" s="217">
        <v>0</v>
      </c>
      <c r="G101" s="227">
        <f>SUM(G99:G100)</f>
        <v>279074936</v>
      </c>
      <c r="H101" s="217">
        <v>0</v>
      </c>
      <c r="I101" s="228">
        <f>SUM(I99:I100)</f>
        <v>288116282</v>
      </c>
    </row>
    <row r="102" spans="1:9" ht="9.75" customHeight="1" x14ac:dyDescent="0.7">
      <c r="A102" s="234"/>
      <c r="B102" s="168"/>
      <c r="C102" s="210"/>
      <c r="D102" s="209"/>
      <c r="E102" s="209"/>
      <c r="F102" s="209"/>
      <c r="G102" s="210"/>
      <c r="H102" s="211"/>
      <c r="I102" s="211"/>
    </row>
    <row r="103" spans="1:9" s="277" customFormat="1" ht="22.5" customHeight="1" thickBot="1" x14ac:dyDescent="0.75">
      <c r="A103" s="234" t="s">
        <v>16</v>
      </c>
      <c r="B103" s="154"/>
      <c r="C103" s="274">
        <f>C101+C75</f>
        <v>533911590</v>
      </c>
      <c r="D103" s="275"/>
      <c r="E103" s="276">
        <f>E101+E75</f>
        <v>540371080</v>
      </c>
      <c r="F103" s="275"/>
      <c r="G103" s="274">
        <f>G101+G75</f>
        <v>361593439</v>
      </c>
      <c r="H103" s="275"/>
      <c r="I103" s="276">
        <f>I101+I75</f>
        <v>363747321</v>
      </c>
    </row>
    <row r="104" spans="1:9" ht="23.25" customHeight="1" thickTop="1" x14ac:dyDescent="0.65"/>
  </sheetData>
  <mergeCells count="9">
    <mergeCell ref="C79:E79"/>
    <mergeCell ref="G79:I79"/>
    <mergeCell ref="C83:I83"/>
    <mergeCell ref="C4:E4"/>
    <mergeCell ref="G4:I4"/>
    <mergeCell ref="C8:I8"/>
    <mergeCell ref="C41:E41"/>
    <mergeCell ref="G41:I41"/>
    <mergeCell ref="C45:I45"/>
  </mergeCells>
  <phoneticPr fontId="5" type="noConversion"/>
  <pageMargins left="0.78740157480314998" right="0.39370078740157499" top="0.47244094488188998" bottom="0.511811023622047" header="0.511811023622047" footer="0.4"/>
  <pageSetup paperSize="9" scale="90" firstPageNumber="3" fitToWidth="0" fitToHeight="0" orientation="portrait" useFirstPageNumber="1" r:id="rId1"/>
  <headerFooter scaleWithDoc="0"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37" max="8" man="1"/>
    <brk id="75" max="8" man="1"/>
  </rowBreaks>
  <customProperties>
    <customPr name="EpmWorksheetKeyString_GUID" r:id="rId2"/>
  </customProperties>
  <ignoredErrors>
    <ignoredError sqref="G99 E99 I99 C9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83"/>
  <sheetViews>
    <sheetView showGridLines="0" view="pageBreakPreview" topLeftCell="A62" zoomScale="85" zoomScaleNormal="100" zoomScaleSheetLayoutView="85" workbookViewId="0">
      <selection activeCell="E108" sqref="E108"/>
    </sheetView>
  </sheetViews>
  <sheetFormatPr defaultColWidth="9.09765625" defaultRowHeight="18" customHeight="1" x14ac:dyDescent="0.65"/>
  <cols>
    <col min="1" max="1" width="40.69921875" style="3" customWidth="1"/>
    <col min="2" max="2" width="8.09765625" style="2" customWidth="1"/>
    <col min="3" max="3" width="16.8984375" style="3" customWidth="1"/>
    <col min="4" max="4" width="1.59765625" style="3" customWidth="1"/>
    <col min="5" max="5" width="16.8984375" style="3" customWidth="1"/>
    <col min="6" max="6" width="1.59765625" style="3" customWidth="1"/>
    <col min="7" max="7" width="16.8984375" style="3" customWidth="1"/>
    <col min="8" max="8" width="1.59765625" style="3" customWidth="1"/>
    <col min="9" max="9" width="16.8984375" style="3" customWidth="1"/>
    <col min="10" max="16384" width="9.09765625" style="3"/>
  </cols>
  <sheetData>
    <row r="1" spans="1:9" s="80" customFormat="1" ht="23.25" customHeight="1" x14ac:dyDescent="0.7">
      <c r="A1" s="100" t="s">
        <v>240</v>
      </c>
      <c r="B1" s="101"/>
      <c r="C1" s="47"/>
      <c r="G1" s="48"/>
      <c r="H1" s="102"/>
      <c r="I1" s="102"/>
    </row>
    <row r="2" spans="1:9" ht="21.65" customHeight="1" x14ac:dyDescent="0.7">
      <c r="A2" s="162" t="s">
        <v>85</v>
      </c>
      <c r="G2" s="94"/>
      <c r="H2" s="6"/>
      <c r="I2" s="94"/>
    </row>
    <row r="3" spans="1:9" ht="18" customHeight="1" x14ac:dyDescent="0.7">
      <c r="A3" s="162"/>
    </row>
    <row r="4" spans="1:9" ht="21" customHeight="1" x14ac:dyDescent="0.7">
      <c r="A4" s="163"/>
      <c r="B4" s="98"/>
      <c r="C4" s="260" t="s">
        <v>136</v>
      </c>
      <c r="D4" s="260"/>
      <c r="E4" s="260"/>
      <c r="F4" s="99"/>
      <c r="G4" s="260" t="s">
        <v>137</v>
      </c>
      <c r="H4" s="260"/>
      <c r="I4" s="260"/>
    </row>
    <row r="5" spans="1:9" ht="22.75" customHeight="1" x14ac:dyDescent="0.7">
      <c r="A5" s="163"/>
      <c r="B5" s="98"/>
      <c r="C5" s="261" t="s">
        <v>86</v>
      </c>
      <c r="D5" s="261"/>
      <c r="E5" s="261"/>
      <c r="F5" s="7"/>
      <c r="G5" s="261" t="s">
        <v>86</v>
      </c>
      <c r="H5" s="261"/>
      <c r="I5" s="261"/>
    </row>
    <row r="6" spans="1:9" ht="22.75" customHeight="1" x14ac:dyDescent="0.7">
      <c r="A6" s="163"/>
      <c r="B6" s="98"/>
      <c r="C6" s="261" t="s">
        <v>234</v>
      </c>
      <c r="D6" s="261"/>
      <c r="E6" s="261"/>
      <c r="F6" s="7"/>
      <c r="G6" s="261" t="s">
        <v>234</v>
      </c>
      <c r="H6" s="261"/>
      <c r="I6" s="261"/>
    </row>
    <row r="7" spans="1:9" ht="18" customHeight="1" x14ac:dyDescent="0.7">
      <c r="A7" s="163"/>
      <c r="C7" s="1">
        <v>2567</v>
      </c>
      <c r="D7" s="1"/>
      <c r="E7" s="1">
        <v>2566</v>
      </c>
      <c r="F7" s="97"/>
      <c r="G7" s="1">
        <v>2567</v>
      </c>
      <c r="H7" s="1"/>
      <c r="I7" s="1">
        <v>2566</v>
      </c>
    </row>
    <row r="8" spans="1:9" ht="18" customHeight="1" x14ac:dyDescent="0.7">
      <c r="A8" s="163"/>
      <c r="B8" s="98"/>
      <c r="C8" s="262" t="s">
        <v>87</v>
      </c>
      <c r="D8" s="262"/>
      <c r="E8" s="262"/>
      <c r="F8" s="262"/>
      <c r="G8" s="262"/>
      <c r="H8" s="262"/>
      <c r="I8" s="262"/>
    </row>
    <row r="9" spans="1:9" s="19" customFormat="1" ht="18" customHeight="1" x14ac:dyDescent="0.65">
      <c r="A9" s="90" t="s">
        <v>17</v>
      </c>
      <c r="B9" s="164"/>
      <c r="C9" s="13"/>
      <c r="D9" s="14"/>
      <c r="E9" s="13"/>
      <c r="F9" s="14"/>
      <c r="G9" s="14"/>
      <c r="H9" s="14"/>
      <c r="I9" s="14"/>
    </row>
    <row r="10" spans="1:9" s="19" customFormat="1" ht="18" customHeight="1" x14ac:dyDescent="0.65">
      <c r="A10" s="15" t="s">
        <v>69</v>
      </c>
      <c r="B10" s="72"/>
      <c r="C10" s="38">
        <v>121374060</v>
      </c>
      <c r="D10" s="28"/>
      <c r="E10" s="45">
        <v>115980492</v>
      </c>
      <c r="F10" s="12"/>
      <c r="G10" s="22">
        <v>62604358</v>
      </c>
      <c r="H10" s="12"/>
      <c r="I10" s="38">
        <v>59925982</v>
      </c>
    </row>
    <row r="11" spans="1:9" s="19" customFormat="1" ht="18" customHeight="1" x14ac:dyDescent="0.65">
      <c r="A11" s="15" t="s">
        <v>115</v>
      </c>
      <c r="B11" s="72"/>
      <c r="C11" s="22">
        <v>1275383</v>
      </c>
      <c r="D11" s="28"/>
      <c r="E11" s="45">
        <v>1444713</v>
      </c>
      <c r="F11" s="12"/>
      <c r="G11" s="22">
        <v>985148</v>
      </c>
      <c r="H11" s="12"/>
      <c r="I11" s="75">
        <v>1123342</v>
      </c>
    </row>
    <row r="12" spans="1:9" s="19" customFormat="1" ht="18" customHeight="1" x14ac:dyDescent="0.65">
      <c r="A12" s="73" t="s">
        <v>169</v>
      </c>
      <c r="B12" s="72"/>
      <c r="C12" s="22"/>
      <c r="D12" s="28"/>
      <c r="E12" s="75"/>
      <c r="F12" s="12"/>
      <c r="G12" s="22"/>
      <c r="H12" s="12"/>
      <c r="I12" s="75"/>
    </row>
    <row r="13" spans="1:9" s="19" customFormat="1" ht="18" customHeight="1" x14ac:dyDescent="0.65">
      <c r="A13" s="73" t="s">
        <v>170</v>
      </c>
      <c r="B13" s="72"/>
      <c r="C13" s="22">
        <v>3573679</v>
      </c>
      <c r="D13" s="28"/>
      <c r="E13" s="75">
        <v>3484217</v>
      </c>
      <c r="F13" s="12"/>
      <c r="G13" s="22">
        <v>120710</v>
      </c>
      <c r="H13" s="12"/>
      <c r="I13" s="75">
        <v>120882</v>
      </c>
    </row>
    <row r="14" spans="1:9" s="19" customFormat="1" ht="18" customHeight="1" x14ac:dyDescent="0.65">
      <c r="A14" s="15" t="s">
        <v>29</v>
      </c>
      <c r="B14" s="16"/>
      <c r="C14" s="22">
        <v>732875</v>
      </c>
      <c r="D14" s="22"/>
      <c r="E14" s="75">
        <v>702909</v>
      </c>
      <c r="F14" s="22"/>
      <c r="G14" s="22">
        <v>194463</v>
      </c>
      <c r="H14" s="22"/>
      <c r="I14" s="75">
        <v>183466</v>
      </c>
    </row>
    <row r="15" spans="1:9" s="19" customFormat="1" ht="18" customHeight="1" x14ac:dyDescent="0.65">
      <c r="A15" s="79" t="s">
        <v>18</v>
      </c>
      <c r="B15" s="16"/>
      <c r="C15" s="29">
        <f>SUM(C10:C14)</f>
        <v>126955997</v>
      </c>
      <c r="D15" s="30"/>
      <c r="E15" s="29">
        <f>SUM(E10:E14)</f>
        <v>121612331</v>
      </c>
      <c r="F15" s="31"/>
      <c r="G15" s="29">
        <f>SUM(G10:G14)</f>
        <v>63904679</v>
      </c>
      <c r="H15" s="31"/>
      <c r="I15" s="29">
        <f>SUM(I10:I14)</f>
        <v>61353672</v>
      </c>
    </row>
    <row r="16" spans="1:9" s="19" customFormat="1" ht="18" customHeight="1" x14ac:dyDescent="0.65">
      <c r="A16" s="79"/>
      <c r="B16" s="74"/>
      <c r="C16" s="24"/>
      <c r="D16" s="24"/>
      <c r="E16" s="24"/>
      <c r="F16" s="24"/>
      <c r="G16" s="24"/>
      <c r="H16" s="24"/>
      <c r="I16" s="24"/>
    </row>
    <row r="17" spans="1:9" s="19" customFormat="1" ht="18" customHeight="1" x14ac:dyDescent="0.65">
      <c r="A17" s="90" t="s">
        <v>19</v>
      </c>
      <c r="B17" s="72"/>
      <c r="C17" s="23"/>
      <c r="D17" s="32"/>
      <c r="E17" s="23"/>
      <c r="F17" s="32"/>
      <c r="G17" s="23"/>
      <c r="H17" s="32"/>
      <c r="I17" s="23"/>
    </row>
    <row r="18" spans="1:9" s="19" customFormat="1" ht="18" customHeight="1" x14ac:dyDescent="0.65">
      <c r="A18" s="15" t="s">
        <v>70</v>
      </c>
      <c r="B18" s="16"/>
      <c r="C18" s="22">
        <v>104254437</v>
      </c>
      <c r="D18" s="28"/>
      <c r="E18" s="75">
        <v>100351910</v>
      </c>
      <c r="F18" s="22"/>
      <c r="G18" s="22">
        <v>56050906</v>
      </c>
      <c r="H18" s="22"/>
      <c r="I18" s="75">
        <v>54145477</v>
      </c>
    </row>
    <row r="19" spans="1:9" s="19" customFormat="1" ht="18" customHeight="1" x14ac:dyDescent="0.65">
      <c r="A19" s="15" t="s">
        <v>171</v>
      </c>
      <c r="B19" s="16"/>
      <c r="C19" s="22">
        <v>1652765</v>
      </c>
      <c r="D19" s="28"/>
      <c r="E19" s="75">
        <v>1556126</v>
      </c>
      <c r="F19" s="22"/>
      <c r="G19" s="22">
        <v>28471</v>
      </c>
      <c r="H19" s="22"/>
      <c r="I19" s="75">
        <v>29331</v>
      </c>
    </row>
    <row r="20" spans="1:9" s="19" customFormat="1" ht="18" customHeight="1" x14ac:dyDescent="0.65">
      <c r="A20" s="15" t="s">
        <v>107</v>
      </c>
      <c r="B20" s="16"/>
      <c r="C20" s="22">
        <v>13197005</v>
      </c>
      <c r="D20" s="33"/>
      <c r="E20" s="75">
        <v>12830786</v>
      </c>
      <c r="F20" s="33"/>
      <c r="G20" s="22">
        <v>4831690</v>
      </c>
      <c r="H20" s="33"/>
      <c r="I20" s="70">
        <v>4083050</v>
      </c>
    </row>
    <row r="21" spans="1:9" s="19" customFormat="1" ht="18" customHeight="1" x14ac:dyDescent="0.65">
      <c r="A21" s="15" t="s">
        <v>43</v>
      </c>
      <c r="B21" s="16"/>
      <c r="C21" s="22">
        <v>3721870</v>
      </c>
      <c r="D21" s="33"/>
      <c r="E21" s="75">
        <v>3475617</v>
      </c>
      <c r="F21" s="33"/>
      <c r="G21" s="22">
        <v>1375125</v>
      </c>
      <c r="H21" s="33"/>
      <c r="I21" s="70">
        <v>1292560</v>
      </c>
    </row>
    <row r="22" spans="1:9" s="19" customFormat="1" ht="18" customHeight="1" x14ac:dyDescent="0.65">
      <c r="A22" s="79" t="s">
        <v>20</v>
      </c>
      <c r="B22" s="16"/>
      <c r="C22" s="29">
        <f>SUM(C18:D21)</f>
        <v>122826077</v>
      </c>
      <c r="D22" s="31"/>
      <c r="E22" s="29">
        <f>SUM(E18:F21)</f>
        <v>118214439</v>
      </c>
      <c r="F22" s="31"/>
      <c r="G22" s="29">
        <f>SUM(G18:H21)</f>
        <v>62286192</v>
      </c>
      <c r="H22" s="31"/>
      <c r="I22" s="29">
        <f>SUM(I18:I21)</f>
        <v>59550418</v>
      </c>
    </row>
    <row r="23" spans="1:9" s="71" customFormat="1" ht="18" customHeight="1" x14ac:dyDescent="0.65">
      <c r="A23" s="78"/>
      <c r="B23" s="76"/>
      <c r="C23" s="37"/>
      <c r="D23" s="37"/>
      <c r="E23" s="37"/>
      <c r="F23" s="37"/>
      <c r="G23" s="37"/>
      <c r="H23" s="37"/>
      <c r="I23" s="37"/>
    </row>
    <row r="24" spans="1:9" s="19" customFormat="1" ht="18" customHeight="1" x14ac:dyDescent="0.65">
      <c r="A24" s="78" t="s">
        <v>141</v>
      </c>
      <c r="B24" s="74"/>
      <c r="C24" s="37">
        <f>C15-C22</f>
        <v>4129920</v>
      </c>
      <c r="D24" s="24"/>
      <c r="E24" s="37">
        <f>E15-E22</f>
        <v>3397892</v>
      </c>
      <c r="F24" s="24"/>
      <c r="G24" s="37">
        <f>G15-G22</f>
        <v>1618487</v>
      </c>
      <c r="H24" s="24"/>
      <c r="I24" s="37">
        <f>I15-I22</f>
        <v>1803254</v>
      </c>
    </row>
    <row r="25" spans="1:9" s="19" customFormat="1" ht="18" customHeight="1" x14ac:dyDescent="0.65">
      <c r="A25" s="71" t="s">
        <v>230</v>
      </c>
      <c r="B25" s="72"/>
      <c r="C25" s="37"/>
      <c r="D25" s="37"/>
      <c r="E25" s="37"/>
      <c r="F25" s="37"/>
      <c r="G25" s="37"/>
      <c r="H25" s="37"/>
      <c r="I25" s="37"/>
    </row>
    <row r="26" spans="1:9" s="19" customFormat="1" ht="18" customHeight="1" x14ac:dyDescent="0.65">
      <c r="A26" s="73" t="s">
        <v>229</v>
      </c>
      <c r="B26" s="72"/>
      <c r="C26" s="39">
        <v>148969</v>
      </c>
      <c r="D26" s="38"/>
      <c r="E26" s="39">
        <v>201033</v>
      </c>
      <c r="F26" s="38"/>
      <c r="G26" s="39">
        <v>0</v>
      </c>
      <c r="H26" s="38"/>
      <c r="I26" s="77">
        <v>0</v>
      </c>
    </row>
    <row r="27" spans="1:9" s="19" customFormat="1" ht="18" customHeight="1" x14ac:dyDescent="0.65">
      <c r="A27" s="238" t="s">
        <v>266</v>
      </c>
      <c r="B27" s="76"/>
      <c r="C27" s="37">
        <f>C24+C26</f>
        <v>4278889</v>
      </c>
      <c r="D27" s="37"/>
      <c r="E27" s="37">
        <f>E24+E26</f>
        <v>3598925</v>
      </c>
      <c r="F27" s="37"/>
      <c r="G27" s="37">
        <f>G24+G26</f>
        <v>1618487</v>
      </c>
      <c r="H27" s="37"/>
      <c r="I27" s="37">
        <f>I24+I26</f>
        <v>1803254</v>
      </c>
    </row>
    <row r="28" spans="1:9" s="19" customFormat="1" ht="18" customHeight="1" x14ac:dyDescent="0.65">
      <c r="A28" s="15" t="s">
        <v>47</v>
      </c>
      <c r="B28" s="16"/>
      <c r="C28" s="167">
        <v>1449246</v>
      </c>
      <c r="D28" s="33"/>
      <c r="E28" s="77">
        <v>1570006</v>
      </c>
      <c r="F28" s="33"/>
      <c r="G28" s="167">
        <v>326953</v>
      </c>
      <c r="H28" s="33"/>
      <c r="I28" s="165">
        <v>202676</v>
      </c>
    </row>
    <row r="29" spans="1:9" s="19" customFormat="1" ht="18" customHeight="1" x14ac:dyDescent="0.65">
      <c r="A29" s="79" t="s">
        <v>302</v>
      </c>
      <c r="B29" s="16"/>
      <c r="C29" s="24">
        <f>C27-C28</f>
        <v>2829643</v>
      </c>
      <c r="D29" s="31"/>
      <c r="E29" s="24">
        <f>E27-E28</f>
        <v>2028919</v>
      </c>
      <c r="F29" s="31"/>
      <c r="G29" s="24">
        <f>G27-G28</f>
        <v>1291534</v>
      </c>
      <c r="H29" s="31"/>
      <c r="I29" s="24">
        <f>I27-I28</f>
        <v>1600578</v>
      </c>
    </row>
    <row r="30" spans="1:9" s="19" customFormat="1" ht="18" customHeight="1" x14ac:dyDescent="0.65">
      <c r="A30" s="15" t="s">
        <v>32</v>
      </c>
      <c r="B30" s="72"/>
      <c r="C30" s="167">
        <v>663102</v>
      </c>
      <c r="D30" s="32"/>
      <c r="E30" s="77">
        <v>526969</v>
      </c>
      <c r="F30" s="23"/>
      <c r="G30" s="167">
        <v>225608</v>
      </c>
      <c r="H30" s="23"/>
      <c r="I30" s="39">
        <v>379022</v>
      </c>
    </row>
    <row r="31" spans="1:9" s="19" customFormat="1" ht="18" customHeight="1" thickBot="1" x14ac:dyDescent="0.7">
      <c r="A31" s="79" t="s">
        <v>88</v>
      </c>
      <c r="B31" s="74"/>
      <c r="C31" s="25">
        <f>C29-C30</f>
        <v>2166541</v>
      </c>
      <c r="D31" s="31"/>
      <c r="E31" s="25">
        <f>E29-E30</f>
        <v>1501950</v>
      </c>
      <c r="F31" s="31"/>
      <c r="G31" s="25">
        <f>G29-G30</f>
        <v>1065926</v>
      </c>
      <c r="H31" s="31"/>
      <c r="I31" s="25">
        <f>I29-I30</f>
        <v>1221556</v>
      </c>
    </row>
    <row r="32" spans="1:9" s="71" customFormat="1" ht="18" customHeight="1" thickTop="1" x14ac:dyDescent="0.65">
      <c r="A32" s="78"/>
      <c r="B32" s="72"/>
      <c r="C32" s="37"/>
      <c r="D32" s="37"/>
      <c r="E32" s="37"/>
      <c r="F32" s="37"/>
      <c r="G32" s="37"/>
      <c r="H32" s="37"/>
      <c r="I32" s="37"/>
    </row>
    <row r="33" spans="1:9" s="19" customFormat="1" ht="18" customHeight="1" x14ac:dyDescent="0.65">
      <c r="A33" s="79" t="s">
        <v>116</v>
      </c>
      <c r="B33" s="74"/>
      <c r="C33" s="24"/>
      <c r="D33" s="24"/>
      <c r="E33" s="24"/>
      <c r="F33" s="24"/>
      <c r="G33" s="24"/>
      <c r="H33" s="24"/>
      <c r="I33" s="24"/>
    </row>
    <row r="34" spans="1:9" s="19" customFormat="1" ht="18" customHeight="1" x14ac:dyDescent="0.65">
      <c r="A34" s="15" t="s">
        <v>98</v>
      </c>
      <c r="B34" s="74"/>
      <c r="C34" s="22">
        <v>2175960</v>
      </c>
      <c r="D34" s="24"/>
      <c r="E34" s="75">
        <v>1515887</v>
      </c>
      <c r="F34" s="23"/>
      <c r="G34" s="22">
        <v>1065926</v>
      </c>
      <c r="H34" s="23"/>
      <c r="I34" s="38">
        <v>1221556</v>
      </c>
    </row>
    <row r="35" spans="1:9" s="19" customFormat="1" ht="18" customHeight="1" x14ac:dyDescent="0.65">
      <c r="A35" s="15" t="s">
        <v>99</v>
      </c>
      <c r="B35" s="74"/>
      <c r="C35" s="26"/>
      <c r="D35" s="24"/>
      <c r="E35" s="75"/>
      <c r="F35" s="24"/>
      <c r="G35" s="26"/>
      <c r="H35" s="24"/>
      <c r="I35" s="38"/>
    </row>
    <row r="36" spans="1:9" s="19" customFormat="1" ht="18" customHeight="1" x14ac:dyDescent="0.65">
      <c r="A36" s="15" t="s">
        <v>100</v>
      </c>
      <c r="B36" s="74"/>
      <c r="C36" s="167">
        <v>-9419</v>
      </c>
      <c r="D36" s="24"/>
      <c r="E36" s="75">
        <v>-13937</v>
      </c>
      <c r="F36" s="24"/>
      <c r="G36" s="167">
        <v>0</v>
      </c>
      <c r="H36" s="24"/>
      <c r="I36" s="38">
        <v>0</v>
      </c>
    </row>
    <row r="37" spans="1:9" s="19" customFormat="1" ht="18" customHeight="1" thickBot="1" x14ac:dyDescent="0.7">
      <c r="A37" s="79" t="s">
        <v>88</v>
      </c>
      <c r="B37" s="74"/>
      <c r="C37" s="10">
        <f>SUM(C34:C36)</f>
        <v>2166541</v>
      </c>
      <c r="D37" s="24"/>
      <c r="E37" s="10">
        <f>SUM(E34:E36)</f>
        <v>1501950</v>
      </c>
      <c r="F37" s="24"/>
      <c r="G37" s="10">
        <f>SUM(G34:G36)</f>
        <v>1065926</v>
      </c>
      <c r="H37" s="24"/>
      <c r="I37" s="10">
        <f>SUM(I34:I36)</f>
        <v>1221556</v>
      </c>
    </row>
    <row r="38" spans="1:9" s="71" customFormat="1" ht="18" customHeight="1" thickTop="1" x14ac:dyDescent="0.65">
      <c r="A38" s="78"/>
      <c r="B38" s="72"/>
      <c r="C38" s="37"/>
      <c r="D38" s="37"/>
      <c r="E38" s="37"/>
      <c r="F38" s="37"/>
      <c r="G38" s="37"/>
      <c r="H38" s="37"/>
      <c r="I38" s="37"/>
    </row>
    <row r="39" spans="1:9" s="19" customFormat="1" ht="21" customHeight="1" x14ac:dyDescent="0.65">
      <c r="A39" s="79" t="s">
        <v>108</v>
      </c>
      <c r="B39" s="74"/>
      <c r="C39" s="4"/>
      <c r="D39" s="4"/>
      <c r="E39" s="4"/>
      <c r="F39" s="4"/>
      <c r="G39" s="4"/>
      <c r="H39" s="4"/>
      <c r="I39" s="4"/>
    </row>
    <row r="40" spans="1:9" s="19" customFormat="1" ht="18" customHeight="1" thickBot="1" x14ac:dyDescent="0.7">
      <c r="A40" s="79" t="s">
        <v>109</v>
      </c>
      <c r="B40" s="16"/>
      <c r="C40" s="5">
        <v>0.21</v>
      </c>
      <c r="D40" s="8"/>
      <c r="E40" s="5">
        <v>0.14000000000000001</v>
      </c>
      <c r="F40" s="9"/>
      <c r="G40" s="5">
        <v>0.1</v>
      </c>
      <c r="H40" s="9"/>
      <c r="I40" s="5">
        <v>0.12</v>
      </c>
    </row>
    <row r="41" spans="1:9" s="19" customFormat="1" ht="18" customHeight="1" thickTop="1" x14ac:dyDescent="0.65">
      <c r="A41" s="79"/>
      <c r="B41" s="16"/>
      <c r="C41" s="56"/>
      <c r="D41" s="8"/>
      <c r="E41" s="56"/>
      <c r="F41" s="9"/>
      <c r="G41" s="56"/>
      <c r="H41" s="9"/>
      <c r="I41" s="56"/>
    </row>
    <row r="42" spans="1:9" s="80" customFormat="1" ht="23.25" customHeight="1" x14ac:dyDescent="0.7">
      <c r="A42" s="100" t="s">
        <v>240</v>
      </c>
      <c r="B42" s="101"/>
      <c r="C42" s="47"/>
      <c r="G42" s="48"/>
      <c r="H42" s="102"/>
      <c r="I42" s="102"/>
    </row>
    <row r="43" spans="1:9" ht="21" customHeight="1" x14ac:dyDescent="0.7">
      <c r="A43" s="162" t="s">
        <v>89</v>
      </c>
      <c r="G43" s="94"/>
      <c r="H43" s="6"/>
      <c r="I43" s="94"/>
    </row>
    <row r="44" spans="1:9" ht="18" customHeight="1" x14ac:dyDescent="0.7">
      <c r="A44" s="162"/>
    </row>
    <row r="45" spans="1:9" ht="20.399999999999999" customHeight="1" x14ac:dyDescent="0.7">
      <c r="A45" s="163"/>
      <c r="B45" s="98"/>
      <c r="C45" s="260" t="s">
        <v>136</v>
      </c>
      <c r="D45" s="260"/>
      <c r="E45" s="260"/>
      <c r="F45" s="99"/>
      <c r="G45" s="260" t="s">
        <v>137</v>
      </c>
      <c r="H45" s="260"/>
      <c r="I45" s="260"/>
    </row>
    <row r="46" spans="1:9" ht="22.75" customHeight="1" x14ac:dyDescent="0.7">
      <c r="A46" s="163"/>
      <c r="B46" s="98"/>
      <c r="C46" s="261" t="s">
        <v>86</v>
      </c>
      <c r="D46" s="261"/>
      <c r="E46" s="261"/>
      <c r="F46" s="7"/>
      <c r="G46" s="261" t="s">
        <v>86</v>
      </c>
      <c r="H46" s="261"/>
      <c r="I46" s="261"/>
    </row>
    <row r="47" spans="1:9" ht="22.75" customHeight="1" x14ac:dyDescent="0.7">
      <c r="A47" s="163"/>
      <c r="B47" s="98"/>
      <c r="C47" s="261" t="s">
        <v>234</v>
      </c>
      <c r="D47" s="261"/>
      <c r="E47" s="261"/>
      <c r="F47" s="7"/>
      <c r="G47" s="261" t="s">
        <v>234</v>
      </c>
      <c r="H47" s="261"/>
      <c r="I47" s="261"/>
    </row>
    <row r="48" spans="1:9" ht="18" customHeight="1" x14ac:dyDescent="0.7">
      <c r="A48" s="163"/>
      <c r="C48" s="1">
        <v>2567</v>
      </c>
      <c r="D48" s="1"/>
      <c r="E48" s="1">
        <v>2566</v>
      </c>
      <c r="F48" s="97"/>
      <c r="G48" s="1">
        <v>2567</v>
      </c>
      <c r="H48" s="1"/>
      <c r="I48" s="1">
        <v>2566</v>
      </c>
    </row>
    <row r="49" spans="1:9" ht="18" customHeight="1" x14ac:dyDescent="0.7">
      <c r="A49" s="163"/>
      <c r="B49" s="98"/>
      <c r="C49" s="262" t="s">
        <v>87</v>
      </c>
      <c r="D49" s="262"/>
      <c r="E49" s="262"/>
      <c r="F49" s="262"/>
      <c r="G49" s="262"/>
      <c r="H49" s="262"/>
      <c r="I49" s="262"/>
    </row>
    <row r="50" spans="1:9" s="19" customFormat="1" ht="18" customHeight="1" x14ac:dyDescent="0.65">
      <c r="A50" s="17" t="s">
        <v>88</v>
      </c>
      <c r="B50" s="18"/>
      <c r="C50" s="34">
        <f>C37</f>
        <v>2166541</v>
      </c>
      <c r="D50" s="24"/>
      <c r="E50" s="34">
        <f>E37</f>
        <v>1501950</v>
      </c>
      <c r="F50" s="24"/>
      <c r="G50" s="34">
        <f>G37</f>
        <v>1065926</v>
      </c>
      <c r="H50" s="23"/>
      <c r="I50" s="34">
        <f>I37</f>
        <v>1221556</v>
      </c>
    </row>
    <row r="51" spans="1:9" s="71" customFormat="1" ht="18" customHeight="1" x14ac:dyDescent="0.65">
      <c r="B51" s="68"/>
      <c r="C51" s="38"/>
      <c r="D51" s="38"/>
      <c r="E51" s="38"/>
      <c r="F51" s="38"/>
      <c r="G51" s="35"/>
      <c r="H51" s="38"/>
      <c r="I51" s="35"/>
    </row>
    <row r="52" spans="1:9" s="19" customFormat="1" ht="19.25" customHeight="1" x14ac:dyDescent="0.65">
      <c r="A52" s="17" t="s">
        <v>53</v>
      </c>
      <c r="B52" s="18"/>
      <c r="C52" s="23"/>
      <c r="D52" s="23"/>
      <c r="E52" s="23"/>
      <c r="F52" s="23"/>
      <c r="G52" s="35"/>
      <c r="H52" s="23"/>
      <c r="I52" s="35"/>
    </row>
    <row r="53" spans="1:9" s="19" customFormat="1" ht="18" customHeight="1" x14ac:dyDescent="0.65">
      <c r="A53" s="20" t="s">
        <v>117</v>
      </c>
      <c r="B53" s="18"/>
      <c r="C53" s="23"/>
      <c r="D53" s="23"/>
      <c r="E53" s="23"/>
      <c r="F53" s="23"/>
      <c r="G53" s="35"/>
      <c r="H53" s="23"/>
      <c r="I53" s="35"/>
    </row>
    <row r="54" spans="1:9" s="19" customFormat="1" ht="18" customHeight="1" x14ac:dyDescent="0.65">
      <c r="A54" s="20" t="s">
        <v>118</v>
      </c>
      <c r="B54" s="18"/>
      <c r="C54" s="23"/>
      <c r="D54" s="23"/>
      <c r="E54" s="23"/>
      <c r="F54" s="23"/>
      <c r="G54" s="35"/>
      <c r="H54" s="23"/>
      <c r="I54" s="35"/>
    </row>
    <row r="55" spans="1:9" s="19" customFormat="1" ht="18" customHeight="1" x14ac:dyDescent="0.65">
      <c r="A55" s="21" t="s">
        <v>212</v>
      </c>
      <c r="B55" s="18"/>
      <c r="C55" s="23"/>
      <c r="D55" s="23"/>
      <c r="E55" s="38"/>
      <c r="F55" s="23"/>
      <c r="G55" s="35"/>
      <c r="H55" s="23"/>
      <c r="I55" s="35"/>
    </row>
    <row r="56" spans="1:9" s="19" customFormat="1" ht="18" customHeight="1" x14ac:dyDescent="0.65">
      <c r="A56" s="21" t="s">
        <v>119</v>
      </c>
      <c r="B56" s="18"/>
      <c r="C56" s="22">
        <v>150109</v>
      </c>
      <c r="D56" s="36"/>
      <c r="E56" s="46">
        <v>22440</v>
      </c>
      <c r="F56" s="36"/>
      <c r="G56" s="26">
        <v>0</v>
      </c>
      <c r="H56" s="26"/>
      <c r="I56" s="40">
        <v>0</v>
      </c>
    </row>
    <row r="57" spans="1:9" s="19" customFormat="1" ht="18" customHeight="1" x14ac:dyDescent="0.65">
      <c r="A57" s="21" t="s">
        <v>267</v>
      </c>
      <c r="B57" s="18"/>
      <c r="C57" s="22"/>
      <c r="D57" s="36"/>
      <c r="E57" s="46"/>
      <c r="F57" s="36"/>
      <c r="G57" s="26"/>
      <c r="H57" s="26"/>
      <c r="I57" s="40"/>
    </row>
    <row r="58" spans="1:9" s="19" customFormat="1" ht="18" customHeight="1" x14ac:dyDescent="0.65">
      <c r="A58" s="21" t="s">
        <v>172</v>
      </c>
      <c r="B58" s="18"/>
      <c r="C58" s="22">
        <v>0</v>
      </c>
      <c r="D58" s="36"/>
      <c r="E58" s="46">
        <v>-212856</v>
      </c>
      <c r="F58" s="36"/>
      <c r="G58" s="26">
        <v>0</v>
      </c>
      <c r="H58" s="26"/>
      <c r="I58" s="40">
        <v>0</v>
      </c>
    </row>
    <row r="59" spans="1:9" s="19" customFormat="1" ht="18" customHeight="1" x14ac:dyDescent="0.65">
      <c r="A59" s="21" t="s">
        <v>268</v>
      </c>
      <c r="B59" s="18"/>
      <c r="C59" s="22"/>
      <c r="D59" s="36"/>
      <c r="E59" s="46"/>
      <c r="F59" s="36"/>
      <c r="G59" s="26"/>
      <c r="H59" s="26"/>
      <c r="I59" s="40"/>
    </row>
    <row r="60" spans="1:9" s="19" customFormat="1" ht="18" customHeight="1" x14ac:dyDescent="0.65">
      <c r="A60" s="21" t="s">
        <v>269</v>
      </c>
      <c r="B60" s="18"/>
      <c r="C60" s="22">
        <v>0</v>
      </c>
      <c r="D60" s="36"/>
      <c r="E60" s="46">
        <v>5702</v>
      </c>
      <c r="F60" s="36"/>
      <c r="G60" s="26">
        <v>0</v>
      </c>
      <c r="H60" s="26"/>
      <c r="I60" s="40">
        <v>0</v>
      </c>
    </row>
    <row r="61" spans="1:9" s="19" customFormat="1" ht="18" customHeight="1" x14ac:dyDescent="0.65">
      <c r="A61" s="239" t="s">
        <v>270</v>
      </c>
      <c r="B61" s="18"/>
      <c r="C61" s="22"/>
      <c r="D61" s="36"/>
      <c r="E61" s="46"/>
      <c r="F61" s="36"/>
      <c r="G61" s="26"/>
      <c r="H61" s="26"/>
      <c r="I61" s="40"/>
    </row>
    <row r="62" spans="1:9" s="19" customFormat="1" ht="18" customHeight="1" x14ac:dyDescent="0.65">
      <c r="A62" s="239" t="s">
        <v>271</v>
      </c>
      <c r="B62" s="18"/>
      <c r="C62" s="22">
        <v>0</v>
      </c>
      <c r="D62" s="36"/>
      <c r="E62" s="46">
        <v>252582</v>
      </c>
      <c r="F62" s="36"/>
      <c r="G62" s="26">
        <v>0</v>
      </c>
      <c r="H62" s="26"/>
      <c r="I62" s="40">
        <v>0</v>
      </c>
    </row>
    <row r="63" spans="1:9" s="19" customFormat="1" ht="18" customHeight="1" x14ac:dyDescent="0.65">
      <c r="A63" s="21"/>
      <c r="B63" s="68"/>
      <c r="C63" s="49">
        <f>SUM(C56:C62)</f>
        <v>150109</v>
      </c>
      <c r="D63" s="37"/>
      <c r="E63" s="49">
        <f>SUM(E56:E62)</f>
        <v>67868</v>
      </c>
      <c r="F63" s="37"/>
      <c r="G63" s="49">
        <f>SUM(G56:G62)</f>
        <v>0</v>
      </c>
      <c r="H63" s="50"/>
      <c r="I63" s="49">
        <f>SUM(I56:I62)</f>
        <v>0</v>
      </c>
    </row>
    <row r="64" spans="1:9" s="71" customFormat="1" ht="3.65" customHeight="1" x14ac:dyDescent="0.65">
      <c r="B64" s="68"/>
      <c r="C64" s="38"/>
      <c r="D64" s="38"/>
      <c r="E64" s="38"/>
      <c r="F64" s="38"/>
      <c r="G64" s="35"/>
      <c r="H64" s="38"/>
      <c r="I64" s="35"/>
    </row>
    <row r="65" spans="1:9" s="19" customFormat="1" ht="18" customHeight="1" x14ac:dyDescent="0.65">
      <c r="A65" s="20" t="s">
        <v>173</v>
      </c>
      <c r="B65" s="68"/>
      <c r="C65" s="46"/>
      <c r="D65" s="69"/>
      <c r="E65" s="70"/>
      <c r="F65" s="69"/>
      <c r="G65" s="51"/>
      <c r="H65" s="52"/>
      <c r="I65" s="51"/>
    </row>
    <row r="66" spans="1:9" s="19" customFormat="1" ht="18" customHeight="1" x14ac:dyDescent="0.65">
      <c r="A66" s="20" t="s">
        <v>118</v>
      </c>
      <c r="B66" s="68"/>
      <c r="C66" s="46"/>
      <c r="D66" s="69"/>
      <c r="E66" s="70"/>
      <c r="F66" s="69"/>
      <c r="G66" s="51"/>
      <c r="H66" s="52"/>
      <c r="I66" s="51"/>
    </row>
    <row r="67" spans="1:9" s="19" customFormat="1" ht="18" customHeight="1" x14ac:dyDescent="0.65">
      <c r="A67" s="21" t="s">
        <v>174</v>
      </c>
      <c r="B67" s="68"/>
      <c r="C67" s="46"/>
      <c r="D67" s="69"/>
      <c r="E67" s="70"/>
      <c r="F67" s="69"/>
      <c r="G67" s="51"/>
      <c r="H67" s="52"/>
      <c r="I67" s="51"/>
    </row>
    <row r="68" spans="1:9" s="19" customFormat="1" ht="18" customHeight="1" x14ac:dyDescent="0.65">
      <c r="A68" s="21" t="s">
        <v>175</v>
      </c>
      <c r="B68" s="68"/>
      <c r="C68" s="46"/>
      <c r="D68" s="69"/>
      <c r="E68" s="70"/>
      <c r="F68" s="69"/>
      <c r="G68" s="51"/>
      <c r="H68" s="52"/>
      <c r="I68" s="51"/>
    </row>
    <row r="69" spans="1:9" s="19" customFormat="1" ht="19.25" customHeight="1" x14ac:dyDescent="0.65">
      <c r="A69" s="21" t="s">
        <v>176</v>
      </c>
      <c r="B69" s="68"/>
      <c r="C69" s="75">
        <v>106851</v>
      </c>
      <c r="D69" s="69"/>
      <c r="E69" s="70">
        <v>22798</v>
      </c>
      <c r="F69" s="69"/>
      <c r="G69" s="51">
        <v>0</v>
      </c>
      <c r="H69" s="52"/>
      <c r="I69" s="51">
        <v>0</v>
      </c>
    </row>
    <row r="70" spans="1:9" s="19" customFormat="1" ht="18" customHeight="1" x14ac:dyDescent="0.65">
      <c r="A70" s="21" t="s">
        <v>272</v>
      </c>
      <c r="B70" s="68"/>
      <c r="C70" s="46"/>
      <c r="D70" s="69"/>
      <c r="E70" s="70"/>
      <c r="F70" s="69"/>
      <c r="G70" s="51"/>
      <c r="H70" s="52"/>
      <c r="I70" s="51"/>
    </row>
    <row r="71" spans="1:9" s="19" customFormat="1" ht="18" customHeight="1" x14ac:dyDescent="0.65">
      <c r="A71" s="21" t="s">
        <v>273</v>
      </c>
      <c r="B71" s="68"/>
      <c r="C71" s="46"/>
      <c r="D71" s="69"/>
      <c r="E71" s="70"/>
      <c r="F71" s="69"/>
      <c r="G71" s="51"/>
      <c r="H71" s="52"/>
      <c r="I71" s="51"/>
    </row>
    <row r="72" spans="1:9" s="19" customFormat="1" ht="19.25" customHeight="1" x14ac:dyDescent="0.65">
      <c r="A72" s="21" t="s">
        <v>177</v>
      </c>
      <c r="B72" s="68"/>
      <c r="C72" s="22">
        <v>-21370</v>
      </c>
      <c r="D72" s="36"/>
      <c r="E72" s="46">
        <v>-4559</v>
      </c>
      <c r="F72" s="36"/>
      <c r="G72" s="26">
        <v>0</v>
      </c>
      <c r="H72" s="26"/>
      <c r="I72" s="40">
        <v>0</v>
      </c>
    </row>
    <row r="73" spans="1:9" s="19" customFormat="1" ht="18" customHeight="1" x14ac:dyDescent="0.65">
      <c r="A73" s="21"/>
      <c r="B73" s="68"/>
      <c r="C73" s="49">
        <f>SUM(C69:C72)</f>
        <v>85481</v>
      </c>
      <c r="D73" s="69"/>
      <c r="E73" s="49">
        <f>SUM(E69:E72)</f>
        <v>18239</v>
      </c>
      <c r="F73" s="69"/>
      <c r="G73" s="49">
        <f>SUM(G69:G72)</f>
        <v>0</v>
      </c>
      <c r="H73" s="52"/>
      <c r="I73" s="49">
        <f>SUM(I69:I72)</f>
        <v>0</v>
      </c>
    </row>
    <row r="74" spans="1:9" s="19" customFormat="1" ht="19.25" customHeight="1" x14ac:dyDescent="0.65">
      <c r="A74" s="17" t="s">
        <v>90</v>
      </c>
      <c r="B74" s="68"/>
      <c r="C74" s="46"/>
      <c r="D74" s="69"/>
      <c r="E74" s="70"/>
      <c r="F74" s="69"/>
      <c r="G74" s="51"/>
      <c r="H74" s="52"/>
      <c r="I74" s="51"/>
    </row>
    <row r="75" spans="1:9" s="19" customFormat="1" ht="18" customHeight="1" x14ac:dyDescent="0.65">
      <c r="A75" s="17" t="s">
        <v>178</v>
      </c>
      <c r="B75" s="68"/>
      <c r="C75" s="53">
        <f>C63+C73</f>
        <v>235590</v>
      </c>
      <c r="D75" s="38"/>
      <c r="E75" s="53">
        <f>E63+E73</f>
        <v>86107</v>
      </c>
      <c r="F75" s="38"/>
      <c r="G75" s="53">
        <f>G63+G73</f>
        <v>0</v>
      </c>
      <c r="H75" s="75"/>
      <c r="I75" s="53">
        <f>I63+I73</f>
        <v>0</v>
      </c>
    </row>
    <row r="76" spans="1:9" s="71" customFormat="1" ht="5.4" customHeight="1" x14ac:dyDescent="0.65">
      <c r="A76" s="21"/>
      <c r="B76" s="68"/>
      <c r="C76" s="46"/>
      <c r="D76" s="69"/>
      <c r="E76" s="70"/>
      <c r="F76" s="69"/>
      <c r="G76" s="51"/>
      <c r="H76" s="52"/>
      <c r="I76" s="51"/>
    </row>
    <row r="77" spans="1:9" s="19" customFormat="1" ht="18" customHeight="1" thickBot="1" x14ac:dyDescent="0.7">
      <c r="A77" s="17" t="s">
        <v>91</v>
      </c>
      <c r="B77" s="68"/>
      <c r="C77" s="54">
        <f>C50+C75</f>
        <v>2402131</v>
      </c>
      <c r="D77" s="37"/>
      <c r="E77" s="54">
        <f>E50+E75</f>
        <v>1588057</v>
      </c>
      <c r="F77" s="37"/>
      <c r="G77" s="54">
        <f>G50+G75</f>
        <v>1065926</v>
      </c>
      <c r="H77" s="37"/>
      <c r="I77" s="54">
        <f>I50+I75</f>
        <v>1221556</v>
      </c>
    </row>
    <row r="78" spans="1:9" s="71" customFormat="1" ht="6.65" customHeight="1" thickTop="1" x14ac:dyDescent="0.65">
      <c r="A78" s="21"/>
      <c r="B78" s="68"/>
      <c r="C78" s="46"/>
      <c r="D78" s="69"/>
      <c r="E78" s="70"/>
      <c r="F78" s="69"/>
      <c r="G78" s="51"/>
      <c r="H78" s="52"/>
      <c r="I78" s="51"/>
    </row>
    <row r="79" spans="1:9" s="19" customFormat="1" ht="18" customHeight="1" x14ac:dyDescent="0.65">
      <c r="A79" s="79" t="s">
        <v>246</v>
      </c>
      <c r="B79" s="74"/>
      <c r="C79" s="24"/>
      <c r="D79" s="24"/>
      <c r="E79" s="24"/>
      <c r="F79" s="24"/>
      <c r="G79" s="24"/>
      <c r="H79" s="24"/>
      <c r="I79" s="24"/>
    </row>
    <row r="80" spans="1:9" s="19" customFormat="1" ht="18" customHeight="1" x14ac:dyDescent="0.65">
      <c r="A80" s="15" t="s">
        <v>98</v>
      </c>
      <c r="B80" s="74"/>
      <c r="C80" s="75">
        <v>2406679</v>
      </c>
      <c r="D80" s="24"/>
      <c r="E80" s="26">
        <v>1582699</v>
      </c>
      <c r="F80" s="23"/>
      <c r="G80" s="27">
        <v>1065926</v>
      </c>
      <c r="H80" s="23"/>
      <c r="I80" s="23">
        <v>1221556</v>
      </c>
    </row>
    <row r="81" spans="1:9" s="19" customFormat="1" ht="18" customHeight="1" x14ac:dyDescent="0.65">
      <c r="A81" s="15" t="s">
        <v>213</v>
      </c>
      <c r="B81" s="74"/>
      <c r="C81" s="75">
        <v>-4548</v>
      </c>
      <c r="D81" s="24"/>
      <c r="E81" s="26">
        <v>5358</v>
      </c>
      <c r="F81" s="24"/>
      <c r="G81" s="27">
        <v>0</v>
      </c>
      <c r="H81" s="24"/>
      <c r="I81" s="26">
        <v>0</v>
      </c>
    </row>
    <row r="82" spans="1:9" s="19" customFormat="1" ht="18" customHeight="1" thickBot="1" x14ac:dyDescent="0.7">
      <c r="A82" s="79" t="s">
        <v>91</v>
      </c>
      <c r="B82" s="74"/>
      <c r="C82" s="96">
        <f>SUM(C80:C81)</f>
        <v>2402131</v>
      </c>
      <c r="D82" s="24"/>
      <c r="E82" s="96">
        <f>SUM(E80:E81)</f>
        <v>1588057</v>
      </c>
      <c r="F82" s="24"/>
      <c r="G82" s="96">
        <f>SUM(G80:G81)</f>
        <v>1065926</v>
      </c>
      <c r="H82" s="24"/>
      <c r="I82" s="96">
        <f>SUM(I80:I81)</f>
        <v>1221556</v>
      </c>
    </row>
    <row r="83" spans="1:9" ht="18" customHeight="1" thickTop="1" x14ac:dyDescent="0.65"/>
  </sheetData>
  <mergeCells count="14">
    <mergeCell ref="C47:E47"/>
    <mergeCell ref="G47:I47"/>
    <mergeCell ref="C49:I49"/>
    <mergeCell ref="C8:I8"/>
    <mergeCell ref="C45:E45"/>
    <mergeCell ref="G45:I45"/>
    <mergeCell ref="C46:E46"/>
    <mergeCell ref="G46:I46"/>
    <mergeCell ref="C4:E4"/>
    <mergeCell ref="G4:I4"/>
    <mergeCell ref="C5:E5"/>
    <mergeCell ref="G5:I5"/>
    <mergeCell ref="C6:E6"/>
    <mergeCell ref="G6:I6"/>
  </mergeCells>
  <pageMargins left="0.8" right="0.4" top="0.48" bottom="0.5" header="0.5" footer="0.4"/>
  <pageSetup paperSize="9" scale="85" firstPageNumber="6" orientation="portrait" useFirstPageNumber="1" r:id="rId1"/>
  <headerFooter scaleWithDoc="0"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4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A18E-4E9D-45B4-8C5E-C79A7905730F}">
  <dimension ref="A1:I85"/>
  <sheetViews>
    <sheetView showGridLines="0" view="pageBreakPreview" topLeftCell="A64" zoomScale="85" zoomScaleNormal="100" zoomScaleSheetLayoutView="85" workbookViewId="0">
      <selection activeCell="E108" sqref="E108"/>
    </sheetView>
  </sheetViews>
  <sheetFormatPr defaultColWidth="9.09765625" defaultRowHeight="18" customHeight="1" x14ac:dyDescent="0.65"/>
  <cols>
    <col min="1" max="1" width="40.69921875" style="3" customWidth="1"/>
    <col min="2" max="2" width="8.09765625" style="2" customWidth="1"/>
    <col min="3" max="3" width="16.8984375" style="3" customWidth="1"/>
    <col min="4" max="4" width="1.59765625" style="3" customWidth="1"/>
    <col min="5" max="5" width="16.8984375" style="3" customWidth="1"/>
    <col min="6" max="6" width="1.59765625" style="3" customWidth="1"/>
    <col min="7" max="7" width="16.8984375" style="3" customWidth="1"/>
    <col min="8" max="8" width="1.59765625" style="3" customWidth="1"/>
    <col min="9" max="9" width="16.8984375" style="3" customWidth="1"/>
    <col min="10" max="16384" width="9.09765625" style="3"/>
  </cols>
  <sheetData>
    <row r="1" spans="1:9" s="80" customFormat="1" ht="23.25" customHeight="1" x14ac:dyDescent="0.7">
      <c r="A1" s="100" t="s">
        <v>240</v>
      </c>
      <c r="B1" s="101"/>
      <c r="C1" s="47"/>
      <c r="G1" s="48"/>
      <c r="H1" s="102"/>
      <c r="I1" s="102"/>
    </row>
    <row r="2" spans="1:9" ht="21.65" customHeight="1" x14ac:dyDescent="0.7">
      <c r="A2" s="162" t="s">
        <v>85</v>
      </c>
      <c r="G2" s="94"/>
      <c r="H2" s="6"/>
      <c r="I2" s="94"/>
    </row>
    <row r="3" spans="1:9" ht="18" customHeight="1" x14ac:dyDescent="0.7">
      <c r="A3" s="162"/>
    </row>
    <row r="4" spans="1:9" ht="21" customHeight="1" x14ac:dyDescent="0.7">
      <c r="A4" s="163"/>
      <c r="B4" s="98"/>
      <c r="C4" s="260" t="s">
        <v>136</v>
      </c>
      <c r="D4" s="260"/>
      <c r="E4" s="260"/>
      <c r="F4" s="99"/>
      <c r="G4" s="260" t="s">
        <v>137</v>
      </c>
      <c r="H4" s="260"/>
      <c r="I4" s="260"/>
    </row>
    <row r="5" spans="1:9" ht="22.75" customHeight="1" x14ac:dyDescent="0.7">
      <c r="A5" s="163"/>
      <c r="B5" s="98"/>
      <c r="C5" s="261" t="s">
        <v>235</v>
      </c>
      <c r="D5" s="261"/>
      <c r="E5" s="261"/>
      <c r="F5" s="7"/>
      <c r="G5" s="261" t="s">
        <v>235</v>
      </c>
      <c r="H5" s="261"/>
      <c r="I5" s="261"/>
    </row>
    <row r="6" spans="1:9" ht="22.75" customHeight="1" x14ac:dyDescent="0.7">
      <c r="A6" s="163"/>
      <c r="B6" s="98"/>
      <c r="C6" s="261" t="s">
        <v>234</v>
      </c>
      <c r="D6" s="261"/>
      <c r="E6" s="261"/>
      <c r="F6" s="7"/>
      <c r="G6" s="261" t="s">
        <v>234</v>
      </c>
      <c r="H6" s="261"/>
      <c r="I6" s="261"/>
    </row>
    <row r="7" spans="1:9" ht="18" customHeight="1" x14ac:dyDescent="0.7">
      <c r="A7" s="163"/>
      <c r="B7" s="2" t="s">
        <v>0</v>
      </c>
      <c r="C7" s="1">
        <v>2567</v>
      </c>
      <c r="D7" s="1"/>
      <c r="E7" s="1">
        <v>2566</v>
      </c>
      <c r="F7" s="97"/>
      <c r="G7" s="1">
        <v>2567</v>
      </c>
      <c r="H7" s="1"/>
      <c r="I7" s="1">
        <v>2566</v>
      </c>
    </row>
    <row r="8" spans="1:9" ht="18" customHeight="1" x14ac:dyDescent="0.7">
      <c r="A8" s="163"/>
      <c r="B8" s="98"/>
      <c r="C8" s="262" t="s">
        <v>87</v>
      </c>
      <c r="D8" s="262"/>
      <c r="E8" s="262"/>
      <c r="F8" s="262"/>
      <c r="G8" s="262"/>
      <c r="H8" s="262"/>
      <c r="I8" s="262"/>
    </row>
    <row r="9" spans="1:9" s="19" customFormat="1" ht="18" customHeight="1" x14ac:dyDescent="0.65">
      <c r="A9" s="90" t="s">
        <v>17</v>
      </c>
      <c r="B9" s="164">
        <v>4</v>
      </c>
      <c r="C9" s="13"/>
      <c r="D9" s="14"/>
      <c r="E9" s="13"/>
      <c r="F9" s="14"/>
      <c r="G9" s="14"/>
      <c r="H9" s="14"/>
      <c r="I9" s="14"/>
    </row>
    <row r="10" spans="1:9" s="19" customFormat="1" ht="18" customHeight="1" x14ac:dyDescent="0.65">
      <c r="A10" s="15" t="s">
        <v>69</v>
      </c>
      <c r="B10" s="72"/>
      <c r="C10" s="75">
        <v>242556239</v>
      </c>
      <c r="D10" s="28"/>
      <c r="E10" s="45">
        <v>230024260</v>
      </c>
      <c r="F10" s="12"/>
      <c r="G10" s="22">
        <v>126195223</v>
      </c>
      <c r="H10" s="12"/>
      <c r="I10" s="38">
        <v>120160442</v>
      </c>
    </row>
    <row r="11" spans="1:9" s="19" customFormat="1" ht="18" customHeight="1" x14ac:dyDescent="0.65">
      <c r="A11" s="15" t="s">
        <v>115</v>
      </c>
      <c r="B11" s="72"/>
      <c r="C11" s="22">
        <v>2727293</v>
      </c>
      <c r="D11" s="28"/>
      <c r="E11" s="45">
        <v>2931287</v>
      </c>
      <c r="F11" s="12"/>
      <c r="G11" s="22">
        <v>2141011</v>
      </c>
      <c r="H11" s="12"/>
      <c r="I11" s="75">
        <v>2309261</v>
      </c>
    </row>
    <row r="12" spans="1:9" s="19" customFormat="1" ht="18" customHeight="1" x14ac:dyDescent="0.65">
      <c r="A12" s="73" t="s">
        <v>169</v>
      </c>
      <c r="B12" s="72"/>
      <c r="C12" s="22"/>
      <c r="D12" s="28"/>
      <c r="E12" s="75"/>
      <c r="F12" s="12"/>
      <c r="G12" s="22"/>
      <c r="H12" s="12"/>
      <c r="I12" s="75"/>
    </row>
    <row r="13" spans="1:9" s="19" customFormat="1" ht="18" customHeight="1" x14ac:dyDescent="0.65">
      <c r="A13" s="73" t="s">
        <v>170</v>
      </c>
      <c r="B13" s="72"/>
      <c r="C13" s="22">
        <v>7096613</v>
      </c>
      <c r="D13" s="28"/>
      <c r="E13" s="75">
        <v>7042609</v>
      </c>
      <c r="F13" s="12"/>
      <c r="G13" s="22">
        <v>244762</v>
      </c>
      <c r="H13" s="12"/>
      <c r="I13" s="75">
        <v>238882</v>
      </c>
    </row>
    <row r="14" spans="1:9" s="19" customFormat="1" ht="18" customHeight="1" x14ac:dyDescent="0.65">
      <c r="A14" s="15" t="s">
        <v>29</v>
      </c>
      <c r="B14" s="16"/>
      <c r="C14" s="22">
        <v>1595612</v>
      </c>
      <c r="D14" s="22"/>
      <c r="E14" s="75">
        <v>1836118</v>
      </c>
      <c r="F14" s="22"/>
      <c r="G14" s="22">
        <v>484210</v>
      </c>
      <c r="H14" s="22"/>
      <c r="I14" s="75">
        <v>404640</v>
      </c>
    </row>
    <row r="15" spans="1:9" s="19" customFormat="1" ht="18" customHeight="1" x14ac:dyDescent="0.65">
      <c r="A15" s="79" t="s">
        <v>18</v>
      </c>
      <c r="B15" s="16">
        <v>14</v>
      </c>
      <c r="C15" s="29">
        <f>SUM(C10:C14)</f>
        <v>253975757</v>
      </c>
      <c r="D15" s="30"/>
      <c r="E15" s="29">
        <f>SUM(E10:E14)</f>
        <v>241834274</v>
      </c>
      <c r="F15" s="31"/>
      <c r="G15" s="29">
        <f>SUM(G10:G14)</f>
        <v>129065206</v>
      </c>
      <c r="H15" s="31"/>
      <c r="I15" s="29">
        <f>SUM(I10:I14)</f>
        <v>123113225</v>
      </c>
    </row>
    <row r="16" spans="1:9" s="19" customFormat="1" ht="18" customHeight="1" x14ac:dyDescent="0.65">
      <c r="A16" s="79"/>
      <c r="B16" s="74"/>
      <c r="C16" s="24"/>
      <c r="D16" s="24"/>
      <c r="E16" s="24"/>
      <c r="F16" s="24"/>
      <c r="G16" s="24"/>
      <c r="H16" s="24"/>
      <c r="I16" s="24"/>
    </row>
    <row r="17" spans="1:9" s="19" customFormat="1" ht="18" customHeight="1" x14ac:dyDescent="0.65">
      <c r="A17" s="90" t="s">
        <v>19</v>
      </c>
      <c r="B17" s="72">
        <v>4</v>
      </c>
      <c r="C17" s="23"/>
      <c r="D17" s="32"/>
      <c r="E17" s="23"/>
      <c r="F17" s="32"/>
      <c r="G17" s="23"/>
      <c r="H17" s="32"/>
      <c r="I17" s="23"/>
    </row>
    <row r="18" spans="1:9" s="19" customFormat="1" ht="18" customHeight="1" x14ac:dyDescent="0.65">
      <c r="A18" s="15" t="s">
        <v>70</v>
      </c>
      <c r="B18" s="16"/>
      <c r="C18" s="22">
        <v>208406015</v>
      </c>
      <c r="D18" s="28"/>
      <c r="E18" s="75">
        <v>198378215</v>
      </c>
      <c r="F18" s="22"/>
      <c r="G18" s="22">
        <v>112736043</v>
      </c>
      <c r="H18" s="22"/>
      <c r="I18" s="75">
        <v>107898063</v>
      </c>
    </row>
    <row r="19" spans="1:9" s="19" customFormat="1" ht="18" customHeight="1" x14ac:dyDescent="0.65">
      <c r="A19" s="15" t="s">
        <v>171</v>
      </c>
      <c r="B19" s="16"/>
      <c r="C19" s="22">
        <v>3203829</v>
      </c>
      <c r="D19" s="28"/>
      <c r="E19" s="75">
        <v>3145263</v>
      </c>
      <c r="F19" s="22"/>
      <c r="G19" s="22">
        <v>55180</v>
      </c>
      <c r="H19" s="22"/>
      <c r="I19" s="75">
        <v>55202</v>
      </c>
    </row>
    <row r="20" spans="1:9" s="19" customFormat="1" ht="18" customHeight="1" x14ac:dyDescent="0.65">
      <c r="A20" s="15" t="s">
        <v>107</v>
      </c>
      <c r="B20" s="16"/>
      <c r="C20" s="22">
        <v>26070438</v>
      </c>
      <c r="D20" s="33"/>
      <c r="E20" s="75">
        <v>25518290</v>
      </c>
      <c r="F20" s="33"/>
      <c r="G20" s="22">
        <v>9519654</v>
      </c>
      <c r="H20" s="33"/>
      <c r="I20" s="70">
        <v>8057814</v>
      </c>
    </row>
    <row r="21" spans="1:9" s="19" customFormat="1" ht="18" customHeight="1" x14ac:dyDescent="0.65">
      <c r="A21" s="15" t="s">
        <v>43</v>
      </c>
      <c r="B21" s="16"/>
      <c r="C21" s="22">
        <v>7686382</v>
      </c>
      <c r="D21" s="33"/>
      <c r="E21" s="75">
        <v>6894545</v>
      </c>
      <c r="F21" s="33"/>
      <c r="G21" s="22">
        <v>2809672</v>
      </c>
      <c r="H21" s="33"/>
      <c r="I21" s="70">
        <v>2567727</v>
      </c>
    </row>
    <row r="22" spans="1:9" s="19" customFormat="1" ht="18" customHeight="1" x14ac:dyDescent="0.65">
      <c r="A22" s="79" t="s">
        <v>20</v>
      </c>
      <c r="B22" s="16"/>
      <c r="C22" s="29">
        <f>SUM(C18:D21)</f>
        <v>245366664</v>
      </c>
      <c r="D22" s="31"/>
      <c r="E22" s="29">
        <f>SUM(E18:F21)</f>
        <v>233936313</v>
      </c>
      <c r="F22" s="31"/>
      <c r="G22" s="29">
        <f>SUM(G18:H21)</f>
        <v>125120549</v>
      </c>
      <c r="H22" s="31"/>
      <c r="I22" s="29">
        <f>SUM(I18:I21)</f>
        <v>118578806</v>
      </c>
    </row>
    <row r="23" spans="1:9" s="71" customFormat="1" ht="18" customHeight="1" x14ac:dyDescent="0.65">
      <c r="A23" s="78"/>
      <c r="B23" s="76"/>
      <c r="C23" s="37"/>
      <c r="D23" s="37"/>
      <c r="E23" s="37"/>
      <c r="F23" s="37"/>
      <c r="G23" s="37"/>
      <c r="H23" s="37"/>
      <c r="I23" s="37"/>
    </row>
    <row r="24" spans="1:9" s="19" customFormat="1" ht="18" customHeight="1" x14ac:dyDescent="0.65">
      <c r="A24" s="78" t="s">
        <v>141</v>
      </c>
      <c r="B24" s="74"/>
      <c r="C24" s="37">
        <f>C15-C22</f>
        <v>8609093</v>
      </c>
      <c r="D24" s="24"/>
      <c r="E24" s="37">
        <f>E15-E22</f>
        <v>7897961</v>
      </c>
      <c r="F24" s="24"/>
      <c r="G24" s="37">
        <f>G15-G22</f>
        <v>3944657</v>
      </c>
      <c r="H24" s="24"/>
      <c r="I24" s="37">
        <f>I15-I22</f>
        <v>4534419</v>
      </c>
    </row>
    <row r="25" spans="1:9" s="19" customFormat="1" ht="18" customHeight="1" x14ac:dyDescent="0.65">
      <c r="A25" s="71" t="s">
        <v>230</v>
      </c>
      <c r="B25" s="72"/>
      <c r="C25" s="37"/>
      <c r="D25" s="37"/>
      <c r="E25" s="37"/>
      <c r="F25" s="37"/>
      <c r="G25" s="37"/>
      <c r="H25" s="37"/>
      <c r="I25" s="37"/>
    </row>
    <row r="26" spans="1:9" s="19" customFormat="1" ht="18" customHeight="1" x14ac:dyDescent="0.65">
      <c r="A26" s="73" t="s">
        <v>229</v>
      </c>
      <c r="B26" s="72">
        <v>7</v>
      </c>
      <c r="C26" s="39">
        <v>322743</v>
      </c>
      <c r="D26" s="38"/>
      <c r="E26" s="39">
        <v>393910</v>
      </c>
      <c r="F26" s="38"/>
      <c r="G26" s="39">
        <v>0</v>
      </c>
      <c r="H26" s="38"/>
      <c r="I26" s="77">
        <v>0</v>
      </c>
    </row>
    <row r="27" spans="1:9" s="19" customFormat="1" ht="18" customHeight="1" x14ac:dyDescent="0.65">
      <c r="A27" s="238" t="s">
        <v>266</v>
      </c>
      <c r="B27" s="76"/>
      <c r="C27" s="37">
        <f>C24+C26</f>
        <v>8931836</v>
      </c>
      <c r="D27" s="37"/>
      <c r="E27" s="37">
        <f>E24+E26</f>
        <v>8291871</v>
      </c>
      <c r="F27" s="37"/>
      <c r="G27" s="37">
        <f>G24+G26</f>
        <v>3944657</v>
      </c>
      <c r="H27" s="37"/>
      <c r="I27" s="37">
        <f>I24+I26</f>
        <v>4534419</v>
      </c>
    </row>
    <row r="28" spans="1:9" s="19" customFormat="1" ht="18" customHeight="1" x14ac:dyDescent="0.65">
      <c r="A28" s="15" t="s">
        <v>47</v>
      </c>
      <c r="B28" s="16">
        <v>4</v>
      </c>
      <c r="C28" s="167">
        <v>2863541</v>
      </c>
      <c r="D28" s="33"/>
      <c r="E28" s="77">
        <v>3464754</v>
      </c>
      <c r="F28" s="33"/>
      <c r="G28" s="167">
        <v>578699</v>
      </c>
      <c r="H28" s="33"/>
      <c r="I28" s="165">
        <v>379165</v>
      </c>
    </row>
    <row r="29" spans="1:9" s="19" customFormat="1" ht="18" customHeight="1" x14ac:dyDescent="0.65">
      <c r="A29" s="79" t="s">
        <v>302</v>
      </c>
      <c r="B29" s="16"/>
      <c r="C29" s="24">
        <f>C27-C28</f>
        <v>6068295</v>
      </c>
      <c r="D29" s="31"/>
      <c r="E29" s="24">
        <f>E27-E28</f>
        <v>4827117</v>
      </c>
      <c r="F29" s="31"/>
      <c r="G29" s="24">
        <f>G27-G28</f>
        <v>3365958</v>
      </c>
      <c r="H29" s="31"/>
      <c r="I29" s="24">
        <f>I27-I28</f>
        <v>4155254</v>
      </c>
    </row>
    <row r="30" spans="1:9" s="19" customFormat="1" ht="18" customHeight="1" x14ac:dyDescent="0.65">
      <c r="A30" s="15" t="s">
        <v>32</v>
      </c>
      <c r="B30" s="72">
        <v>15</v>
      </c>
      <c r="C30" s="167">
        <v>1427743</v>
      </c>
      <c r="D30" s="32"/>
      <c r="E30" s="77">
        <v>1174362</v>
      </c>
      <c r="F30" s="23"/>
      <c r="G30" s="167">
        <v>658089</v>
      </c>
      <c r="H30" s="23"/>
      <c r="I30" s="39">
        <v>884456</v>
      </c>
    </row>
    <row r="31" spans="1:9" s="19" customFormat="1" ht="18" customHeight="1" thickBot="1" x14ac:dyDescent="0.7">
      <c r="A31" s="79" t="s">
        <v>88</v>
      </c>
      <c r="B31" s="74"/>
      <c r="C31" s="25">
        <f>C29-C30</f>
        <v>4640552</v>
      </c>
      <c r="D31" s="31"/>
      <c r="E31" s="25">
        <f>E29-E30</f>
        <v>3652755</v>
      </c>
      <c r="F31" s="31"/>
      <c r="G31" s="25">
        <f>G29-G30</f>
        <v>2707869</v>
      </c>
      <c r="H31" s="31"/>
      <c r="I31" s="25">
        <f>I29-I30</f>
        <v>3270798</v>
      </c>
    </row>
    <row r="32" spans="1:9" s="71" customFormat="1" ht="18" customHeight="1" thickTop="1" x14ac:dyDescent="0.65">
      <c r="A32" s="78"/>
      <c r="B32" s="72"/>
      <c r="C32" s="37"/>
      <c r="D32" s="37"/>
      <c r="E32" s="37"/>
      <c r="F32" s="37"/>
      <c r="G32" s="37"/>
      <c r="H32" s="37"/>
      <c r="I32" s="37"/>
    </row>
    <row r="33" spans="1:9" s="19" customFormat="1" ht="18" customHeight="1" x14ac:dyDescent="0.65">
      <c r="A33" s="79" t="s">
        <v>116</v>
      </c>
      <c r="B33" s="74"/>
      <c r="C33" s="24"/>
      <c r="D33" s="24"/>
      <c r="E33" s="24"/>
      <c r="F33" s="24"/>
      <c r="G33" s="24"/>
      <c r="H33" s="24"/>
      <c r="I33" s="24"/>
    </row>
    <row r="34" spans="1:9" s="19" customFormat="1" ht="18" customHeight="1" x14ac:dyDescent="0.65">
      <c r="A34" s="15" t="s">
        <v>98</v>
      </c>
      <c r="B34" s="74"/>
      <c r="C34" s="22">
        <v>4657309</v>
      </c>
      <c r="D34" s="24"/>
      <c r="E34" s="75">
        <v>3681538</v>
      </c>
      <c r="F34" s="23"/>
      <c r="G34" s="22">
        <v>2707869</v>
      </c>
      <c r="H34" s="23"/>
      <c r="I34" s="38">
        <v>3270798</v>
      </c>
    </row>
    <row r="35" spans="1:9" s="19" customFormat="1" ht="18" customHeight="1" x14ac:dyDescent="0.65">
      <c r="A35" s="15" t="s">
        <v>99</v>
      </c>
      <c r="B35" s="74"/>
      <c r="C35" s="26"/>
      <c r="D35" s="24"/>
      <c r="E35" s="75"/>
      <c r="F35" s="24"/>
      <c r="G35" s="26"/>
      <c r="H35" s="24"/>
      <c r="I35" s="38"/>
    </row>
    <row r="36" spans="1:9" s="19" customFormat="1" ht="18" customHeight="1" x14ac:dyDescent="0.65">
      <c r="A36" s="15" t="s">
        <v>100</v>
      </c>
      <c r="B36" s="74"/>
      <c r="C36" s="167">
        <v>-16757</v>
      </c>
      <c r="D36" s="24"/>
      <c r="E36" s="75">
        <v>-28783</v>
      </c>
      <c r="F36" s="24"/>
      <c r="G36" s="167">
        <v>0</v>
      </c>
      <c r="H36" s="24"/>
      <c r="I36" s="38">
        <v>0</v>
      </c>
    </row>
    <row r="37" spans="1:9" s="19" customFormat="1" ht="18" customHeight="1" thickBot="1" x14ac:dyDescent="0.7">
      <c r="A37" s="79" t="s">
        <v>88</v>
      </c>
      <c r="B37" s="74"/>
      <c r="C37" s="10">
        <f>SUM(C34:C36)</f>
        <v>4640552</v>
      </c>
      <c r="D37" s="24"/>
      <c r="E37" s="10">
        <f>SUM(E34:E36)</f>
        <v>3652755</v>
      </c>
      <c r="F37" s="24"/>
      <c r="G37" s="10">
        <f>SUM(G34:G36)</f>
        <v>2707869</v>
      </c>
      <c r="H37" s="24"/>
      <c r="I37" s="10">
        <f>SUM(I34:I36)</f>
        <v>3270798</v>
      </c>
    </row>
    <row r="38" spans="1:9" s="71" customFormat="1" ht="18" customHeight="1" thickTop="1" x14ac:dyDescent="0.65">
      <c r="A38" s="78"/>
      <c r="B38" s="72"/>
      <c r="C38" s="37"/>
      <c r="D38" s="37"/>
      <c r="E38" s="37"/>
      <c r="F38" s="37"/>
      <c r="G38" s="37"/>
      <c r="H38" s="37"/>
      <c r="I38" s="37"/>
    </row>
    <row r="39" spans="1:9" s="19" customFormat="1" ht="21" customHeight="1" x14ac:dyDescent="0.65">
      <c r="A39" s="79" t="s">
        <v>108</v>
      </c>
      <c r="B39" s="74"/>
      <c r="C39" s="4"/>
      <c r="D39" s="4"/>
      <c r="E39" s="4"/>
      <c r="F39" s="4"/>
      <c r="G39" s="4"/>
      <c r="H39" s="4"/>
      <c r="I39" s="4"/>
    </row>
    <row r="40" spans="1:9" s="19" customFormat="1" ht="18" customHeight="1" thickBot="1" x14ac:dyDescent="0.7">
      <c r="A40" s="79" t="s">
        <v>109</v>
      </c>
      <c r="B40" s="16">
        <v>17</v>
      </c>
      <c r="C40" s="5">
        <v>0.44</v>
      </c>
      <c r="D40" s="8"/>
      <c r="E40" s="5">
        <v>0.35</v>
      </c>
      <c r="F40" s="9"/>
      <c r="G40" s="5">
        <v>0.26</v>
      </c>
      <c r="H40" s="9"/>
      <c r="I40" s="5">
        <v>0.31</v>
      </c>
    </row>
    <row r="41" spans="1:9" s="19" customFormat="1" ht="18" customHeight="1" thickTop="1" x14ac:dyDescent="0.65">
      <c r="A41" s="79"/>
      <c r="B41" s="16"/>
      <c r="C41" s="56"/>
      <c r="D41" s="8"/>
      <c r="E41" s="56"/>
      <c r="F41" s="9"/>
      <c r="G41" s="56"/>
      <c r="H41" s="9"/>
      <c r="I41" s="56"/>
    </row>
    <row r="42" spans="1:9" s="80" customFormat="1" ht="23.25" customHeight="1" x14ac:dyDescent="0.7">
      <c r="A42" s="100" t="s">
        <v>240</v>
      </c>
      <c r="B42" s="101"/>
      <c r="C42" s="47"/>
      <c r="G42" s="48"/>
      <c r="H42" s="102"/>
      <c r="I42" s="102"/>
    </row>
    <row r="43" spans="1:9" ht="21" customHeight="1" x14ac:dyDescent="0.7">
      <c r="A43" s="162" t="s">
        <v>89</v>
      </c>
      <c r="G43" s="94"/>
      <c r="H43" s="6"/>
      <c r="I43" s="94"/>
    </row>
    <row r="44" spans="1:9" ht="18" customHeight="1" x14ac:dyDescent="0.7">
      <c r="A44" s="162"/>
    </row>
    <row r="45" spans="1:9" ht="20.399999999999999" customHeight="1" x14ac:dyDescent="0.7">
      <c r="A45" s="163"/>
      <c r="B45" s="98"/>
      <c r="C45" s="260" t="s">
        <v>136</v>
      </c>
      <c r="D45" s="260"/>
      <c r="E45" s="260"/>
      <c r="F45" s="99"/>
      <c r="G45" s="260" t="s">
        <v>137</v>
      </c>
      <c r="H45" s="260"/>
      <c r="I45" s="260"/>
    </row>
    <row r="46" spans="1:9" ht="22.75" customHeight="1" x14ac:dyDescent="0.7">
      <c r="A46" s="163"/>
      <c r="B46" s="98"/>
      <c r="C46" s="261" t="s">
        <v>235</v>
      </c>
      <c r="D46" s="261"/>
      <c r="E46" s="261"/>
      <c r="F46" s="7"/>
      <c r="G46" s="261" t="s">
        <v>235</v>
      </c>
      <c r="H46" s="261"/>
      <c r="I46" s="261"/>
    </row>
    <row r="47" spans="1:9" ht="22.75" customHeight="1" x14ac:dyDescent="0.7">
      <c r="A47" s="163"/>
      <c r="B47" s="98"/>
      <c r="C47" s="261" t="s">
        <v>234</v>
      </c>
      <c r="D47" s="261"/>
      <c r="E47" s="261"/>
      <c r="F47" s="7"/>
      <c r="G47" s="261" t="s">
        <v>234</v>
      </c>
      <c r="H47" s="261"/>
      <c r="I47" s="261"/>
    </row>
    <row r="48" spans="1:9" ht="18" customHeight="1" x14ac:dyDescent="0.7">
      <c r="A48" s="163"/>
      <c r="B48" s="2" t="s">
        <v>0</v>
      </c>
      <c r="C48" s="1">
        <v>2567</v>
      </c>
      <c r="D48" s="1"/>
      <c r="E48" s="1">
        <v>2566</v>
      </c>
      <c r="F48" s="97"/>
      <c r="G48" s="1">
        <v>2567</v>
      </c>
      <c r="H48" s="1"/>
      <c r="I48" s="1">
        <v>2566</v>
      </c>
    </row>
    <row r="49" spans="1:9" ht="18" customHeight="1" x14ac:dyDescent="0.7">
      <c r="A49" s="163"/>
      <c r="B49" s="98"/>
      <c r="C49" s="262" t="s">
        <v>87</v>
      </c>
      <c r="D49" s="262"/>
      <c r="E49" s="262"/>
      <c r="F49" s="262"/>
      <c r="G49" s="262"/>
      <c r="H49" s="262"/>
      <c r="I49" s="262"/>
    </row>
    <row r="50" spans="1:9" s="19" customFormat="1" ht="18" customHeight="1" x14ac:dyDescent="0.65">
      <c r="A50" s="17" t="s">
        <v>88</v>
      </c>
      <c r="B50" s="18"/>
      <c r="C50" s="34">
        <f>C37</f>
        <v>4640552</v>
      </c>
      <c r="D50" s="24"/>
      <c r="E50" s="34">
        <f>E37</f>
        <v>3652755</v>
      </c>
      <c r="F50" s="24"/>
      <c r="G50" s="34">
        <f>G37</f>
        <v>2707869</v>
      </c>
      <c r="H50" s="23"/>
      <c r="I50" s="34">
        <f>I37</f>
        <v>3270798</v>
      </c>
    </row>
    <row r="51" spans="1:9" s="71" customFormat="1" ht="18" customHeight="1" x14ac:dyDescent="0.65">
      <c r="B51" s="68"/>
      <c r="C51" s="38"/>
      <c r="D51" s="38"/>
      <c r="E51" s="38"/>
      <c r="F51" s="38"/>
      <c r="G51" s="35"/>
      <c r="H51" s="38"/>
      <c r="I51" s="35"/>
    </row>
    <row r="52" spans="1:9" s="19" customFormat="1" ht="19.25" customHeight="1" x14ac:dyDescent="0.65">
      <c r="A52" s="17" t="s">
        <v>53</v>
      </c>
      <c r="B52" s="18"/>
      <c r="C52" s="23"/>
      <c r="D52" s="23"/>
      <c r="E52" s="23"/>
      <c r="F52" s="23"/>
      <c r="G52" s="35"/>
      <c r="H52" s="23"/>
      <c r="I52" s="35"/>
    </row>
    <row r="53" spans="1:9" s="19" customFormat="1" ht="18" customHeight="1" x14ac:dyDescent="0.65">
      <c r="A53" s="20" t="s">
        <v>117</v>
      </c>
      <c r="B53" s="18"/>
      <c r="C53" s="23"/>
      <c r="D53" s="23"/>
      <c r="E53" s="23"/>
      <c r="F53" s="23"/>
      <c r="G53" s="35"/>
      <c r="H53" s="23"/>
      <c r="I53" s="35"/>
    </row>
    <row r="54" spans="1:9" s="19" customFormat="1" ht="18" customHeight="1" x14ac:dyDescent="0.65">
      <c r="A54" s="20" t="s">
        <v>118</v>
      </c>
      <c r="B54" s="18"/>
      <c r="C54" s="23"/>
      <c r="D54" s="23"/>
      <c r="E54" s="23"/>
      <c r="F54" s="23"/>
      <c r="G54" s="35"/>
      <c r="H54" s="23"/>
      <c r="I54" s="35"/>
    </row>
    <row r="55" spans="1:9" s="19" customFormat="1" ht="18" customHeight="1" x14ac:dyDescent="0.65">
      <c r="A55" s="21" t="s">
        <v>212</v>
      </c>
      <c r="B55" s="18"/>
      <c r="C55" s="23"/>
      <c r="D55" s="23"/>
      <c r="E55" s="38"/>
      <c r="F55" s="23"/>
      <c r="G55" s="35"/>
      <c r="H55" s="23"/>
      <c r="I55" s="35"/>
    </row>
    <row r="56" spans="1:9" s="19" customFormat="1" ht="18" customHeight="1" x14ac:dyDescent="0.65">
      <c r="A56" s="21" t="s">
        <v>119</v>
      </c>
      <c r="B56" s="18"/>
      <c r="C56" s="22">
        <v>697029</v>
      </c>
      <c r="D56" s="36"/>
      <c r="E56" s="46">
        <v>-136301</v>
      </c>
      <c r="F56" s="36"/>
      <c r="G56" s="26">
        <v>0</v>
      </c>
      <c r="H56" s="26"/>
      <c r="I56" s="40">
        <v>0</v>
      </c>
    </row>
    <row r="57" spans="1:9" s="19" customFormat="1" ht="18" customHeight="1" x14ac:dyDescent="0.65">
      <c r="A57" s="21" t="s">
        <v>267</v>
      </c>
      <c r="B57" s="18"/>
      <c r="C57" s="22"/>
      <c r="D57" s="36"/>
      <c r="E57" s="46"/>
      <c r="F57" s="36"/>
      <c r="G57" s="26"/>
      <c r="H57" s="26"/>
      <c r="I57" s="40"/>
    </row>
    <row r="58" spans="1:9" s="19" customFormat="1" ht="18" customHeight="1" x14ac:dyDescent="0.65">
      <c r="A58" s="21" t="s">
        <v>172</v>
      </c>
      <c r="B58" s="18"/>
      <c r="C58" s="22">
        <v>0</v>
      </c>
      <c r="D58" s="36"/>
      <c r="E58" s="46">
        <v>-1392646</v>
      </c>
      <c r="F58" s="36"/>
      <c r="G58" s="26">
        <v>0</v>
      </c>
      <c r="H58" s="26"/>
      <c r="I58" s="40">
        <v>0</v>
      </c>
    </row>
    <row r="59" spans="1:9" s="19" customFormat="1" ht="18" customHeight="1" x14ac:dyDescent="0.65">
      <c r="A59" s="21" t="s">
        <v>268</v>
      </c>
      <c r="B59" s="18"/>
      <c r="C59" s="22"/>
      <c r="D59" s="36"/>
      <c r="E59" s="46"/>
      <c r="F59" s="36"/>
      <c r="G59" s="26"/>
      <c r="H59" s="26"/>
      <c r="I59" s="40"/>
    </row>
    <row r="60" spans="1:9" s="19" customFormat="1" ht="18" customHeight="1" x14ac:dyDescent="0.65">
      <c r="A60" s="21" t="s">
        <v>269</v>
      </c>
      <c r="B60" s="18"/>
      <c r="C60" s="22">
        <v>0</v>
      </c>
      <c r="D60" s="36"/>
      <c r="E60" s="46">
        <v>44681</v>
      </c>
      <c r="F60" s="36"/>
      <c r="G60" s="26">
        <v>0</v>
      </c>
      <c r="H60" s="26"/>
      <c r="I60" s="40">
        <v>0</v>
      </c>
    </row>
    <row r="61" spans="1:9" s="19" customFormat="1" ht="18" customHeight="1" x14ac:dyDescent="0.65">
      <c r="A61" s="239" t="s">
        <v>270</v>
      </c>
      <c r="B61" s="18"/>
      <c r="C61" s="22"/>
      <c r="D61" s="36"/>
      <c r="E61" s="46"/>
      <c r="F61" s="36"/>
      <c r="G61" s="26"/>
      <c r="H61" s="26"/>
      <c r="I61" s="40"/>
    </row>
    <row r="62" spans="1:9" s="19" customFormat="1" ht="18" customHeight="1" x14ac:dyDescent="0.65">
      <c r="A62" s="239" t="s">
        <v>271</v>
      </c>
      <c r="B62" s="18"/>
      <c r="C62" s="22">
        <v>0</v>
      </c>
      <c r="D62" s="36"/>
      <c r="E62" s="46">
        <v>1237476</v>
      </c>
      <c r="F62" s="36"/>
      <c r="G62" s="26">
        <v>0</v>
      </c>
      <c r="H62" s="26"/>
      <c r="I62" s="40">
        <v>0</v>
      </c>
    </row>
    <row r="63" spans="1:9" s="19" customFormat="1" ht="18" customHeight="1" x14ac:dyDescent="0.65">
      <c r="A63" s="21"/>
      <c r="B63" s="68"/>
      <c r="C63" s="49">
        <f>SUM(C56:C62)</f>
        <v>697029</v>
      </c>
      <c r="D63" s="37"/>
      <c r="E63" s="49">
        <f>SUM(E56:E62)</f>
        <v>-246790</v>
      </c>
      <c r="F63" s="37"/>
      <c r="G63" s="49">
        <f>SUM(G56:G62)</f>
        <v>0</v>
      </c>
      <c r="H63" s="50"/>
      <c r="I63" s="49">
        <f>SUM(I56:I62)</f>
        <v>0</v>
      </c>
    </row>
    <row r="64" spans="1:9" s="71" customFormat="1" ht="3.65" customHeight="1" x14ac:dyDescent="0.65">
      <c r="B64" s="68"/>
      <c r="C64" s="38"/>
      <c r="D64" s="38"/>
      <c r="E64" s="38"/>
      <c r="F64" s="38"/>
      <c r="G64" s="35"/>
      <c r="H64" s="38"/>
      <c r="I64" s="35"/>
    </row>
    <row r="65" spans="1:9" s="19" customFormat="1" ht="18" customHeight="1" x14ac:dyDescent="0.65">
      <c r="A65" s="20" t="s">
        <v>173</v>
      </c>
      <c r="B65" s="68"/>
      <c r="C65" s="46"/>
      <c r="D65" s="69"/>
      <c r="E65" s="70"/>
      <c r="F65" s="69"/>
      <c r="G65" s="51"/>
      <c r="H65" s="52"/>
      <c r="I65" s="51"/>
    </row>
    <row r="66" spans="1:9" s="19" customFormat="1" ht="18" customHeight="1" x14ac:dyDescent="0.65">
      <c r="A66" s="20" t="s">
        <v>118</v>
      </c>
      <c r="B66" s="68"/>
      <c r="C66" s="46"/>
      <c r="D66" s="69"/>
      <c r="E66" s="70"/>
      <c r="F66" s="69"/>
      <c r="G66" s="51"/>
      <c r="H66" s="52"/>
      <c r="I66" s="51"/>
    </row>
    <row r="67" spans="1:9" s="19" customFormat="1" ht="18" customHeight="1" x14ac:dyDescent="0.65">
      <c r="A67" s="21" t="s">
        <v>276</v>
      </c>
      <c r="B67" s="68"/>
      <c r="C67" s="46"/>
      <c r="D67" s="69"/>
      <c r="E67" s="70"/>
      <c r="F67" s="69"/>
      <c r="G67" s="51"/>
      <c r="H67" s="52"/>
      <c r="I67" s="51"/>
    </row>
    <row r="68" spans="1:9" s="19" customFormat="1" ht="18" customHeight="1" x14ac:dyDescent="0.65">
      <c r="A68" s="21" t="s">
        <v>277</v>
      </c>
      <c r="B68" s="68"/>
      <c r="C68" s="46"/>
      <c r="D68" s="69"/>
      <c r="E68" s="70"/>
      <c r="F68" s="69"/>
      <c r="G68" s="51"/>
      <c r="H68" s="52"/>
      <c r="I68" s="51"/>
    </row>
    <row r="69" spans="1:9" s="19" customFormat="1" ht="19.25" customHeight="1" x14ac:dyDescent="0.65">
      <c r="A69" s="21" t="s">
        <v>176</v>
      </c>
      <c r="B69" s="68">
        <v>18</v>
      </c>
      <c r="C69" s="22">
        <v>123914</v>
      </c>
      <c r="D69" s="69"/>
      <c r="E69" s="70">
        <v>77981</v>
      </c>
      <c r="F69" s="69"/>
      <c r="G69" s="51">
        <v>0</v>
      </c>
      <c r="H69" s="52"/>
      <c r="I69" s="51">
        <v>0</v>
      </c>
    </row>
    <row r="70" spans="1:9" s="19" customFormat="1" ht="18" customHeight="1" x14ac:dyDescent="0.65">
      <c r="A70" s="21" t="s">
        <v>272</v>
      </c>
      <c r="B70" s="68"/>
      <c r="C70" s="46"/>
      <c r="D70" s="69"/>
      <c r="E70" s="70"/>
      <c r="F70" s="69"/>
      <c r="G70" s="51"/>
      <c r="H70" s="52"/>
      <c r="I70" s="51"/>
    </row>
    <row r="71" spans="1:9" s="19" customFormat="1" ht="18" customHeight="1" x14ac:dyDescent="0.65">
      <c r="A71" s="21" t="s">
        <v>273</v>
      </c>
      <c r="B71" s="68"/>
      <c r="C71" s="46"/>
      <c r="D71" s="69"/>
      <c r="E71" s="70"/>
      <c r="F71" s="69"/>
      <c r="G71" s="51"/>
      <c r="H71" s="52"/>
      <c r="I71" s="51"/>
    </row>
    <row r="72" spans="1:9" s="19" customFormat="1" ht="19.25" customHeight="1" x14ac:dyDescent="0.65">
      <c r="A72" s="21" t="s">
        <v>177</v>
      </c>
      <c r="B72" s="68"/>
      <c r="C72" s="22">
        <v>-24782</v>
      </c>
      <c r="D72" s="69"/>
      <c r="E72" s="70">
        <v>-15596</v>
      </c>
      <c r="F72" s="69"/>
      <c r="G72" s="51">
        <v>0</v>
      </c>
      <c r="H72" s="52"/>
      <c r="I72" s="51">
        <v>0</v>
      </c>
    </row>
    <row r="73" spans="1:9" s="19" customFormat="1" ht="19.25" customHeight="1" x14ac:dyDescent="0.65">
      <c r="A73" s="21" t="s">
        <v>274</v>
      </c>
      <c r="B73" s="18"/>
      <c r="C73" s="22"/>
      <c r="D73" s="36"/>
      <c r="F73" s="36"/>
      <c r="G73" s="26"/>
      <c r="H73" s="26"/>
      <c r="I73" s="40"/>
    </row>
    <row r="74" spans="1:9" s="19" customFormat="1" ht="18" customHeight="1" x14ac:dyDescent="0.65">
      <c r="A74" s="21" t="s">
        <v>275</v>
      </c>
      <c r="B74" s="18">
        <v>7</v>
      </c>
      <c r="C74" s="22">
        <v>-2920</v>
      </c>
      <c r="D74" s="36"/>
      <c r="E74" s="55">
        <v>3557</v>
      </c>
      <c r="F74" s="36"/>
      <c r="G74" s="26">
        <v>0</v>
      </c>
      <c r="H74" s="26"/>
      <c r="I74" s="93">
        <v>0</v>
      </c>
    </row>
    <row r="75" spans="1:9" s="19" customFormat="1" ht="18" customHeight="1" x14ac:dyDescent="0.65">
      <c r="A75" s="21"/>
      <c r="B75" s="68"/>
      <c r="C75" s="49">
        <f>SUM(C69:C74)</f>
        <v>96212</v>
      </c>
      <c r="D75" s="69"/>
      <c r="E75" s="49">
        <f>SUM(E69:E74)</f>
        <v>65942</v>
      </c>
      <c r="F75" s="69"/>
      <c r="G75" s="49">
        <f>SUM(G69:G74)</f>
        <v>0</v>
      </c>
      <c r="H75" s="52"/>
      <c r="I75" s="49">
        <f>SUM(I69:I74)</f>
        <v>0</v>
      </c>
    </row>
    <row r="76" spans="1:9" s="19" customFormat="1" ht="19.25" customHeight="1" x14ac:dyDescent="0.65">
      <c r="A76" s="17" t="s">
        <v>90</v>
      </c>
      <c r="B76" s="68"/>
      <c r="C76" s="46"/>
      <c r="D76" s="69"/>
      <c r="E76" s="70"/>
      <c r="F76" s="69"/>
      <c r="G76" s="51"/>
      <c r="H76" s="52"/>
      <c r="I76" s="51"/>
    </row>
    <row r="77" spans="1:9" s="19" customFormat="1" ht="18" customHeight="1" x14ac:dyDescent="0.65">
      <c r="A77" s="17" t="s">
        <v>178</v>
      </c>
      <c r="B77" s="68"/>
      <c r="C77" s="53">
        <f>C63+C75</f>
        <v>793241</v>
      </c>
      <c r="D77" s="38"/>
      <c r="E77" s="53">
        <f>E63+E75</f>
        <v>-180848</v>
      </c>
      <c r="F77" s="38"/>
      <c r="G77" s="53">
        <f>G63+G75</f>
        <v>0</v>
      </c>
      <c r="H77" s="75"/>
      <c r="I77" s="53">
        <f>I63+I75</f>
        <v>0</v>
      </c>
    </row>
    <row r="78" spans="1:9" s="71" customFormat="1" ht="5.4" customHeight="1" x14ac:dyDescent="0.65">
      <c r="A78" s="21"/>
      <c r="B78" s="68"/>
      <c r="C78" s="46"/>
      <c r="D78" s="69"/>
      <c r="E78" s="70"/>
      <c r="F78" s="69"/>
      <c r="G78" s="51"/>
      <c r="H78" s="52"/>
      <c r="I78" s="51"/>
    </row>
    <row r="79" spans="1:9" s="19" customFormat="1" ht="18" customHeight="1" thickBot="1" x14ac:dyDescent="0.7">
      <c r="A79" s="17" t="s">
        <v>91</v>
      </c>
      <c r="B79" s="68"/>
      <c r="C79" s="54">
        <f>C50+C77</f>
        <v>5433793</v>
      </c>
      <c r="D79" s="37"/>
      <c r="E79" s="54">
        <f>E50+E77</f>
        <v>3471907</v>
      </c>
      <c r="F79" s="37"/>
      <c r="G79" s="54">
        <f>G50+G77</f>
        <v>2707869</v>
      </c>
      <c r="H79" s="37"/>
      <c r="I79" s="54">
        <f>I50+I77</f>
        <v>3270798</v>
      </c>
    </row>
    <row r="80" spans="1:9" s="71" customFormat="1" ht="6.65" customHeight="1" thickTop="1" x14ac:dyDescent="0.65">
      <c r="A80" s="21"/>
      <c r="B80" s="68"/>
      <c r="C80" s="46"/>
      <c r="D80" s="69"/>
      <c r="E80" s="70"/>
      <c r="F80" s="69"/>
      <c r="G80" s="51"/>
      <c r="H80" s="52"/>
      <c r="I80" s="51"/>
    </row>
    <row r="81" spans="1:9" s="19" customFormat="1" ht="18" customHeight="1" x14ac:dyDescent="0.65">
      <c r="A81" s="79" t="s">
        <v>246</v>
      </c>
      <c r="B81" s="74"/>
      <c r="C81" s="24"/>
      <c r="D81" s="24"/>
      <c r="E81" s="24"/>
      <c r="F81" s="24"/>
      <c r="G81" s="24"/>
      <c r="H81" s="24"/>
      <c r="I81" s="24"/>
    </row>
    <row r="82" spans="1:9" s="19" customFormat="1" ht="18" customHeight="1" x14ac:dyDescent="0.65">
      <c r="A82" s="15" t="s">
        <v>98</v>
      </c>
      <c r="B82" s="74"/>
      <c r="C82" s="22">
        <v>5416008</v>
      </c>
      <c r="D82" s="24"/>
      <c r="E82" s="26">
        <v>3486199</v>
      </c>
      <c r="F82" s="23"/>
      <c r="G82" s="22">
        <v>2707869</v>
      </c>
      <c r="H82" s="23"/>
      <c r="I82" s="23">
        <v>3270798</v>
      </c>
    </row>
    <row r="83" spans="1:9" s="19" customFormat="1" ht="18" customHeight="1" x14ac:dyDescent="0.65">
      <c r="A83" s="15" t="s">
        <v>213</v>
      </c>
      <c r="B83" s="74"/>
      <c r="C83" s="22">
        <v>17785</v>
      </c>
      <c r="D83" s="24"/>
      <c r="E83" s="26">
        <v>-14292</v>
      </c>
      <c r="F83" s="24"/>
      <c r="G83" s="22">
        <v>0</v>
      </c>
      <c r="H83" s="24"/>
      <c r="I83" s="26">
        <v>0</v>
      </c>
    </row>
    <row r="84" spans="1:9" s="19" customFormat="1" ht="18" customHeight="1" thickBot="1" x14ac:dyDescent="0.7">
      <c r="A84" s="79" t="s">
        <v>91</v>
      </c>
      <c r="B84" s="74"/>
      <c r="C84" s="10">
        <f>SUM(C82:C83)</f>
        <v>5433793</v>
      </c>
      <c r="D84" s="24"/>
      <c r="E84" s="10">
        <f>SUM(E82:E83)</f>
        <v>3471907</v>
      </c>
      <c r="F84" s="24"/>
      <c r="G84" s="96">
        <f>SUM(G82:G83)</f>
        <v>2707869</v>
      </c>
      <c r="H84" s="24"/>
      <c r="I84" s="10">
        <f>SUM(I82:I83)</f>
        <v>3270798</v>
      </c>
    </row>
    <row r="85" spans="1:9" ht="18" customHeight="1" thickTop="1" x14ac:dyDescent="0.65"/>
  </sheetData>
  <mergeCells count="14">
    <mergeCell ref="C4:E4"/>
    <mergeCell ref="G4:I4"/>
    <mergeCell ref="C5:E5"/>
    <mergeCell ref="G5:I5"/>
    <mergeCell ref="C6:E6"/>
    <mergeCell ref="G6:I6"/>
    <mergeCell ref="C47:E47"/>
    <mergeCell ref="G47:I47"/>
    <mergeCell ref="C49:I49"/>
    <mergeCell ref="C8:I8"/>
    <mergeCell ref="C45:E45"/>
    <mergeCell ref="G45:I45"/>
    <mergeCell ref="C46:E46"/>
    <mergeCell ref="G46:I46"/>
  </mergeCells>
  <pageMargins left="0.8" right="0.4" top="0.48" bottom="0.5" header="0.5" footer="0.4"/>
  <pageSetup paperSize="9" scale="85" firstPageNumber="8" orientation="portrait" useFirstPageNumber="1" r:id="rId1"/>
  <headerFooter scaleWithDoc="0"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4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EA73C-F27F-4AC2-8362-8D84D0D0FE16}">
  <dimension ref="A1:AD36"/>
  <sheetViews>
    <sheetView showGridLines="0" view="pageBreakPreview" zoomScale="70" zoomScaleNormal="70" zoomScaleSheetLayoutView="70" workbookViewId="0">
      <pane xSplit="3" ySplit="12" topLeftCell="G20" activePane="bottomRight" state="frozen"/>
      <selection activeCell="E108" sqref="E108"/>
      <selection pane="topRight" activeCell="E108" sqref="E108"/>
      <selection pane="bottomLeft" activeCell="E108" sqref="E108"/>
      <selection pane="bottomRight" activeCell="E108" sqref="E108"/>
    </sheetView>
  </sheetViews>
  <sheetFormatPr defaultColWidth="9.09765625" defaultRowHeight="24" x14ac:dyDescent="0.75"/>
  <cols>
    <col min="1" max="1" width="52.19921875" style="135" customWidth="1"/>
    <col min="2" max="2" width="9.3984375" style="134" customWidth="1"/>
    <col min="3" max="3" width="1" style="134" customWidth="1"/>
    <col min="4" max="4" width="11.19921875" style="135" customWidth="1"/>
    <col min="5" max="5" width="1" style="135" customWidth="1"/>
    <col min="6" max="6" width="13.59765625" style="135" customWidth="1"/>
    <col min="7" max="7" width="1" style="135" customWidth="1"/>
    <col min="8" max="8" width="14.19921875" style="135" customWidth="1"/>
    <col min="9" max="9" width="1" style="135" customWidth="1"/>
    <col min="10" max="10" width="15.69921875" style="135" customWidth="1"/>
    <col min="11" max="11" width="1" style="135" customWidth="1"/>
    <col min="12" max="12" width="11.19921875" style="135" customWidth="1"/>
    <col min="13" max="13" width="1" style="135" customWidth="1"/>
    <col min="14" max="14" width="12.09765625" style="135" customWidth="1"/>
    <col min="15" max="15" width="1" style="135" customWidth="1"/>
    <col min="16" max="16" width="10.8984375" style="135" customWidth="1"/>
    <col min="17" max="17" width="1" style="135" customWidth="1"/>
    <col min="18" max="18" width="12.19921875" style="135" bestFit="1" customWidth="1"/>
    <col min="19" max="19" width="1" style="135" customWidth="1"/>
    <col min="20" max="20" width="14" style="135" customWidth="1"/>
    <col min="21" max="21" width="1" style="135" customWidth="1"/>
    <col min="22" max="22" width="13.69921875" style="135" customWidth="1"/>
    <col min="23" max="23" width="1" style="135" customWidth="1"/>
    <col min="24" max="24" width="14.19921875" style="135" customWidth="1"/>
    <col min="25" max="25" width="1" style="135" customWidth="1"/>
    <col min="26" max="26" width="14.19921875" style="135" customWidth="1"/>
    <col min="27" max="27" width="1" style="135" customWidth="1"/>
    <col min="28" max="28" width="11.59765625" style="135" customWidth="1"/>
    <col min="29" max="29" width="1" style="135" customWidth="1"/>
    <col min="30" max="30" width="14.19921875" style="135" customWidth="1"/>
    <col min="31" max="16384" width="9.09765625" style="135"/>
  </cols>
  <sheetData>
    <row r="1" spans="1:30" x14ac:dyDescent="0.75">
      <c r="A1" s="110" t="s">
        <v>240</v>
      </c>
    </row>
    <row r="2" spans="1:30" s="136" customFormat="1" ht="23.25" customHeight="1" x14ac:dyDescent="0.7">
      <c r="A2" s="100" t="s">
        <v>284</v>
      </c>
      <c r="B2" s="137"/>
      <c r="C2" s="137"/>
      <c r="Z2" s="146"/>
      <c r="AB2" s="146"/>
      <c r="AD2" s="146"/>
    </row>
    <row r="3" spans="1:30" s="136" customFormat="1" ht="5.15" customHeight="1" x14ac:dyDescent="0.7">
      <c r="A3" s="100"/>
      <c r="B3" s="137"/>
      <c r="C3" s="137"/>
      <c r="Z3" s="146"/>
      <c r="AB3" s="146"/>
      <c r="AD3" s="146"/>
    </row>
    <row r="4" spans="1:30" s="149" customFormat="1" ht="19.5" customHeight="1" x14ac:dyDescent="0.65">
      <c r="A4" s="147"/>
      <c r="B4" s="148"/>
      <c r="C4" s="148"/>
      <c r="D4" s="263" t="s">
        <v>136</v>
      </c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B4" s="263"/>
      <c r="AC4" s="263"/>
      <c r="AD4" s="263"/>
    </row>
    <row r="5" spans="1:30" s="149" customFormat="1" ht="19.5" customHeight="1" x14ac:dyDescent="0.65">
      <c r="A5" s="147"/>
      <c r="B5" s="148"/>
      <c r="C5" s="148"/>
      <c r="D5" s="150"/>
      <c r="E5" s="150"/>
      <c r="F5" s="150"/>
      <c r="G5" s="150"/>
      <c r="H5" s="150"/>
      <c r="I5" s="150"/>
      <c r="J5" s="150"/>
      <c r="K5" s="150"/>
      <c r="L5" s="264" t="s">
        <v>15</v>
      </c>
      <c r="M5" s="265"/>
      <c r="N5" s="265"/>
      <c r="P5" s="264" t="s">
        <v>52</v>
      </c>
      <c r="Q5" s="264"/>
      <c r="R5" s="264"/>
      <c r="S5" s="264"/>
      <c r="T5" s="264"/>
      <c r="U5" s="264"/>
      <c r="V5" s="264"/>
      <c r="W5" s="264"/>
      <c r="X5" s="264"/>
      <c r="Z5" s="150"/>
      <c r="AA5" s="150"/>
      <c r="AB5" s="150"/>
      <c r="AC5" s="150"/>
      <c r="AD5" s="150"/>
    </row>
    <row r="6" spans="1:30" s="91" customFormat="1" ht="21" customHeight="1" x14ac:dyDescent="0.65">
      <c r="A6" s="151"/>
      <c r="B6" s="152"/>
      <c r="C6" s="152"/>
      <c r="E6" s="153"/>
      <c r="F6" s="153"/>
      <c r="G6" s="151"/>
      <c r="H6" s="153" t="s">
        <v>152</v>
      </c>
      <c r="I6" s="153"/>
      <c r="J6" s="153"/>
      <c r="K6" s="151"/>
      <c r="M6" s="153"/>
      <c r="O6" s="153"/>
      <c r="P6" s="153"/>
      <c r="Q6" s="153"/>
      <c r="R6" s="153"/>
      <c r="S6" s="153"/>
      <c r="T6" s="153"/>
      <c r="U6" s="153"/>
      <c r="V6" s="153" t="s">
        <v>218</v>
      </c>
      <c r="W6" s="153"/>
      <c r="X6" s="153"/>
      <c r="Y6" s="153"/>
      <c r="Z6" s="153"/>
      <c r="AA6" s="150"/>
      <c r="AB6" s="150"/>
      <c r="AC6" s="150"/>
      <c r="AD6" s="153"/>
    </row>
    <row r="7" spans="1:30" s="91" customFormat="1" ht="21" customHeight="1" x14ac:dyDescent="0.65">
      <c r="A7" s="151"/>
      <c r="B7" s="152"/>
      <c r="C7" s="152"/>
      <c r="E7" s="153"/>
      <c r="F7" s="153"/>
      <c r="G7" s="151"/>
      <c r="H7" s="153" t="s">
        <v>223</v>
      </c>
      <c r="I7" s="153"/>
      <c r="J7" s="153"/>
      <c r="K7" s="151"/>
      <c r="M7" s="153"/>
      <c r="O7" s="153"/>
      <c r="P7" s="153"/>
      <c r="Q7" s="153"/>
      <c r="R7" s="153"/>
      <c r="S7" s="153"/>
      <c r="T7" s="153"/>
      <c r="U7" s="153"/>
      <c r="V7" s="153" t="s">
        <v>219</v>
      </c>
      <c r="W7" s="153"/>
      <c r="X7" s="153"/>
      <c r="Y7" s="153"/>
      <c r="Z7" s="153"/>
      <c r="AA7" s="150"/>
      <c r="AB7" s="150"/>
      <c r="AC7" s="150"/>
      <c r="AD7" s="153"/>
    </row>
    <row r="8" spans="1:30" s="91" customFormat="1" ht="21" customHeight="1" x14ac:dyDescent="0.65">
      <c r="A8" s="151"/>
      <c r="B8" s="152"/>
      <c r="C8" s="152"/>
      <c r="E8" s="153"/>
      <c r="F8" s="153"/>
      <c r="G8" s="151"/>
      <c r="H8" s="153" t="s">
        <v>224</v>
      </c>
      <c r="I8" s="153"/>
      <c r="J8" s="153" t="s">
        <v>152</v>
      </c>
      <c r="K8" s="151"/>
      <c r="M8" s="153"/>
      <c r="O8" s="153"/>
      <c r="P8" s="153"/>
      <c r="Q8" s="153"/>
      <c r="R8" s="153" t="s">
        <v>182</v>
      </c>
      <c r="S8" s="153"/>
      <c r="T8" s="153"/>
      <c r="U8" s="153"/>
      <c r="V8" s="153" t="s">
        <v>220</v>
      </c>
      <c r="W8" s="153"/>
      <c r="X8" s="153" t="s">
        <v>183</v>
      </c>
      <c r="Y8" s="153"/>
      <c r="Z8" s="153"/>
      <c r="AA8" s="150"/>
      <c r="AB8" s="150"/>
      <c r="AC8" s="150"/>
      <c r="AD8" s="153"/>
    </row>
    <row r="9" spans="1:30" s="91" customFormat="1" ht="21" customHeight="1" x14ac:dyDescent="0.65">
      <c r="A9" s="151"/>
      <c r="B9" s="152"/>
      <c r="C9" s="152"/>
      <c r="D9" s="91" t="s">
        <v>216</v>
      </c>
      <c r="E9" s="153"/>
      <c r="F9" s="153" t="s">
        <v>22</v>
      </c>
      <c r="G9" s="151"/>
      <c r="H9" s="153" t="s">
        <v>153</v>
      </c>
      <c r="I9" s="153"/>
      <c r="J9" s="153" t="s">
        <v>179</v>
      </c>
      <c r="K9" s="151"/>
      <c r="L9" s="91" t="s">
        <v>44</v>
      </c>
      <c r="M9" s="153"/>
      <c r="O9" s="151"/>
      <c r="P9" s="91" t="s">
        <v>182</v>
      </c>
      <c r="R9" s="91" t="s">
        <v>184</v>
      </c>
      <c r="T9" s="91" t="s">
        <v>182</v>
      </c>
      <c r="V9" s="91" t="s">
        <v>221</v>
      </c>
      <c r="X9" s="91" t="s">
        <v>92</v>
      </c>
      <c r="Z9" s="153" t="s">
        <v>39</v>
      </c>
      <c r="AA9" s="153"/>
      <c r="AB9" s="91" t="s">
        <v>102</v>
      </c>
      <c r="AC9" s="153"/>
    </row>
    <row r="10" spans="1:30" s="91" customFormat="1" ht="21" customHeight="1" x14ac:dyDescent="0.65">
      <c r="A10" s="151"/>
      <c r="B10" s="152"/>
      <c r="C10" s="152"/>
      <c r="D10" s="153" t="s">
        <v>33</v>
      </c>
      <c r="E10" s="153"/>
      <c r="F10" s="153" t="s">
        <v>50</v>
      </c>
      <c r="G10" s="151"/>
      <c r="H10" s="153" t="s">
        <v>226</v>
      </c>
      <c r="I10" s="153"/>
      <c r="J10" s="153" t="s">
        <v>180</v>
      </c>
      <c r="K10" s="151"/>
      <c r="L10" s="91" t="s">
        <v>45</v>
      </c>
      <c r="M10" s="153"/>
      <c r="N10" s="153" t="s">
        <v>40</v>
      </c>
      <c r="O10" s="151"/>
      <c r="P10" s="153" t="s">
        <v>185</v>
      </c>
      <c r="Q10" s="153"/>
      <c r="R10" s="153" t="s">
        <v>186</v>
      </c>
      <c r="S10" s="153"/>
      <c r="T10" s="153" t="s">
        <v>187</v>
      </c>
      <c r="U10" s="153"/>
      <c r="V10" s="153" t="s">
        <v>222</v>
      </c>
      <c r="W10" s="153"/>
      <c r="X10" s="153" t="s">
        <v>188</v>
      </c>
      <c r="Y10" s="153"/>
      <c r="Z10" s="153" t="s">
        <v>41</v>
      </c>
      <c r="AA10" s="151"/>
      <c r="AB10" s="153" t="s">
        <v>103</v>
      </c>
      <c r="AC10" s="151"/>
      <c r="AD10" s="153" t="s">
        <v>39</v>
      </c>
    </row>
    <row r="11" spans="1:30" s="91" customFormat="1" ht="21" customHeight="1" x14ac:dyDescent="0.65">
      <c r="B11" s="144" t="s">
        <v>0</v>
      </c>
      <c r="C11" s="144"/>
      <c r="D11" s="153" t="s">
        <v>34</v>
      </c>
      <c r="E11" s="153"/>
      <c r="F11" s="91" t="s">
        <v>51</v>
      </c>
      <c r="G11" s="151"/>
      <c r="H11" s="153" t="s">
        <v>225</v>
      </c>
      <c r="I11" s="153"/>
      <c r="J11" s="153" t="s">
        <v>181</v>
      </c>
      <c r="K11" s="151"/>
      <c r="L11" s="153" t="s">
        <v>46</v>
      </c>
      <c r="M11" s="153"/>
      <c r="N11" s="153" t="s">
        <v>42</v>
      </c>
      <c r="O11" s="151"/>
      <c r="P11" s="153" t="s">
        <v>128</v>
      </c>
      <c r="Q11" s="153"/>
      <c r="R11" s="153" t="s">
        <v>189</v>
      </c>
      <c r="S11" s="153"/>
      <c r="T11" s="153" t="s">
        <v>190</v>
      </c>
      <c r="U11" s="153"/>
      <c r="V11" s="153" t="s">
        <v>102</v>
      </c>
      <c r="W11" s="153"/>
      <c r="X11" s="153" t="s">
        <v>41</v>
      </c>
      <c r="Y11" s="153"/>
      <c r="Z11" s="153" t="s">
        <v>101</v>
      </c>
      <c r="AA11" s="153"/>
      <c r="AB11" s="153" t="s">
        <v>104</v>
      </c>
      <c r="AC11" s="153"/>
      <c r="AD11" s="153" t="s">
        <v>41</v>
      </c>
    </row>
    <row r="12" spans="1:30" s="149" customFormat="1" ht="17.399999999999999" customHeight="1" x14ac:dyDescent="0.65">
      <c r="B12" s="101"/>
      <c r="C12" s="101"/>
      <c r="D12" s="266" t="s">
        <v>87</v>
      </c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  <c r="X12" s="266"/>
      <c r="Y12" s="266"/>
      <c r="Z12" s="266"/>
      <c r="AA12" s="266"/>
      <c r="AB12" s="266"/>
      <c r="AC12" s="266"/>
      <c r="AD12" s="266"/>
    </row>
    <row r="13" spans="1:30" s="149" customFormat="1" ht="20.399999999999999" customHeight="1" x14ac:dyDescent="0.6">
      <c r="A13" s="138" t="s">
        <v>264</v>
      </c>
      <c r="B13" s="154"/>
      <c r="C13" s="154"/>
    </row>
    <row r="14" spans="1:30" s="149" customFormat="1" ht="20.399999999999999" customHeight="1" x14ac:dyDescent="0.6">
      <c r="A14" s="138" t="s">
        <v>263</v>
      </c>
      <c r="B14" s="154"/>
      <c r="C14" s="154"/>
      <c r="D14" s="42">
        <v>5290162</v>
      </c>
      <c r="E14" s="42"/>
      <c r="F14" s="42">
        <v>263881503</v>
      </c>
      <c r="G14" s="42"/>
      <c r="H14" s="42">
        <v>-19980</v>
      </c>
      <c r="I14" s="42"/>
      <c r="J14" s="42">
        <v>-6714301</v>
      </c>
      <c r="K14" s="42"/>
      <c r="L14" s="42">
        <v>558616</v>
      </c>
      <c r="M14" s="42"/>
      <c r="N14" s="42">
        <v>30851849</v>
      </c>
      <c r="O14" s="42"/>
      <c r="P14" s="42">
        <v>-969209</v>
      </c>
      <c r="Q14" s="42"/>
      <c r="R14" s="42">
        <v>0</v>
      </c>
      <c r="S14" s="42"/>
      <c r="T14" s="42">
        <v>35794</v>
      </c>
      <c r="U14" s="42"/>
      <c r="V14" s="42">
        <v>3557</v>
      </c>
      <c r="W14" s="42"/>
      <c r="X14" s="42">
        <f>SUM(P14,R14,T14,V14)</f>
        <v>-929858</v>
      </c>
      <c r="Y14" s="42"/>
      <c r="Z14" s="42">
        <f>SUM(D14,F14,H14,J14,L14,N14,X14)</f>
        <v>292917991</v>
      </c>
      <c r="AA14" s="42"/>
      <c r="AB14" s="42">
        <v>554521</v>
      </c>
      <c r="AC14" s="42"/>
      <c r="AD14" s="42">
        <f>Z14+AB14</f>
        <v>293472512</v>
      </c>
    </row>
    <row r="15" spans="1:30" s="149" customFormat="1" ht="20.399999999999999" customHeight="1" x14ac:dyDescent="0.6">
      <c r="A15" s="138" t="s">
        <v>236</v>
      </c>
      <c r="B15" s="154"/>
      <c r="C15" s="154"/>
      <c r="D15" s="176"/>
      <c r="E15" s="175"/>
      <c r="F15" s="176"/>
      <c r="G15" s="175"/>
      <c r="H15" s="176"/>
      <c r="I15" s="176"/>
      <c r="J15" s="176"/>
      <c r="K15" s="175"/>
      <c r="L15" s="176"/>
      <c r="M15" s="175"/>
      <c r="N15" s="176"/>
      <c r="O15" s="175"/>
      <c r="P15" s="176"/>
      <c r="Q15" s="176"/>
      <c r="R15" s="176"/>
      <c r="S15" s="176"/>
      <c r="T15" s="176"/>
      <c r="U15" s="176"/>
      <c r="V15" s="176"/>
      <c r="W15" s="176"/>
      <c r="X15" s="176"/>
      <c r="Y15" s="176"/>
      <c r="Z15" s="176"/>
      <c r="AA15" s="175"/>
      <c r="AB15" s="176"/>
      <c r="AC15" s="175"/>
      <c r="AD15" s="176"/>
    </row>
    <row r="16" spans="1:30" s="149" customFormat="1" ht="20.399999999999999" customHeight="1" x14ac:dyDescent="0.6">
      <c r="A16" s="155" t="s">
        <v>237</v>
      </c>
      <c r="B16" s="154"/>
      <c r="C16" s="154"/>
      <c r="D16" s="176"/>
      <c r="E16" s="175"/>
      <c r="F16" s="176"/>
      <c r="G16" s="175"/>
      <c r="H16" s="176"/>
      <c r="I16" s="176"/>
      <c r="J16" s="176"/>
      <c r="K16" s="175"/>
      <c r="L16" s="176"/>
      <c r="M16" s="175"/>
      <c r="N16" s="176"/>
      <c r="O16" s="175"/>
      <c r="P16" s="176"/>
      <c r="Q16" s="176"/>
      <c r="R16" s="176"/>
      <c r="S16" s="176"/>
      <c r="T16" s="176"/>
      <c r="U16" s="176"/>
      <c r="V16" s="176"/>
      <c r="W16" s="176"/>
      <c r="X16" s="176"/>
      <c r="Y16" s="176"/>
      <c r="Z16" s="176"/>
      <c r="AA16" s="175"/>
      <c r="AB16" s="176"/>
      <c r="AC16" s="175"/>
      <c r="AD16" s="176"/>
    </row>
    <row r="17" spans="1:30" s="149" customFormat="1" ht="20.399999999999999" customHeight="1" x14ac:dyDescent="0.6">
      <c r="A17" s="156" t="s">
        <v>238</v>
      </c>
      <c r="B17" s="154">
        <v>16</v>
      </c>
      <c r="C17" s="154"/>
      <c r="D17" s="169">
        <v>0</v>
      </c>
      <c r="E17" s="173"/>
      <c r="F17" s="169">
        <v>0</v>
      </c>
      <c r="G17" s="173"/>
      <c r="H17" s="169">
        <v>0</v>
      </c>
      <c r="I17" s="171"/>
      <c r="J17" s="169">
        <v>0</v>
      </c>
      <c r="K17" s="173"/>
      <c r="L17" s="169">
        <v>0</v>
      </c>
      <c r="M17" s="173"/>
      <c r="N17" s="169">
        <v>-4126326</v>
      </c>
      <c r="O17" s="173"/>
      <c r="P17" s="169">
        <v>0</v>
      </c>
      <c r="Q17" s="171"/>
      <c r="R17" s="169">
        <v>0</v>
      </c>
      <c r="S17" s="171"/>
      <c r="T17" s="169">
        <v>0</v>
      </c>
      <c r="U17" s="171"/>
      <c r="V17" s="169">
        <v>0</v>
      </c>
      <c r="W17" s="171"/>
      <c r="X17" s="169">
        <f>SUM(P17,R17,T17,V17)</f>
        <v>0</v>
      </c>
      <c r="Y17" s="171"/>
      <c r="Z17" s="169">
        <f>SUM(D17:N17,X17)</f>
        <v>-4126326</v>
      </c>
      <c r="AA17" s="173"/>
      <c r="AB17" s="169">
        <v>-3941</v>
      </c>
      <c r="AC17" s="173"/>
      <c r="AD17" s="169">
        <f>SUM(Z17:AB17)</f>
        <v>-4130267</v>
      </c>
    </row>
    <row r="18" spans="1:30" s="157" customFormat="1" ht="20.399999999999999" customHeight="1" x14ac:dyDescent="0.65">
      <c r="A18" s="138" t="s">
        <v>241</v>
      </c>
      <c r="B18" s="166"/>
      <c r="C18" s="166"/>
      <c r="D18" s="174">
        <f>D17</f>
        <v>0</v>
      </c>
      <c r="E18" s="175"/>
      <c r="F18" s="174">
        <f>F17</f>
        <v>0</v>
      </c>
      <c r="G18" s="175"/>
      <c r="H18" s="174">
        <f>H17</f>
        <v>0</v>
      </c>
      <c r="I18" s="176"/>
      <c r="J18" s="174">
        <f>J17</f>
        <v>0</v>
      </c>
      <c r="K18" s="175"/>
      <c r="L18" s="174">
        <f>L17</f>
        <v>0</v>
      </c>
      <c r="M18" s="175"/>
      <c r="N18" s="174">
        <f>N17</f>
        <v>-4126326</v>
      </c>
      <c r="O18" s="175"/>
      <c r="P18" s="174">
        <f>P17</f>
        <v>0</v>
      </c>
      <c r="Q18" s="176"/>
      <c r="R18" s="174">
        <f>R17</f>
        <v>0</v>
      </c>
      <c r="S18" s="176"/>
      <c r="T18" s="174">
        <f>T17</f>
        <v>0</v>
      </c>
      <c r="U18" s="176"/>
      <c r="V18" s="174">
        <f>V17</f>
        <v>0</v>
      </c>
      <c r="W18" s="176"/>
      <c r="X18" s="174">
        <f>X17</f>
        <v>0</v>
      </c>
      <c r="Y18" s="176"/>
      <c r="Z18" s="174">
        <f>Z17</f>
        <v>-4126326</v>
      </c>
      <c r="AA18" s="175"/>
      <c r="AB18" s="174">
        <f>AB17</f>
        <v>-3941</v>
      </c>
      <c r="AC18" s="175"/>
      <c r="AD18" s="174">
        <f>AD17</f>
        <v>-4130267</v>
      </c>
    </row>
    <row r="19" spans="1:30" s="157" customFormat="1" ht="20.399999999999999" customHeight="1" x14ac:dyDescent="0.65">
      <c r="A19" s="138" t="s">
        <v>93</v>
      </c>
      <c r="B19" s="148"/>
      <c r="C19" s="148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3"/>
      <c r="T19" s="170"/>
      <c r="U19" s="173"/>
      <c r="V19" s="170"/>
      <c r="W19" s="170"/>
      <c r="X19" s="170"/>
      <c r="Y19" s="170"/>
      <c r="Z19" s="170"/>
      <c r="AA19" s="170"/>
      <c r="AB19" s="170"/>
      <c r="AC19" s="170"/>
      <c r="AD19" s="170"/>
    </row>
    <row r="20" spans="1:30" s="157" customFormat="1" ht="20.399999999999999" customHeight="1" x14ac:dyDescent="0.65">
      <c r="A20" s="158" t="s">
        <v>127</v>
      </c>
      <c r="B20" s="148"/>
      <c r="C20" s="148"/>
      <c r="D20" s="171">
        <v>0</v>
      </c>
      <c r="E20" s="173"/>
      <c r="F20" s="171">
        <v>0</v>
      </c>
      <c r="G20" s="171"/>
      <c r="H20" s="171">
        <v>0</v>
      </c>
      <c r="I20" s="171"/>
      <c r="J20" s="171">
        <v>0</v>
      </c>
      <c r="K20" s="171"/>
      <c r="L20" s="171">
        <v>0</v>
      </c>
      <c r="M20" s="170"/>
      <c r="N20" s="171">
        <f>'PL 8-9'!C34</f>
        <v>4657309</v>
      </c>
      <c r="O20" s="170"/>
      <c r="P20" s="171">
        <v>0</v>
      </c>
      <c r="Q20" s="171"/>
      <c r="R20" s="171">
        <v>0</v>
      </c>
      <c r="S20" s="171"/>
      <c r="T20" s="171">
        <v>0</v>
      </c>
      <c r="U20" s="171"/>
      <c r="V20" s="171">
        <v>0</v>
      </c>
      <c r="W20" s="171"/>
      <c r="X20" s="171">
        <f t="shared" ref="X20:X21" si="0">SUM(P20,R20,T20,V20)</f>
        <v>0</v>
      </c>
      <c r="Y20" s="171"/>
      <c r="Z20" s="173">
        <f t="shared" ref="Z20:Z21" si="1">SUM(D20:N20,X20)</f>
        <v>4657309</v>
      </c>
      <c r="AA20" s="170"/>
      <c r="AB20" s="171">
        <f>'PL 8-9'!C36</f>
        <v>-16757</v>
      </c>
      <c r="AC20" s="170"/>
      <c r="AD20" s="170">
        <f>SUM(Z20:AB20)</f>
        <v>4640552</v>
      </c>
    </row>
    <row r="21" spans="1:30" s="157" customFormat="1" ht="20.399999999999999" customHeight="1" x14ac:dyDescent="0.65">
      <c r="A21" s="158" t="s">
        <v>261</v>
      </c>
      <c r="B21" s="148"/>
      <c r="C21" s="148"/>
      <c r="D21" s="169">
        <v>0</v>
      </c>
      <c r="E21" s="170"/>
      <c r="F21" s="169">
        <v>0</v>
      </c>
      <c r="G21" s="171"/>
      <c r="H21" s="169">
        <v>0</v>
      </c>
      <c r="I21" s="171"/>
      <c r="J21" s="169">
        <v>0</v>
      </c>
      <c r="K21" s="171"/>
      <c r="L21" s="169">
        <v>0</v>
      </c>
      <c r="M21" s="170"/>
      <c r="N21" s="169">
        <v>0</v>
      </c>
      <c r="O21" s="170"/>
      <c r="P21" s="171">
        <v>662487</v>
      </c>
      <c r="Q21" s="171"/>
      <c r="R21" s="171">
        <v>0</v>
      </c>
      <c r="S21" s="171"/>
      <c r="T21" s="171">
        <v>99132</v>
      </c>
      <c r="U21" s="171"/>
      <c r="V21" s="171">
        <v>-2920</v>
      </c>
      <c r="W21" s="171"/>
      <c r="X21" s="169">
        <f t="shared" si="0"/>
        <v>758699</v>
      </c>
      <c r="Y21" s="171"/>
      <c r="Z21" s="172">
        <f t="shared" si="1"/>
        <v>758699</v>
      </c>
      <c r="AA21" s="170"/>
      <c r="AB21" s="171">
        <v>34542</v>
      </c>
      <c r="AC21" s="170"/>
      <c r="AD21" s="169">
        <f>SUM(Z21:AB21)</f>
        <v>793241</v>
      </c>
    </row>
    <row r="22" spans="1:30" s="157" customFormat="1" ht="20.399999999999999" customHeight="1" x14ac:dyDescent="0.65">
      <c r="A22" s="138" t="s">
        <v>94</v>
      </c>
      <c r="B22" s="148"/>
      <c r="C22" s="148"/>
      <c r="D22" s="177">
        <f>SUM(D20:D21)</f>
        <v>0</v>
      </c>
      <c r="E22" s="175"/>
      <c r="F22" s="177">
        <f>SUM(F20:F21)</f>
        <v>0</v>
      </c>
      <c r="G22" s="175"/>
      <c r="H22" s="177">
        <f>SUM(H20:H21)</f>
        <v>0</v>
      </c>
      <c r="I22" s="175"/>
      <c r="J22" s="177">
        <f>SUM(J20:J21)</f>
        <v>0</v>
      </c>
      <c r="K22" s="175"/>
      <c r="L22" s="177">
        <f>SUM(L20:L21)</f>
        <v>0</v>
      </c>
      <c r="M22" s="175"/>
      <c r="N22" s="177">
        <f>SUM(N20:N21)</f>
        <v>4657309</v>
      </c>
      <c r="O22" s="175"/>
      <c r="P22" s="177">
        <f>SUM(P20:P21)</f>
        <v>662487</v>
      </c>
      <c r="Q22" s="175"/>
      <c r="R22" s="177">
        <f>SUM(R20:R21)</f>
        <v>0</v>
      </c>
      <c r="S22" s="175"/>
      <c r="T22" s="177">
        <f>SUM(T20:T21)</f>
        <v>99132</v>
      </c>
      <c r="U22" s="175"/>
      <c r="V22" s="177">
        <f>SUM(V20:V21)</f>
        <v>-2920</v>
      </c>
      <c r="W22" s="175"/>
      <c r="X22" s="177">
        <f>SUM(X20:X21)</f>
        <v>758699</v>
      </c>
      <c r="Y22" s="175"/>
      <c r="Z22" s="177">
        <f>SUM(Z20:Z21)</f>
        <v>5416008</v>
      </c>
      <c r="AA22" s="175"/>
      <c r="AB22" s="177">
        <f>SUM(AB20:AB21)</f>
        <v>17785</v>
      </c>
      <c r="AC22" s="175"/>
      <c r="AD22" s="177">
        <f>SUM(AD20:AD21)</f>
        <v>5433793</v>
      </c>
    </row>
    <row r="23" spans="1:30" s="149" customFormat="1" ht="20.399999999999999" customHeight="1" thickBot="1" x14ac:dyDescent="0.65">
      <c r="A23" s="138" t="s">
        <v>265</v>
      </c>
      <c r="B23" s="148"/>
      <c r="C23" s="148"/>
      <c r="D23" s="41">
        <f>D14+D18+D22</f>
        <v>5290162</v>
      </c>
      <c r="E23" s="42"/>
      <c r="F23" s="41">
        <f>F14+F18+F22</f>
        <v>263881503</v>
      </c>
      <c r="G23" s="42"/>
      <c r="H23" s="41">
        <f>H14+H18+H22</f>
        <v>-19980</v>
      </c>
      <c r="I23" s="42"/>
      <c r="J23" s="41">
        <f>J14+J18+J22</f>
        <v>-6714301</v>
      </c>
      <c r="K23" s="42"/>
      <c r="L23" s="41">
        <f>L14+L18+L22</f>
        <v>558616</v>
      </c>
      <c r="M23" s="42"/>
      <c r="N23" s="41">
        <f>N14+N18+N22</f>
        <v>31382832</v>
      </c>
      <c r="O23" s="42"/>
      <c r="P23" s="41">
        <f>P14+P18+P22</f>
        <v>-306722</v>
      </c>
      <c r="Q23" s="42"/>
      <c r="R23" s="41">
        <f>R14+R18+R22</f>
        <v>0</v>
      </c>
      <c r="S23" s="42"/>
      <c r="T23" s="41">
        <f>T14+T18+T22</f>
        <v>134926</v>
      </c>
      <c r="U23" s="42"/>
      <c r="V23" s="41">
        <f>V14+V18+V22</f>
        <v>637</v>
      </c>
      <c r="W23" s="42"/>
      <c r="X23" s="41">
        <f>X14+X18+X22</f>
        <v>-171159</v>
      </c>
      <c r="Y23" s="42"/>
      <c r="Z23" s="41">
        <f>Z14+Z18+Z22</f>
        <v>294207673</v>
      </c>
      <c r="AA23" s="42"/>
      <c r="AB23" s="41">
        <f>AB14+AB18+AB22</f>
        <v>568365</v>
      </c>
      <c r="AC23" s="42"/>
      <c r="AD23" s="41">
        <f>AD14+AD18+AD22</f>
        <v>294776038</v>
      </c>
    </row>
    <row r="24" spans="1:30" s="159" customFormat="1" ht="23.25" customHeight="1" thickTop="1" x14ac:dyDescent="0.55000000000000004">
      <c r="B24" s="160"/>
      <c r="C24" s="160"/>
      <c r="D24" s="161"/>
      <c r="F24" s="161"/>
      <c r="H24" s="161"/>
      <c r="J24" s="161"/>
      <c r="L24" s="161"/>
      <c r="N24" s="161"/>
      <c r="S24" s="161"/>
      <c r="T24" s="161"/>
      <c r="U24" s="161"/>
      <c r="V24" s="161"/>
      <c r="X24" s="161"/>
      <c r="Z24" s="161"/>
      <c r="AB24" s="161"/>
    </row>
    <row r="25" spans="1:30" s="149" customFormat="1" ht="20.399999999999999" customHeight="1" x14ac:dyDescent="0.6">
      <c r="A25" s="138" t="s">
        <v>239</v>
      </c>
      <c r="B25" s="154"/>
      <c r="C25" s="154"/>
    </row>
    <row r="26" spans="1:30" s="149" customFormat="1" ht="20.399999999999999" customHeight="1" x14ac:dyDescent="0.6">
      <c r="A26" s="138" t="s">
        <v>206</v>
      </c>
      <c r="B26" s="154"/>
      <c r="C26" s="154"/>
      <c r="D26" s="176">
        <v>5290162</v>
      </c>
      <c r="E26" s="175"/>
      <c r="F26" s="176">
        <v>263881503</v>
      </c>
      <c r="G26" s="175"/>
      <c r="H26" s="176">
        <v>-19980</v>
      </c>
      <c r="I26" s="176"/>
      <c r="J26" s="176">
        <v>-6714301</v>
      </c>
      <c r="K26" s="175"/>
      <c r="L26" s="176">
        <v>558616</v>
      </c>
      <c r="M26" s="175"/>
      <c r="N26" s="176">
        <v>27626963</v>
      </c>
      <c r="O26" s="175"/>
      <c r="P26" s="176">
        <v>-507022</v>
      </c>
      <c r="Q26" s="176"/>
      <c r="R26" s="176">
        <v>110489</v>
      </c>
      <c r="S26" s="176"/>
      <c r="T26" s="176">
        <v>121685</v>
      </c>
      <c r="U26" s="176"/>
      <c r="V26" s="176">
        <v>0</v>
      </c>
      <c r="W26" s="176"/>
      <c r="X26" s="176">
        <v>-274848</v>
      </c>
      <c r="Y26" s="176"/>
      <c r="Z26" s="176">
        <v>290348115</v>
      </c>
      <c r="AA26" s="175"/>
      <c r="AB26" s="176">
        <v>582510</v>
      </c>
      <c r="AC26" s="175"/>
      <c r="AD26" s="176">
        <f>SUM(Z26:AB26)</f>
        <v>290930625</v>
      </c>
    </row>
    <row r="27" spans="1:30" s="149" customFormat="1" ht="20.399999999999999" customHeight="1" x14ac:dyDescent="0.6">
      <c r="A27" s="138" t="s">
        <v>236</v>
      </c>
      <c r="B27" s="154"/>
      <c r="C27" s="154"/>
      <c r="D27" s="176"/>
      <c r="E27" s="175"/>
      <c r="F27" s="176"/>
      <c r="G27" s="175"/>
      <c r="H27" s="176"/>
      <c r="I27" s="176"/>
      <c r="J27" s="176"/>
      <c r="K27" s="175"/>
      <c r="L27" s="176"/>
      <c r="M27" s="175"/>
      <c r="N27" s="176"/>
      <c r="O27" s="175"/>
      <c r="P27" s="176"/>
      <c r="Q27" s="176"/>
      <c r="R27" s="176"/>
      <c r="S27" s="176"/>
      <c r="T27" s="176"/>
      <c r="U27" s="176"/>
      <c r="V27" s="176"/>
      <c r="W27" s="176"/>
      <c r="X27" s="176"/>
      <c r="Y27" s="176"/>
      <c r="Z27" s="176"/>
      <c r="AA27" s="175"/>
      <c r="AB27" s="176"/>
      <c r="AC27" s="175"/>
      <c r="AD27" s="176"/>
    </row>
    <row r="28" spans="1:30" s="149" customFormat="1" ht="20.399999999999999" customHeight="1" x14ac:dyDescent="0.6">
      <c r="A28" s="155" t="s">
        <v>237</v>
      </c>
      <c r="B28" s="154"/>
      <c r="C28" s="154"/>
      <c r="D28" s="176"/>
      <c r="E28" s="175"/>
      <c r="F28" s="176"/>
      <c r="G28" s="175"/>
      <c r="H28" s="176"/>
      <c r="I28" s="176"/>
      <c r="J28" s="176"/>
      <c r="K28" s="175"/>
      <c r="L28" s="176"/>
      <c r="M28" s="175"/>
      <c r="N28" s="176"/>
      <c r="O28" s="175"/>
      <c r="P28" s="176"/>
      <c r="Q28" s="176"/>
      <c r="R28" s="176"/>
      <c r="S28" s="176"/>
      <c r="T28" s="176"/>
      <c r="U28" s="176"/>
      <c r="V28" s="176"/>
      <c r="W28" s="176"/>
      <c r="X28" s="176"/>
      <c r="Y28" s="176"/>
      <c r="Z28" s="176"/>
      <c r="AA28" s="175"/>
      <c r="AB28" s="176"/>
      <c r="AC28" s="175"/>
      <c r="AD28" s="176"/>
    </row>
    <row r="29" spans="1:30" s="149" customFormat="1" ht="20.399999999999999" customHeight="1" x14ac:dyDescent="0.6">
      <c r="A29" s="156" t="s">
        <v>238</v>
      </c>
      <c r="B29" s="154">
        <v>16</v>
      </c>
      <c r="C29" s="154"/>
      <c r="D29" s="169">
        <v>0</v>
      </c>
      <c r="E29" s="173"/>
      <c r="F29" s="169">
        <v>0</v>
      </c>
      <c r="G29" s="173"/>
      <c r="H29" s="169">
        <v>0</v>
      </c>
      <c r="I29" s="171"/>
      <c r="J29" s="169">
        <v>0</v>
      </c>
      <c r="K29" s="173"/>
      <c r="L29" s="169">
        <v>0</v>
      </c>
      <c r="M29" s="173"/>
      <c r="N29" s="169">
        <v>-3491507</v>
      </c>
      <c r="O29" s="173"/>
      <c r="P29" s="169">
        <v>0</v>
      </c>
      <c r="Q29" s="171"/>
      <c r="R29" s="169">
        <v>0</v>
      </c>
      <c r="S29" s="171"/>
      <c r="T29" s="169">
        <v>0</v>
      </c>
      <c r="U29" s="171"/>
      <c r="V29" s="169">
        <v>0</v>
      </c>
      <c r="W29" s="171"/>
      <c r="X29" s="169">
        <v>0</v>
      </c>
      <c r="Y29" s="171"/>
      <c r="Z29" s="169">
        <f>SUM(D29:N29,X29)</f>
        <v>-3491507</v>
      </c>
      <c r="AA29" s="173"/>
      <c r="AB29" s="169">
        <v>0</v>
      </c>
      <c r="AC29" s="173"/>
      <c r="AD29" s="169">
        <f>SUM(Z29:AB29)</f>
        <v>-3491507</v>
      </c>
    </row>
    <row r="30" spans="1:30" s="157" customFormat="1" ht="20.399999999999999" customHeight="1" x14ac:dyDescent="0.65">
      <c r="A30" s="138" t="s">
        <v>241</v>
      </c>
      <c r="B30" s="166"/>
      <c r="C30" s="166"/>
      <c r="D30" s="174">
        <f>D29</f>
        <v>0</v>
      </c>
      <c r="E30" s="175"/>
      <c r="F30" s="174">
        <f>F29</f>
        <v>0</v>
      </c>
      <c r="G30" s="175"/>
      <c r="H30" s="174">
        <f>H29</f>
        <v>0</v>
      </c>
      <c r="I30" s="176"/>
      <c r="J30" s="174">
        <f>J29</f>
        <v>0</v>
      </c>
      <c r="K30" s="175"/>
      <c r="L30" s="174">
        <f>L29</f>
        <v>0</v>
      </c>
      <c r="M30" s="175"/>
      <c r="N30" s="174">
        <f>N29</f>
        <v>-3491507</v>
      </c>
      <c r="O30" s="175"/>
      <c r="P30" s="174">
        <f>P29</f>
        <v>0</v>
      </c>
      <c r="Q30" s="176"/>
      <c r="R30" s="174">
        <f>R29</f>
        <v>0</v>
      </c>
      <c r="S30" s="176"/>
      <c r="T30" s="174">
        <f>T29</f>
        <v>0</v>
      </c>
      <c r="U30" s="176"/>
      <c r="V30" s="174">
        <f>V29</f>
        <v>0</v>
      </c>
      <c r="W30" s="176"/>
      <c r="X30" s="174">
        <f>X29</f>
        <v>0</v>
      </c>
      <c r="Y30" s="176"/>
      <c r="Z30" s="174">
        <f>Z29</f>
        <v>-3491507</v>
      </c>
      <c r="AA30" s="175"/>
      <c r="AB30" s="174">
        <f>AB29</f>
        <v>0</v>
      </c>
      <c r="AC30" s="175"/>
      <c r="AD30" s="174">
        <f>AD29</f>
        <v>-3491507</v>
      </c>
    </row>
    <row r="31" spans="1:30" s="157" customFormat="1" ht="20.399999999999999" customHeight="1" x14ac:dyDescent="0.65">
      <c r="A31" s="138" t="s">
        <v>93</v>
      </c>
      <c r="B31" s="148"/>
      <c r="C31" s="148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3"/>
      <c r="T31" s="170"/>
      <c r="U31" s="173"/>
      <c r="V31" s="170"/>
      <c r="W31" s="170"/>
      <c r="X31" s="170"/>
      <c r="Y31" s="170"/>
      <c r="Z31" s="170"/>
      <c r="AA31" s="170"/>
      <c r="AB31" s="170"/>
      <c r="AC31" s="170"/>
      <c r="AD31" s="170"/>
    </row>
    <row r="32" spans="1:30" s="157" customFormat="1" ht="20.399999999999999" customHeight="1" x14ac:dyDescent="0.65">
      <c r="A32" s="158" t="s">
        <v>127</v>
      </c>
      <c r="B32" s="148"/>
      <c r="C32" s="148"/>
      <c r="D32" s="171">
        <v>0</v>
      </c>
      <c r="E32" s="173"/>
      <c r="F32" s="171">
        <v>0</v>
      </c>
      <c r="G32" s="171"/>
      <c r="H32" s="171">
        <v>0</v>
      </c>
      <c r="I32" s="171"/>
      <c r="J32" s="171">
        <v>0</v>
      </c>
      <c r="K32" s="171"/>
      <c r="L32" s="171">
        <v>0</v>
      </c>
      <c r="M32" s="170"/>
      <c r="N32" s="171">
        <v>3681538</v>
      </c>
      <c r="O32" s="170"/>
      <c r="P32" s="171">
        <v>0</v>
      </c>
      <c r="Q32" s="171"/>
      <c r="R32" s="171">
        <v>0</v>
      </c>
      <c r="S32" s="171"/>
      <c r="T32" s="171">
        <v>0</v>
      </c>
      <c r="U32" s="171"/>
      <c r="V32" s="171">
        <v>0</v>
      </c>
      <c r="W32" s="171"/>
      <c r="X32" s="171">
        <v>0</v>
      </c>
      <c r="Y32" s="171"/>
      <c r="Z32" s="173">
        <f t="shared" ref="Z32:Z33" si="2">SUM(D32:N32,X32)</f>
        <v>3681538</v>
      </c>
      <c r="AA32" s="170"/>
      <c r="AB32" s="171">
        <v>-28783</v>
      </c>
      <c r="AC32" s="170"/>
      <c r="AD32" s="170">
        <v>3652755</v>
      </c>
    </row>
    <row r="33" spans="1:30" s="157" customFormat="1" ht="20.399999999999999" customHeight="1" x14ac:dyDescent="0.65">
      <c r="A33" s="158" t="s">
        <v>261</v>
      </c>
      <c r="B33" s="148"/>
      <c r="C33" s="148"/>
      <c r="D33" s="169">
        <v>0</v>
      </c>
      <c r="E33" s="170"/>
      <c r="F33" s="169">
        <v>0</v>
      </c>
      <c r="G33" s="171"/>
      <c r="H33" s="169">
        <v>0</v>
      </c>
      <c r="I33" s="171"/>
      <c r="J33" s="169">
        <v>0</v>
      </c>
      <c r="K33" s="171"/>
      <c r="L33" s="169">
        <v>0</v>
      </c>
      <c r="M33" s="170"/>
      <c r="N33" s="169">
        <v>0</v>
      </c>
      <c r="O33" s="170"/>
      <c r="P33" s="171">
        <v>-150792</v>
      </c>
      <c r="Q33" s="171"/>
      <c r="R33" s="171">
        <v>-110489</v>
      </c>
      <c r="S33" s="171"/>
      <c r="T33" s="171">
        <v>62385</v>
      </c>
      <c r="U33" s="171"/>
      <c r="V33" s="171">
        <v>3557</v>
      </c>
      <c r="W33" s="171"/>
      <c r="X33" s="171">
        <v>-195339</v>
      </c>
      <c r="Y33" s="171"/>
      <c r="Z33" s="172">
        <f t="shared" si="2"/>
        <v>-195339</v>
      </c>
      <c r="AA33" s="170"/>
      <c r="AB33" s="171">
        <v>14491</v>
      </c>
      <c r="AC33" s="170"/>
      <c r="AD33" s="170">
        <v>-180848</v>
      </c>
    </row>
    <row r="34" spans="1:30" s="157" customFormat="1" ht="20.399999999999999" customHeight="1" x14ac:dyDescent="0.65">
      <c r="A34" s="138" t="s">
        <v>94</v>
      </c>
      <c r="B34" s="148"/>
      <c r="C34" s="148"/>
      <c r="D34" s="177">
        <f>SUM(D32:D33)</f>
        <v>0</v>
      </c>
      <c r="E34" s="175"/>
      <c r="F34" s="177">
        <f>SUM(F32:F33)</f>
        <v>0</v>
      </c>
      <c r="G34" s="175"/>
      <c r="H34" s="177">
        <f>SUM(H32:H33)</f>
        <v>0</v>
      </c>
      <c r="I34" s="175"/>
      <c r="J34" s="177">
        <f>SUM(J32:J33)</f>
        <v>0</v>
      </c>
      <c r="K34" s="175"/>
      <c r="L34" s="177">
        <f>SUM(L32:L33)</f>
        <v>0</v>
      </c>
      <c r="M34" s="175"/>
      <c r="N34" s="177">
        <f>SUM(N32:N33)</f>
        <v>3681538</v>
      </c>
      <c r="O34" s="175"/>
      <c r="P34" s="177">
        <f>SUM(P32:P33)</f>
        <v>-150792</v>
      </c>
      <c r="Q34" s="175"/>
      <c r="R34" s="177">
        <f>SUM(R32:R33)</f>
        <v>-110489</v>
      </c>
      <c r="S34" s="175"/>
      <c r="T34" s="177">
        <f>SUM(T32:T33)</f>
        <v>62385</v>
      </c>
      <c r="U34" s="175"/>
      <c r="V34" s="177">
        <f>SUM(V32:V33)</f>
        <v>3557</v>
      </c>
      <c r="W34" s="175"/>
      <c r="X34" s="177">
        <f>SUM(X32:X33)</f>
        <v>-195339</v>
      </c>
      <c r="Y34" s="175"/>
      <c r="Z34" s="177">
        <f>SUM(Z32:Z33)</f>
        <v>3486199</v>
      </c>
      <c r="AA34" s="175"/>
      <c r="AB34" s="177">
        <f>SUM(AB32:AB33)</f>
        <v>-14292</v>
      </c>
      <c r="AC34" s="175"/>
      <c r="AD34" s="177">
        <f>SUM(AD32:AD33)</f>
        <v>3471907</v>
      </c>
    </row>
    <row r="35" spans="1:30" s="149" customFormat="1" ht="20.399999999999999" customHeight="1" thickBot="1" x14ac:dyDescent="0.65">
      <c r="A35" s="138" t="s">
        <v>242</v>
      </c>
      <c r="B35" s="148"/>
      <c r="C35" s="148"/>
      <c r="D35" s="41">
        <f>D26+D30+D34</f>
        <v>5290162</v>
      </c>
      <c r="E35" s="42"/>
      <c r="F35" s="41">
        <f>F26+F30+F34</f>
        <v>263881503</v>
      </c>
      <c r="G35" s="42"/>
      <c r="H35" s="41">
        <f>H26+H30+H34</f>
        <v>-19980</v>
      </c>
      <c r="I35" s="42"/>
      <c r="J35" s="41">
        <f>J26+J30+J34</f>
        <v>-6714301</v>
      </c>
      <c r="K35" s="42"/>
      <c r="L35" s="41">
        <f>L26+L30+L34</f>
        <v>558616</v>
      </c>
      <c r="M35" s="42"/>
      <c r="N35" s="41">
        <f>N26+N30+N34</f>
        <v>27816994</v>
      </c>
      <c r="O35" s="42"/>
      <c r="P35" s="41">
        <f>P26+P30+P34</f>
        <v>-657814</v>
      </c>
      <c r="Q35" s="42"/>
      <c r="R35" s="41">
        <f>R26+R30+R34</f>
        <v>0</v>
      </c>
      <c r="S35" s="42"/>
      <c r="T35" s="41">
        <f>T26+T30+T34</f>
        <v>184070</v>
      </c>
      <c r="U35" s="42"/>
      <c r="V35" s="41">
        <f>V26+V30+V34</f>
        <v>3557</v>
      </c>
      <c r="W35" s="42"/>
      <c r="X35" s="41">
        <f>X26+X30+X34</f>
        <v>-470187</v>
      </c>
      <c r="Y35" s="42"/>
      <c r="Z35" s="41">
        <f>Z26+Z30+Z34</f>
        <v>290342807</v>
      </c>
      <c r="AA35" s="42"/>
      <c r="AB35" s="41">
        <f>AB26+AB30+AB34</f>
        <v>568218</v>
      </c>
      <c r="AC35" s="42"/>
      <c r="AD35" s="41">
        <f>AD26+AD30+AD34</f>
        <v>290911025</v>
      </c>
    </row>
    <row r="36" spans="1:30" ht="24.5" thickTop="1" x14ac:dyDescent="0.75"/>
  </sheetData>
  <mergeCells count="4">
    <mergeCell ref="D4:AD4"/>
    <mergeCell ref="L5:N5"/>
    <mergeCell ref="P5:X5"/>
    <mergeCell ref="D12:AD12"/>
  </mergeCells>
  <pageMargins left="0.7" right="0.7" top="0.48" bottom="0.32" header="0.5" footer="0.3"/>
  <pageSetup paperSize="9" scale="58" firstPageNumber="10" fitToWidth="0" fitToHeight="0" orientation="landscape" useFirstPageNumber="1" r:id="rId1"/>
  <headerFooter scaleWithDoc="0">
    <oddFooter>&amp;L&amp;13 หมายเหตุประกอบงบการเงินแบบย่อเป็นส่วนหนึ่งของงบการเงินระหว่างกาลนี้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8803A-D870-4BB3-AFD3-1A8A91D12637}">
  <dimension ref="A1:N34"/>
  <sheetViews>
    <sheetView showGridLines="0" view="pageBreakPreview" topLeftCell="B14" zoomScale="70" zoomScaleNormal="100" zoomScaleSheetLayoutView="70" workbookViewId="0">
      <selection activeCell="E108" sqref="E108"/>
    </sheetView>
  </sheetViews>
  <sheetFormatPr defaultColWidth="9.09765625" defaultRowHeight="23.25" customHeight="1" x14ac:dyDescent="0.75"/>
  <cols>
    <col min="1" max="1" width="58.5" style="135" customWidth="1"/>
    <col min="2" max="2" width="11.3984375" style="134" customWidth="1"/>
    <col min="3" max="3" width="0.8984375" style="135" customWidth="1"/>
    <col min="4" max="4" width="23.19921875" style="135" customWidth="1"/>
    <col min="5" max="5" width="1.09765625" style="135" customWidth="1"/>
    <col min="6" max="6" width="23.19921875" style="135" customWidth="1"/>
    <col min="7" max="7" width="1.09765625" style="135" customWidth="1"/>
    <col min="8" max="8" width="23.19921875" style="135" customWidth="1"/>
    <col min="9" max="9" width="1.09765625" style="135" customWidth="1"/>
    <col min="10" max="10" width="23.19921875" style="135" customWidth="1"/>
    <col min="11" max="11" width="1.09765625" style="135" customWidth="1"/>
    <col min="12" max="12" width="23.19921875" style="135" customWidth="1"/>
    <col min="13" max="13" width="1.09765625" style="135" customWidth="1"/>
    <col min="14" max="14" width="24" style="135" customWidth="1"/>
    <col min="15" max="16384" width="9.09765625" style="135"/>
  </cols>
  <sheetData>
    <row r="1" spans="1:14" ht="23.25" customHeight="1" x14ac:dyDescent="0.75">
      <c r="A1" s="100" t="s">
        <v>240</v>
      </c>
    </row>
    <row r="2" spans="1:14" s="136" customFormat="1" ht="23.25" customHeight="1" x14ac:dyDescent="0.7">
      <c r="A2" s="100" t="s">
        <v>284</v>
      </c>
      <c r="B2" s="137"/>
      <c r="C2" s="100"/>
    </row>
    <row r="3" spans="1:14" s="102" customFormat="1" ht="10" customHeight="1" x14ac:dyDescent="0.7">
      <c r="A3" s="115"/>
      <c r="B3" s="116"/>
      <c r="C3" s="115"/>
    </row>
    <row r="4" spans="1:14" s="102" customFormat="1" ht="23.25" customHeight="1" x14ac:dyDescent="0.7">
      <c r="A4" s="138"/>
      <c r="B4" s="139"/>
      <c r="C4" s="138"/>
      <c r="D4" s="258" t="s">
        <v>137</v>
      </c>
      <c r="E4" s="258"/>
      <c r="F4" s="258"/>
      <c r="G4" s="258"/>
      <c r="H4" s="258"/>
      <c r="I4" s="258"/>
      <c r="J4" s="258"/>
      <c r="K4" s="258"/>
      <c r="L4" s="258"/>
      <c r="M4" s="258"/>
      <c r="N4" s="258"/>
    </row>
    <row r="5" spans="1:14" s="102" customFormat="1" ht="23.25" customHeight="1" x14ac:dyDescent="0.7">
      <c r="A5" s="138"/>
      <c r="B5" s="139"/>
      <c r="C5" s="138"/>
      <c r="D5" s="103"/>
      <c r="E5" s="103"/>
      <c r="F5" s="103"/>
      <c r="G5" s="103"/>
      <c r="H5" s="103"/>
      <c r="I5" s="103"/>
      <c r="J5" s="267" t="s">
        <v>15</v>
      </c>
      <c r="K5" s="267"/>
      <c r="L5" s="267"/>
      <c r="M5" s="140"/>
      <c r="N5" s="103"/>
    </row>
    <row r="6" spans="1:14" s="140" customFormat="1" ht="23.25" customHeight="1" x14ac:dyDescent="0.7">
      <c r="A6" s="141"/>
      <c r="B6" s="142"/>
      <c r="C6" s="141"/>
      <c r="D6" s="92"/>
      <c r="E6" s="143"/>
      <c r="F6" s="92"/>
      <c r="G6" s="92"/>
      <c r="H6" s="92" t="s">
        <v>191</v>
      </c>
      <c r="I6" s="141"/>
      <c r="J6" s="104"/>
      <c r="K6" s="143"/>
      <c r="L6" s="143"/>
      <c r="M6" s="143"/>
      <c r="N6" s="143"/>
    </row>
    <row r="7" spans="1:14" s="140" customFormat="1" ht="23.25" customHeight="1" x14ac:dyDescent="0.7">
      <c r="A7" s="141"/>
      <c r="B7" s="142"/>
      <c r="C7" s="141"/>
      <c r="D7" s="92" t="s">
        <v>217</v>
      </c>
      <c r="E7" s="143"/>
      <c r="F7" s="92" t="s">
        <v>75</v>
      </c>
      <c r="G7" s="92"/>
      <c r="H7" s="92" t="s">
        <v>192</v>
      </c>
      <c r="I7" s="141"/>
      <c r="J7" s="104" t="s">
        <v>44</v>
      </c>
      <c r="K7" s="143"/>
      <c r="L7" s="143"/>
      <c r="M7" s="143"/>
      <c r="N7" s="143" t="s">
        <v>39</v>
      </c>
    </row>
    <row r="8" spans="1:14" s="140" customFormat="1" ht="23.25" customHeight="1" x14ac:dyDescent="0.7">
      <c r="A8" s="141"/>
      <c r="B8" s="144" t="s">
        <v>0</v>
      </c>
      <c r="C8" s="144"/>
      <c r="D8" s="92" t="s">
        <v>74</v>
      </c>
      <c r="E8" s="143"/>
      <c r="F8" s="140" t="s">
        <v>51</v>
      </c>
      <c r="H8" s="104" t="s">
        <v>181</v>
      </c>
      <c r="I8" s="141"/>
      <c r="J8" s="92" t="s">
        <v>76</v>
      </c>
      <c r="K8" s="143"/>
      <c r="L8" s="92" t="s">
        <v>77</v>
      </c>
      <c r="M8" s="143"/>
      <c r="N8" s="140" t="s">
        <v>41</v>
      </c>
    </row>
    <row r="9" spans="1:14" s="102" customFormat="1" ht="23.25" customHeight="1" x14ac:dyDescent="0.65">
      <c r="B9" s="101"/>
      <c r="D9" s="268" t="s">
        <v>87</v>
      </c>
      <c r="E9" s="268"/>
      <c r="F9" s="268"/>
      <c r="G9" s="268"/>
      <c r="H9" s="268"/>
      <c r="I9" s="268"/>
      <c r="J9" s="268"/>
      <c r="K9" s="268"/>
      <c r="L9" s="268"/>
      <c r="M9" s="268"/>
      <c r="N9" s="268"/>
    </row>
    <row r="10" spans="1:14" s="102" customFormat="1" ht="23.15" customHeight="1" x14ac:dyDescent="0.7">
      <c r="A10" s="179" t="s">
        <v>264</v>
      </c>
      <c r="B10" s="142"/>
      <c r="C10" s="180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</row>
    <row r="11" spans="1:14" s="102" customFormat="1" ht="23.15" customHeight="1" x14ac:dyDescent="0.7">
      <c r="A11" s="181" t="s">
        <v>263</v>
      </c>
      <c r="B11" s="142"/>
      <c r="C11" s="181"/>
      <c r="D11" s="57">
        <v>5290162</v>
      </c>
      <c r="E11" s="58"/>
      <c r="F11" s="57">
        <v>263881503</v>
      </c>
      <c r="G11" s="57"/>
      <c r="H11" s="57">
        <v>-6555105</v>
      </c>
      <c r="I11" s="58"/>
      <c r="J11" s="57">
        <v>558616</v>
      </c>
      <c r="K11" s="201"/>
      <c r="L11" s="57">
        <v>24941106</v>
      </c>
      <c r="M11" s="201"/>
      <c r="N11" s="57">
        <f>SUM(D11:L11)</f>
        <v>288116282</v>
      </c>
    </row>
    <row r="12" spans="1:14" s="102" customFormat="1" ht="23.15" customHeight="1" x14ac:dyDescent="0.75">
      <c r="A12" s="181" t="s">
        <v>236</v>
      </c>
      <c r="B12" s="134"/>
      <c r="C12" s="185"/>
      <c r="D12" s="182"/>
      <c r="E12" s="183"/>
      <c r="F12" s="182"/>
      <c r="G12" s="182"/>
      <c r="H12" s="184"/>
      <c r="I12" s="183"/>
      <c r="J12" s="182"/>
      <c r="K12" s="183"/>
      <c r="L12" s="182"/>
      <c r="M12" s="183"/>
      <c r="N12" s="183"/>
    </row>
    <row r="13" spans="1:14" s="102" customFormat="1" ht="23.15" customHeight="1" x14ac:dyDescent="0.75">
      <c r="A13" s="186" t="s">
        <v>237</v>
      </c>
      <c r="B13" s="134"/>
      <c r="C13" s="185"/>
      <c r="D13" s="182"/>
      <c r="E13" s="183"/>
      <c r="F13" s="182"/>
      <c r="G13" s="182"/>
      <c r="H13" s="184"/>
      <c r="I13" s="183"/>
      <c r="J13" s="182"/>
      <c r="K13" s="183"/>
      <c r="L13" s="182"/>
      <c r="M13" s="183"/>
      <c r="N13" s="183"/>
    </row>
    <row r="14" spans="1:14" s="102" customFormat="1" ht="23.15" customHeight="1" x14ac:dyDescent="0.75">
      <c r="A14" s="187" t="s">
        <v>238</v>
      </c>
      <c r="B14" s="134">
        <v>16</v>
      </c>
      <c r="C14" s="185"/>
      <c r="D14" s="95">
        <v>0</v>
      </c>
      <c r="E14" s="188"/>
      <c r="F14" s="95">
        <v>0</v>
      </c>
      <c r="G14" s="189"/>
      <c r="H14" s="95">
        <v>0</v>
      </c>
      <c r="I14" s="188"/>
      <c r="J14" s="95">
        <v>0</v>
      </c>
      <c r="K14" s="188"/>
      <c r="L14" s="190">
        <v>-4126326</v>
      </c>
      <c r="M14" s="183"/>
      <c r="N14" s="188">
        <f>SUM(D14:L14)</f>
        <v>-4126326</v>
      </c>
    </row>
    <row r="15" spans="1:14" s="105" customFormat="1" ht="23.15" customHeight="1" x14ac:dyDescent="0.75">
      <c r="A15" s="186" t="s">
        <v>291</v>
      </c>
      <c r="B15" s="145"/>
      <c r="C15" s="191"/>
      <c r="D15" s="235">
        <f>D14</f>
        <v>0</v>
      </c>
      <c r="E15" s="183"/>
      <c r="F15" s="235">
        <f>F14</f>
        <v>0</v>
      </c>
      <c r="G15" s="182"/>
      <c r="H15" s="235">
        <f>H14</f>
        <v>0</v>
      </c>
      <c r="I15" s="183"/>
      <c r="J15" s="235">
        <f>J14</f>
        <v>0</v>
      </c>
      <c r="K15" s="183"/>
      <c r="L15" s="235">
        <f>L14</f>
        <v>-4126326</v>
      </c>
      <c r="M15" s="183"/>
      <c r="N15" s="199">
        <f>N14</f>
        <v>-4126326</v>
      </c>
    </row>
    <row r="16" spans="1:14" s="105" customFormat="1" ht="23.15" customHeight="1" x14ac:dyDescent="0.75">
      <c r="A16" s="186" t="s">
        <v>313</v>
      </c>
      <c r="B16" s="145"/>
      <c r="C16" s="191"/>
      <c r="D16" s="246"/>
      <c r="E16" s="183"/>
      <c r="F16" s="246"/>
      <c r="G16" s="182"/>
      <c r="H16" s="246"/>
      <c r="I16" s="183"/>
      <c r="J16" s="246"/>
      <c r="K16" s="183"/>
      <c r="L16" s="246"/>
      <c r="M16" s="183"/>
      <c r="N16" s="182"/>
    </row>
    <row r="17" spans="1:14" s="250" customFormat="1" ht="23.15" customHeight="1" x14ac:dyDescent="0.75">
      <c r="A17" s="187" t="s">
        <v>290</v>
      </c>
      <c r="B17" s="134">
        <v>3</v>
      </c>
      <c r="C17" s="185"/>
      <c r="D17" s="95">
        <v>0</v>
      </c>
      <c r="E17" s="188"/>
      <c r="F17" s="95">
        <v>0</v>
      </c>
      <c r="G17" s="189"/>
      <c r="H17" s="95">
        <v>-7622889</v>
      </c>
      <c r="I17" s="188"/>
      <c r="J17" s="95">
        <v>0</v>
      </c>
      <c r="K17" s="188"/>
      <c r="L17" s="95">
        <v>0</v>
      </c>
      <c r="M17" s="188"/>
      <c r="N17" s="95">
        <f>SUM(D17:L17)</f>
        <v>-7622889</v>
      </c>
    </row>
    <row r="18" spans="1:14" s="105" customFormat="1" ht="23.15" customHeight="1" x14ac:dyDescent="0.75">
      <c r="A18" s="181" t="s">
        <v>241</v>
      </c>
      <c r="B18" s="145"/>
      <c r="C18" s="191"/>
      <c r="D18" s="235">
        <f>D17+D15</f>
        <v>0</v>
      </c>
      <c r="E18" s="183"/>
      <c r="F18" s="235">
        <f>F17+F15</f>
        <v>0</v>
      </c>
      <c r="G18" s="182"/>
      <c r="H18" s="235">
        <f>H17+H15</f>
        <v>-7622889</v>
      </c>
      <c r="I18" s="183"/>
      <c r="J18" s="235">
        <f>J17+J15</f>
        <v>0</v>
      </c>
      <c r="K18" s="183"/>
      <c r="L18" s="235">
        <f>L17+L15</f>
        <v>-4126326</v>
      </c>
      <c r="M18" s="183"/>
      <c r="N18" s="235">
        <f>N17+N15</f>
        <v>-11749215</v>
      </c>
    </row>
    <row r="19" spans="1:14" s="102" customFormat="1" ht="23.15" customHeight="1" x14ac:dyDescent="0.7">
      <c r="A19" s="181" t="s">
        <v>93</v>
      </c>
      <c r="B19" s="142"/>
      <c r="C19" s="181"/>
      <c r="D19" s="183"/>
      <c r="E19" s="183"/>
      <c r="F19" s="183"/>
      <c r="G19" s="183"/>
      <c r="H19" s="183"/>
      <c r="I19" s="183"/>
      <c r="J19" s="193"/>
      <c r="K19" s="188"/>
      <c r="L19" s="193"/>
      <c r="M19" s="188"/>
      <c r="N19" s="188"/>
    </row>
    <row r="20" spans="1:14" s="102" customFormat="1" ht="23.15" customHeight="1" x14ac:dyDescent="0.7">
      <c r="A20" s="194" t="s">
        <v>83</v>
      </c>
      <c r="B20" s="142"/>
      <c r="C20" s="195"/>
      <c r="D20" s="95">
        <v>0</v>
      </c>
      <c r="E20" s="196"/>
      <c r="F20" s="95">
        <v>0</v>
      </c>
      <c r="G20" s="197"/>
      <c r="H20" s="95">
        <v>0</v>
      </c>
      <c r="I20" s="196"/>
      <c r="J20" s="247">
        <v>0</v>
      </c>
      <c r="K20" s="188"/>
      <c r="L20" s="237">
        <f>'PL 8-9'!G34</f>
        <v>2707869</v>
      </c>
      <c r="M20" s="183"/>
      <c r="N20" s="188">
        <f>SUM(D20:L20)</f>
        <v>2707869</v>
      </c>
    </row>
    <row r="21" spans="1:14" s="105" customFormat="1" ht="23.15" customHeight="1" x14ac:dyDescent="0.7">
      <c r="A21" s="181" t="s">
        <v>94</v>
      </c>
      <c r="B21" s="198"/>
      <c r="C21" s="181"/>
      <c r="D21" s="235">
        <f>SUM(D20:D20)</f>
        <v>0</v>
      </c>
      <c r="E21" s="183"/>
      <c r="F21" s="235">
        <f>SUM(F20:F20)</f>
        <v>0</v>
      </c>
      <c r="G21" s="182"/>
      <c r="H21" s="235">
        <f>SUM(H20:H20)</f>
        <v>0</v>
      </c>
      <c r="I21" s="183"/>
      <c r="J21" s="235">
        <f>SUM(J20:J20)</f>
        <v>0</v>
      </c>
      <c r="K21" s="183"/>
      <c r="L21" s="235">
        <f>SUM(L20:L20)</f>
        <v>2707869</v>
      </c>
      <c r="M21" s="183"/>
      <c r="N21" s="199">
        <f>SUM(N20:N20)</f>
        <v>2707869</v>
      </c>
    </row>
    <row r="22" spans="1:14" s="102" customFormat="1" ht="23.15" customHeight="1" thickBot="1" x14ac:dyDescent="0.75">
      <c r="A22" s="181" t="s">
        <v>265</v>
      </c>
      <c r="B22" s="142"/>
      <c r="C22" s="181"/>
      <c r="D22" s="236">
        <f>D21+D11+D15</f>
        <v>5290162</v>
      </c>
      <c r="E22" s="189"/>
      <c r="F22" s="236">
        <f>F21+F11+F15</f>
        <v>263881503</v>
      </c>
      <c r="G22" s="183"/>
      <c r="H22" s="236">
        <f>H21+H11+H18</f>
        <v>-14177994</v>
      </c>
      <c r="I22" s="189"/>
      <c r="J22" s="236">
        <f>J21+J11+J18</f>
        <v>558616</v>
      </c>
      <c r="K22" s="188"/>
      <c r="L22" s="236">
        <f>L21+L11+L18</f>
        <v>23522649</v>
      </c>
      <c r="M22" s="188"/>
      <c r="N22" s="200">
        <f>N21+N11+N18</f>
        <v>279074936</v>
      </c>
    </row>
    <row r="23" spans="1:14" s="102" customFormat="1" ht="5.4" customHeight="1" thickTop="1" x14ac:dyDescent="0.7">
      <c r="A23" s="181"/>
      <c r="B23" s="142"/>
      <c r="C23" s="181"/>
      <c r="D23" s="57"/>
      <c r="E23" s="58"/>
      <c r="F23" s="57"/>
      <c r="G23" s="57"/>
      <c r="H23" s="57"/>
      <c r="I23" s="58"/>
      <c r="J23" s="57"/>
      <c r="K23" s="201"/>
      <c r="L23" s="57"/>
      <c r="M23" s="201"/>
      <c r="N23" s="57"/>
    </row>
    <row r="24" spans="1:14" s="102" customFormat="1" ht="23.15" customHeight="1" x14ac:dyDescent="0.7">
      <c r="A24" s="179" t="s">
        <v>239</v>
      </c>
      <c r="B24" s="142"/>
      <c r="C24" s="180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</row>
    <row r="25" spans="1:14" s="102" customFormat="1" ht="23.15" customHeight="1" x14ac:dyDescent="0.7">
      <c r="A25" s="181" t="s">
        <v>206</v>
      </c>
      <c r="B25" s="142"/>
      <c r="C25" s="181"/>
      <c r="D25" s="182">
        <v>5290162</v>
      </c>
      <c r="E25" s="183"/>
      <c r="F25" s="182">
        <v>263881503</v>
      </c>
      <c r="G25" s="182"/>
      <c r="H25" s="184">
        <v>-6555105</v>
      </c>
      <c r="I25" s="183"/>
      <c r="J25" s="182">
        <v>558616</v>
      </c>
      <c r="K25" s="183"/>
      <c r="L25" s="182">
        <v>22881109</v>
      </c>
      <c r="M25" s="183"/>
      <c r="N25" s="183">
        <f>SUM(C25:L25)</f>
        <v>286056285</v>
      </c>
    </row>
    <row r="26" spans="1:14" s="102" customFormat="1" ht="23.15" customHeight="1" x14ac:dyDescent="0.75">
      <c r="A26" s="181" t="s">
        <v>236</v>
      </c>
      <c r="B26" s="134"/>
      <c r="C26" s="185"/>
      <c r="D26" s="182"/>
      <c r="E26" s="183"/>
      <c r="F26" s="182"/>
      <c r="G26" s="182"/>
      <c r="H26" s="184"/>
      <c r="I26" s="183"/>
      <c r="J26" s="182"/>
      <c r="K26" s="183"/>
      <c r="L26" s="182"/>
      <c r="M26" s="183"/>
      <c r="N26" s="183"/>
    </row>
    <row r="27" spans="1:14" s="102" customFormat="1" ht="23.15" customHeight="1" x14ac:dyDescent="0.75">
      <c r="A27" s="186" t="s">
        <v>237</v>
      </c>
      <c r="B27" s="134"/>
      <c r="C27" s="185"/>
      <c r="D27" s="182"/>
      <c r="E27" s="183"/>
      <c r="F27" s="182"/>
      <c r="G27" s="182"/>
      <c r="H27" s="184"/>
      <c r="I27" s="183"/>
      <c r="J27" s="182"/>
      <c r="K27" s="183"/>
      <c r="L27" s="182"/>
      <c r="M27" s="183"/>
      <c r="N27" s="183"/>
    </row>
    <row r="28" spans="1:14" s="102" customFormat="1" ht="23.15" customHeight="1" x14ac:dyDescent="0.75">
      <c r="A28" s="187" t="s">
        <v>238</v>
      </c>
      <c r="B28" s="134">
        <v>16</v>
      </c>
      <c r="C28" s="185"/>
      <c r="D28" s="95">
        <v>0</v>
      </c>
      <c r="E28" s="188"/>
      <c r="F28" s="95">
        <v>0</v>
      </c>
      <c r="G28" s="189"/>
      <c r="H28" s="95">
        <v>0</v>
      </c>
      <c r="I28" s="188"/>
      <c r="J28" s="95">
        <v>0</v>
      </c>
      <c r="K28" s="188"/>
      <c r="L28" s="190">
        <v>-3491507</v>
      </c>
      <c r="M28" s="183"/>
      <c r="N28" s="95">
        <f>SUM(D28:L28)</f>
        <v>-3491507</v>
      </c>
    </row>
    <row r="29" spans="1:14" s="105" customFormat="1" ht="23.15" customHeight="1" x14ac:dyDescent="0.75">
      <c r="A29" s="181" t="s">
        <v>241</v>
      </c>
      <c r="B29" s="145"/>
      <c r="C29" s="191"/>
      <c r="D29" s="235">
        <f>D28</f>
        <v>0</v>
      </c>
      <c r="E29" s="183"/>
      <c r="F29" s="235">
        <f>F28</f>
        <v>0</v>
      </c>
      <c r="G29" s="182"/>
      <c r="H29" s="235">
        <f>H28</f>
        <v>0</v>
      </c>
      <c r="I29" s="183"/>
      <c r="J29" s="235">
        <f>J28</f>
        <v>0</v>
      </c>
      <c r="K29" s="183"/>
      <c r="L29" s="178">
        <f>L28</f>
        <v>-3491507</v>
      </c>
      <c r="M29" s="183"/>
      <c r="N29" s="192">
        <f>N28</f>
        <v>-3491507</v>
      </c>
    </row>
    <row r="30" spans="1:14" s="102" customFormat="1" ht="23.15" customHeight="1" x14ac:dyDescent="0.7">
      <c r="A30" s="181" t="s">
        <v>93</v>
      </c>
      <c r="B30" s="142"/>
      <c r="C30" s="181"/>
      <c r="D30" s="183"/>
      <c r="E30" s="183"/>
      <c r="F30" s="183"/>
      <c r="G30" s="183"/>
      <c r="H30" s="183"/>
      <c r="I30" s="183"/>
      <c r="J30" s="193"/>
      <c r="K30" s="188"/>
      <c r="L30" s="193"/>
      <c r="M30" s="188"/>
      <c r="N30" s="188"/>
    </row>
    <row r="31" spans="1:14" s="102" customFormat="1" ht="23.15" customHeight="1" x14ac:dyDescent="0.7">
      <c r="A31" s="194" t="s">
        <v>83</v>
      </c>
      <c r="B31" s="142"/>
      <c r="C31" s="195"/>
      <c r="D31" s="95">
        <v>0</v>
      </c>
      <c r="E31" s="196"/>
      <c r="F31" s="95">
        <v>0</v>
      </c>
      <c r="G31" s="197"/>
      <c r="H31" s="95">
        <v>0</v>
      </c>
      <c r="I31" s="196"/>
      <c r="J31" s="95">
        <v>0</v>
      </c>
      <c r="K31" s="188"/>
      <c r="L31" s="197">
        <v>3270798</v>
      </c>
      <c r="M31" s="183"/>
      <c r="N31" s="188">
        <f>SUM(D31:L31)</f>
        <v>3270798</v>
      </c>
    </row>
    <row r="32" spans="1:14" s="105" customFormat="1" ht="23.15" customHeight="1" x14ac:dyDescent="0.7">
      <c r="A32" s="181" t="s">
        <v>94</v>
      </c>
      <c r="B32" s="198"/>
      <c r="C32" s="181"/>
      <c r="D32" s="235">
        <f>SUM(D31:D31)</f>
        <v>0</v>
      </c>
      <c r="E32" s="183"/>
      <c r="F32" s="235">
        <f>SUM(F31:F31)</f>
        <v>0</v>
      </c>
      <c r="G32" s="182"/>
      <c r="H32" s="235">
        <f>SUM(H31:H31)</f>
        <v>0</v>
      </c>
      <c r="I32" s="183"/>
      <c r="J32" s="235">
        <f>SUM(J31:J31)</f>
        <v>0</v>
      </c>
      <c r="K32" s="183"/>
      <c r="L32" s="199">
        <f>SUM(L31:L31)</f>
        <v>3270798</v>
      </c>
      <c r="M32" s="183"/>
      <c r="N32" s="199">
        <f>SUM(N31:N31)</f>
        <v>3270798</v>
      </c>
    </row>
    <row r="33" spans="1:14" s="102" customFormat="1" ht="23.15" customHeight="1" thickBot="1" x14ac:dyDescent="0.75">
      <c r="A33" s="181" t="s">
        <v>242</v>
      </c>
      <c r="B33" s="142"/>
      <c r="C33" s="181"/>
      <c r="D33" s="200">
        <f>D32+D25+D29</f>
        <v>5290162</v>
      </c>
      <c r="E33" s="189"/>
      <c r="F33" s="200">
        <f>F32+F25+F29</f>
        <v>263881503</v>
      </c>
      <c r="G33" s="183"/>
      <c r="H33" s="200">
        <f>H32+H25+H29</f>
        <v>-6555105</v>
      </c>
      <c r="I33" s="189"/>
      <c r="J33" s="200">
        <f>J32+J25+J29</f>
        <v>558616</v>
      </c>
      <c r="K33" s="188"/>
      <c r="L33" s="200">
        <f>L32+L25+L29</f>
        <v>22660400</v>
      </c>
      <c r="M33" s="188"/>
      <c r="N33" s="200">
        <f>N32+N25+N29</f>
        <v>285835576</v>
      </c>
    </row>
    <row r="34" spans="1:14" ht="23.25" customHeight="1" thickTop="1" x14ac:dyDescent="0.75"/>
  </sheetData>
  <mergeCells count="3">
    <mergeCell ref="D4:N4"/>
    <mergeCell ref="J5:L5"/>
    <mergeCell ref="D9:N9"/>
  </mergeCells>
  <pageMargins left="0.8" right="0.8" top="0.48" bottom="0.5" header="0.5" footer="0.3"/>
  <pageSetup paperSize="9" scale="68" firstPageNumber="11" orientation="landscape" useFirstPageNumber="1" r:id="rId1"/>
  <headerFooter scaleWithDoc="0">
    <oddFooter>&amp;L&amp;13 หมายเหตุประกอบงบการเงินแบบย่อเป็นส่วนหนึ่งของงบการเงินระหว่างกาลนี้
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71"/>
  <sheetViews>
    <sheetView showGridLines="0" view="pageBreakPreview" topLeftCell="A29" zoomScale="70" zoomScaleNormal="85" zoomScaleSheetLayoutView="70" zoomScalePageLayoutView="85" workbookViewId="0">
      <selection activeCell="E108" sqref="E108"/>
    </sheetView>
  </sheetViews>
  <sheetFormatPr defaultColWidth="9.09765625" defaultRowHeight="22.5" x14ac:dyDescent="0.7"/>
  <cols>
    <col min="1" max="1" width="53.296875" style="112" customWidth="1"/>
    <col min="2" max="2" width="11" style="111" customWidth="1"/>
    <col min="3" max="3" width="14.8984375" style="112" customWidth="1"/>
    <col min="4" max="4" width="1.59765625" style="112" customWidth="1"/>
    <col min="5" max="5" width="14.8984375" style="112" customWidth="1"/>
    <col min="6" max="6" width="1.59765625" style="112" customWidth="1"/>
    <col min="7" max="7" width="14.8984375" style="112" customWidth="1"/>
    <col min="8" max="8" width="1.59765625" style="112" customWidth="1"/>
    <col min="9" max="9" width="14.8984375" style="112" customWidth="1"/>
    <col min="10" max="16384" width="9.09765625" style="112"/>
  </cols>
  <sheetData>
    <row r="1" spans="1:9" ht="23" x14ac:dyDescent="0.7">
      <c r="A1" s="110" t="s">
        <v>240</v>
      </c>
    </row>
    <row r="2" spans="1:9" ht="20.5" customHeight="1" x14ac:dyDescent="0.7">
      <c r="A2" s="110" t="s">
        <v>95</v>
      </c>
      <c r="B2" s="113"/>
      <c r="C2" s="114" t="s">
        <v>21</v>
      </c>
      <c r="E2" s="114" t="s">
        <v>21</v>
      </c>
    </row>
    <row r="3" spans="1:9" s="80" customFormat="1" ht="7.5" customHeight="1" x14ac:dyDescent="0.7">
      <c r="A3" s="110"/>
      <c r="B3" s="241"/>
    </row>
    <row r="4" spans="1:9" s="71" customFormat="1" ht="17" customHeight="1" x14ac:dyDescent="0.65">
      <c r="A4" s="78"/>
      <c r="B4" s="72"/>
      <c r="C4" s="269" t="s">
        <v>136</v>
      </c>
      <c r="D4" s="269"/>
      <c r="E4" s="269"/>
      <c r="F4" s="257"/>
      <c r="G4" s="269" t="s">
        <v>137</v>
      </c>
      <c r="H4" s="269"/>
      <c r="I4" s="269"/>
    </row>
    <row r="5" spans="1:9" s="80" customFormat="1" ht="22.25" customHeight="1" x14ac:dyDescent="0.7">
      <c r="A5" s="115"/>
      <c r="B5" s="116"/>
      <c r="C5" s="270" t="s">
        <v>235</v>
      </c>
      <c r="D5" s="270"/>
      <c r="E5" s="270"/>
      <c r="F5" s="244"/>
      <c r="G5" s="270" t="s">
        <v>235</v>
      </c>
      <c r="H5" s="270"/>
      <c r="I5" s="270"/>
    </row>
    <row r="6" spans="1:9" s="80" customFormat="1" ht="22.25" customHeight="1" x14ac:dyDescent="0.7">
      <c r="A6" s="115"/>
      <c r="B6" s="116"/>
      <c r="C6" s="270" t="s">
        <v>234</v>
      </c>
      <c r="D6" s="270"/>
      <c r="E6" s="270"/>
      <c r="F6" s="244"/>
      <c r="G6" s="270" t="s">
        <v>234</v>
      </c>
      <c r="H6" s="270"/>
      <c r="I6" s="270"/>
    </row>
    <row r="7" spans="1:9" s="80" customFormat="1" ht="17.5" customHeight="1" x14ac:dyDescent="0.7">
      <c r="A7" s="115"/>
      <c r="B7" s="116" t="s">
        <v>0</v>
      </c>
      <c r="C7" s="104">
        <v>2567</v>
      </c>
      <c r="D7" s="104"/>
      <c r="E7" s="104">
        <v>2566</v>
      </c>
      <c r="F7" s="243"/>
      <c r="G7" s="104">
        <v>2567</v>
      </c>
      <c r="H7" s="104"/>
      <c r="I7" s="104">
        <v>2566</v>
      </c>
    </row>
    <row r="8" spans="1:9" s="71" customFormat="1" ht="14.5" customHeight="1" x14ac:dyDescent="0.65">
      <c r="A8" s="130"/>
      <c r="B8" s="76"/>
      <c r="C8" s="271" t="s">
        <v>87</v>
      </c>
      <c r="D8" s="271"/>
      <c r="E8" s="271"/>
      <c r="F8" s="271"/>
      <c r="G8" s="271"/>
      <c r="H8" s="271"/>
      <c r="I8" s="271"/>
    </row>
    <row r="9" spans="1:9" s="71" customFormat="1" ht="20.149999999999999" customHeight="1" x14ac:dyDescent="0.65">
      <c r="A9" s="119" t="s">
        <v>23</v>
      </c>
      <c r="B9" s="76"/>
      <c r="C9" s="106"/>
      <c r="D9" s="106"/>
      <c r="E9" s="106"/>
      <c r="F9" s="106"/>
      <c r="G9" s="106"/>
      <c r="H9" s="106"/>
      <c r="I9" s="106"/>
    </row>
    <row r="10" spans="1:9" s="71" customFormat="1" ht="20.149999999999999" customHeight="1" x14ac:dyDescent="0.65">
      <c r="A10" s="67" t="s">
        <v>88</v>
      </c>
      <c r="B10" s="72"/>
      <c r="C10" s="59">
        <v>4640552</v>
      </c>
      <c r="D10" s="38"/>
      <c r="E10" s="59">
        <v>3652755</v>
      </c>
      <c r="F10" s="75"/>
      <c r="G10" s="59">
        <v>2707869</v>
      </c>
      <c r="H10" s="75"/>
      <c r="I10" s="59">
        <v>3270798</v>
      </c>
    </row>
    <row r="11" spans="1:9" s="71" customFormat="1" ht="20.149999999999999" customHeight="1" x14ac:dyDescent="0.65">
      <c r="A11" s="120" t="s">
        <v>120</v>
      </c>
      <c r="B11" s="72"/>
      <c r="C11" s="38"/>
      <c r="D11" s="38"/>
      <c r="E11" s="38"/>
      <c r="F11" s="75"/>
      <c r="G11" s="75"/>
      <c r="H11" s="75"/>
      <c r="I11" s="75"/>
    </row>
    <row r="12" spans="1:9" s="71" customFormat="1" ht="20.149999999999999" customHeight="1" x14ac:dyDescent="0.65">
      <c r="A12" s="67" t="s">
        <v>193</v>
      </c>
      <c r="B12" s="72">
        <v>8</v>
      </c>
      <c r="C12" s="38">
        <v>968535</v>
      </c>
      <c r="D12" s="38"/>
      <c r="E12" s="38">
        <v>999711</v>
      </c>
      <c r="F12" s="75"/>
      <c r="G12" s="23">
        <v>1286</v>
      </c>
      <c r="H12" s="75"/>
      <c r="I12" s="75">
        <v>0</v>
      </c>
    </row>
    <row r="13" spans="1:9" s="71" customFormat="1" ht="20.149999999999999" customHeight="1" x14ac:dyDescent="0.65">
      <c r="A13" s="67" t="s">
        <v>142</v>
      </c>
      <c r="B13" s="72">
        <v>9</v>
      </c>
      <c r="C13" s="38">
        <v>4851850</v>
      </c>
      <c r="D13" s="38"/>
      <c r="E13" s="59">
        <v>4974557</v>
      </c>
      <c r="F13" s="75"/>
      <c r="G13" s="23">
        <v>1224284</v>
      </c>
      <c r="H13" s="75"/>
      <c r="I13" s="60">
        <v>1070786</v>
      </c>
    </row>
    <row r="14" spans="1:9" s="71" customFormat="1" ht="20" customHeight="1" x14ac:dyDescent="0.65">
      <c r="A14" s="67" t="s">
        <v>143</v>
      </c>
      <c r="B14" s="72">
        <v>10</v>
      </c>
      <c r="C14" s="38">
        <v>1915245</v>
      </c>
      <c r="D14" s="38"/>
      <c r="E14" s="59">
        <v>1929324</v>
      </c>
      <c r="F14" s="75"/>
      <c r="G14" s="23">
        <v>477544</v>
      </c>
      <c r="H14" s="75"/>
      <c r="I14" s="60">
        <v>442410</v>
      </c>
    </row>
    <row r="15" spans="1:9" s="71" customFormat="1" ht="20.149999999999999" customHeight="1" x14ac:dyDescent="0.65">
      <c r="A15" s="67" t="s">
        <v>58</v>
      </c>
      <c r="B15" s="72"/>
      <c r="C15" s="59"/>
      <c r="D15" s="38"/>
      <c r="E15" s="59"/>
      <c r="F15" s="121"/>
      <c r="G15" s="60"/>
      <c r="H15" s="121"/>
      <c r="I15" s="60"/>
    </row>
    <row r="16" spans="1:9" s="71" customFormat="1" ht="20.149999999999999" customHeight="1" x14ac:dyDescent="0.65">
      <c r="A16" s="67" t="s">
        <v>144</v>
      </c>
      <c r="B16" s="72">
        <v>11</v>
      </c>
      <c r="C16" s="38">
        <v>901233</v>
      </c>
      <c r="D16" s="38"/>
      <c r="E16" s="59">
        <v>845431</v>
      </c>
      <c r="F16" s="121"/>
      <c r="G16" s="23">
        <v>385347</v>
      </c>
      <c r="H16" s="121"/>
      <c r="I16" s="60">
        <v>311178</v>
      </c>
    </row>
    <row r="17" spans="1:9" s="71" customFormat="1" ht="20.149999999999999" customHeight="1" x14ac:dyDescent="0.65">
      <c r="A17" s="67" t="s">
        <v>30</v>
      </c>
      <c r="B17" s="72"/>
      <c r="C17" s="38">
        <v>-202054</v>
      </c>
      <c r="D17" s="38"/>
      <c r="E17" s="59">
        <v>-124205</v>
      </c>
      <c r="F17" s="75"/>
      <c r="G17" s="23">
        <v>-12678</v>
      </c>
      <c r="H17" s="75"/>
      <c r="I17" s="60">
        <v>-13674</v>
      </c>
    </row>
    <row r="18" spans="1:9" s="71" customFormat="1" ht="20.149999999999999" customHeight="1" x14ac:dyDescent="0.65">
      <c r="A18" s="67" t="s">
        <v>305</v>
      </c>
      <c r="B18" s="72"/>
      <c r="C18" s="38">
        <v>0</v>
      </c>
      <c r="D18" s="38"/>
      <c r="E18" s="43">
        <v>0</v>
      </c>
      <c r="F18" s="75"/>
      <c r="G18" s="23">
        <v>-40100</v>
      </c>
      <c r="H18" s="75"/>
      <c r="I18" s="60">
        <v>0</v>
      </c>
    </row>
    <row r="19" spans="1:9" s="71" customFormat="1" ht="20.149999999999999" customHeight="1" x14ac:dyDescent="0.65">
      <c r="A19" s="67" t="s">
        <v>47</v>
      </c>
      <c r="B19" s="72"/>
      <c r="C19" s="59">
        <v>2863541</v>
      </c>
      <c r="D19" s="38"/>
      <c r="E19" s="59">
        <v>3464754</v>
      </c>
      <c r="F19" s="75"/>
      <c r="G19" s="23">
        <v>578699</v>
      </c>
      <c r="H19" s="75"/>
      <c r="I19" s="60">
        <v>379165</v>
      </c>
    </row>
    <row r="20" spans="1:9" s="71" customFormat="1" ht="20.149999999999999" customHeight="1" x14ac:dyDescent="0.65">
      <c r="A20" s="67" t="s">
        <v>35</v>
      </c>
      <c r="B20" s="72"/>
      <c r="C20" s="59">
        <v>1427743</v>
      </c>
      <c r="D20" s="38"/>
      <c r="E20" s="59">
        <v>1174362</v>
      </c>
      <c r="F20" s="75"/>
      <c r="G20" s="23">
        <v>658089</v>
      </c>
      <c r="H20" s="75"/>
      <c r="I20" s="60">
        <v>884456</v>
      </c>
    </row>
    <row r="21" spans="1:9" s="71" customFormat="1" ht="20.149999999999999" customHeight="1" x14ac:dyDescent="0.65">
      <c r="A21" s="67" t="s">
        <v>303</v>
      </c>
      <c r="B21" s="67"/>
      <c r="C21" s="38">
        <v>24232</v>
      </c>
      <c r="D21" s="38"/>
      <c r="E21" s="38">
        <v>13804</v>
      </c>
      <c r="F21" s="38"/>
      <c r="G21" s="23">
        <v>-2327</v>
      </c>
      <c r="H21" s="38"/>
      <c r="I21" s="75">
        <v>9475</v>
      </c>
    </row>
    <row r="22" spans="1:9" s="71" customFormat="1" ht="20.149999999999999" customHeight="1" x14ac:dyDescent="0.65">
      <c r="A22" s="67" t="s">
        <v>301</v>
      </c>
      <c r="B22" s="67"/>
      <c r="C22" s="59">
        <v>-211695</v>
      </c>
      <c r="D22" s="38"/>
      <c r="E22" s="63">
        <v>285103</v>
      </c>
      <c r="F22" s="75"/>
      <c r="G22" s="23">
        <v>23279</v>
      </c>
      <c r="H22" s="75"/>
      <c r="I22" s="63">
        <v>-10666</v>
      </c>
    </row>
    <row r="23" spans="1:9" s="71" customFormat="1" ht="20.149999999999999" customHeight="1" x14ac:dyDescent="0.65">
      <c r="A23" s="67" t="s">
        <v>304</v>
      </c>
      <c r="B23" s="72" t="s">
        <v>310</v>
      </c>
      <c r="C23" s="38">
        <v>61066</v>
      </c>
      <c r="D23" s="38"/>
      <c r="E23" s="59">
        <v>124475</v>
      </c>
      <c r="F23" s="38"/>
      <c r="G23" s="23">
        <v>-23362</v>
      </c>
      <c r="H23" s="38"/>
      <c r="I23" s="60">
        <v>12156</v>
      </c>
    </row>
    <row r="24" spans="1:9" s="71" customFormat="1" ht="20.149999999999999" customHeight="1" x14ac:dyDescent="0.65">
      <c r="A24" s="81" t="s">
        <v>230</v>
      </c>
      <c r="B24" s="72"/>
      <c r="C24" s="59"/>
      <c r="D24" s="38"/>
      <c r="E24" s="59"/>
      <c r="F24" s="38"/>
      <c r="G24" s="38"/>
      <c r="H24" s="38"/>
      <c r="I24" s="60"/>
    </row>
    <row r="25" spans="1:9" s="71" customFormat="1" ht="20.149999999999999" customHeight="1" x14ac:dyDescent="0.65">
      <c r="A25" s="81" t="s">
        <v>229</v>
      </c>
      <c r="B25" s="72">
        <v>7</v>
      </c>
      <c r="C25" s="38">
        <v>-322743</v>
      </c>
      <c r="D25" s="38"/>
      <c r="E25" s="59">
        <v>-393910</v>
      </c>
      <c r="F25" s="38"/>
      <c r="G25" s="23">
        <v>0</v>
      </c>
      <c r="H25" s="38"/>
      <c r="I25" s="60">
        <v>0</v>
      </c>
    </row>
    <row r="26" spans="1:9" s="71" customFormat="1" ht="20.149999999999999" customHeight="1" x14ac:dyDescent="0.65">
      <c r="A26" s="81" t="s">
        <v>231</v>
      </c>
      <c r="B26" s="72"/>
      <c r="C26" s="38"/>
      <c r="D26" s="38"/>
      <c r="E26" s="59"/>
      <c r="F26" s="38"/>
      <c r="G26" s="23"/>
      <c r="H26" s="38"/>
      <c r="I26" s="60"/>
    </row>
    <row r="27" spans="1:9" s="71" customFormat="1" ht="20" customHeight="1" x14ac:dyDescent="0.65">
      <c r="A27" s="81" t="s">
        <v>232</v>
      </c>
      <c r="B27" s="72"/>
      <c r="C27" s="59">
        <v>0</v>
      </c>
      <c r="D27" s="38"/>
      <c r="E27" s="59">
        <v>0</v>
      </c>
      <c r="F27" s="38"/>
      <c r="G27" s="23">
        <v>0</v>
      </c>
      <c r="H27" s="38"/>
      <c r="I27" s="60">
        <v>2690</v>
      </c>
    </row>
    <row r="28" spans="1:9" s="71" customFormat="1" ht="20.149999999999999" customHeight="1" x14ac:dyDescent="0.65">
      <c r="A28" s="81" t="s">
        <v>207</v>
      </c>
      <c r="B28" s="72"/>
      <c r="C28" s="59"/>
      <c r="D28" s="38"/>
      <c r="E28" s="59"/>
      <c r="F28" s="38"/>
      <c r="G28" s="38"/>
      <c r="H28" s="38"/>
      <c r="I28" s="60"/>
    </row>
    <row r="29" spans="1:9" s="71" customFormat="1" ht="20.149999999999999" customHeight="1" x14ac:dyDescent="0.65">
      <c r="A29" s="81" t="s">
        <v>194</v>
      </c>
      <c r="B29" s="72"/>
      <c r="C29" s="38">
        <v>1660</v>
      </c>
      <c r="D29" s="38"/>
      <c r="E29" s="43">
        <v>8818</v>
      </c>
      <c r="F29" s="38"/>
      <c r="G29" s="23">
        <v>0</v>
      </c>
      <c r="H29" s="38"/>
      <c r="I29" s="61">
        <v>0</v>
      </c>
    </row>
    <row r="30" spans="1:9" s="71" customFormat="1" ht="20.149999999999999" customHeight="1" x14ac:dyDescent="0.65">
      <c r="A30" s="81" t="s">
        <v>207</v>
      </c>
      <c r="B30" s="72"/>
      <c r="C30" s="38"/>
      <c r="D30" s="38"/>
      <c r="E30" s="38"/>
      <c r="F30" s="38"/>
      <c r="G30" s="38"/>
      <c r="H30" s="38"/>
      <c r="I30" s="75"/>
    </row>
    <row r="31" spans="1:9" s="71" customFormat="1" ht="20" customHeight="1" x14ac:dyDescent="0.65">
      <c r="A31" s="89" t="s">
        <v>145</v>
      </c>
      <c r="B31" s="72"/>
      <c r="C31" s="38">
        <v>366</v>
      </c>
      <c r="D31" s="38"/>
      <c r="E31" s="63">
        <v>40808</v>
      </c>
      <c r="F31" s="38"/>
      <c r="G31" s="23">
        <v>10410</v>
      </c>
      <c r="H31" s="38"/>
      <c r="I31" s="38">
        <v>398</v>
      </c>
    </row>
    <row r="32" spans="1:9" s="71" customFormat="1" ht="21" customHeight="1" x14ac:dyDescent="0.65">
      <c r="A32" s="89" t="s">
        <v>260</v>
      </c>
      <c r="B32" s="72"/>
      <c r="C32" s="59"/>
      <c r="D32" s="38"/>
      <c r="E32" s="63"/>
      <c r="F32" s="38"/>
      <c r="G32" s="38"/>
      <c r="H32" s="38"/>
      <c r="I32" s="38"/>
    </row>
    <row r="33" spans="1:9" s="71" customFormat="1" ht="20.149999999999999" customHeight="1" x14ac:dyDescent="0.65">
      <c r="A33" s="89" t="s">
        <v>258</v>
      </c>
      <c r="B33" s="72"/>
      <c r="C33" s="38">
        <v>-27323</v>
      </c>
      <c r="D33" s="38"/>
      <c r="E33" s="63">
        <v>-67817</v>
      </c>
      <c r="F33" s="38"/>
      <c r="G33" s="23">
        <v>-1583</v>
      </c>
      <c r="H33" s="38"/>
      <c r="I33" s="38">
        <v>0</v>
      </c>
    </row>
    <row r="34" spans="1:9" s="71" customFormat="1" ht="20.149999999999999" customHeight="1" x14ac:dyDescent="0.65">
      <c r="A34" s="89" t="s">
        <v>296</v>
      </c>
      <c r="B34" s="72"/>
      <c r="C34" s="59"/>
      <c r="D34" s="38"/>
      <c r="E34" s="63"/>
      <c r="F34" s="38"/>
      <c r="G34" s="38"/>
      <c r="H34" s="38"/>
      <c r="I34" s="38"/>
    </row>
    <row r="35" spans="1:9" s="71" customFormat="1" ht="20.149999999999999" customHeight="1" x14ac:dyDescent="0.65">
      <c r="A35" s="89" t="s">
        <v>214</v>
      </c>
      <c r="B35" s="72"/>
      <c r="C35" s="59">
        <v>2</v>
      </c>
      <c r="D35" s="38"/>
      <c r="E35" s="63">
        <v>201</v>
      </c>
      <c r="F35" s="38"/>
      <c r="G35" s="38">
        <v>-3</v>
      </c>
      <c r="H35" s="38"/>
      <c r="I35" s="38">
        <v>0</v>
      </c>
    </row>
    <row r="36" spans="1:9" s="80" customFormat="1" ht="21.5" x14ac:dyDescent="0.65">
      <c r="A36" s="67" t="s">
        <v>251</v>
      </c>
      <c r="B36" s="68"/>
      <c r="C36" s="38">
        <v>139107</v>
      </c>
      <c r="D36" s="38"/>
      <c r="E36" s="59">
        <v>129155</v>
      </c>
      <c r="F36" s="75"/>
      <c r="G36" s="38">
        <v>62329</v>
      </c>
      <c r="H36" s="75"/>
      <c r="I36" s="38">
        <v>60104</v>
      </c>
    </row>
    <row r="37" spans="1:9" s="80" customFormat="1" ht="21.5" x14ac:dyDescent="0.65">
      <c r="A37" s="67" t="s">
        <v>72</v>
      </c>
      <c r="B37" s="72"/>
      <c r="C37" s="55">
        <v>0</v>
      </c>
      <c r="D37" s="38"/>
      <c r="E37" s="55">
        <v>-17978</v>
      </c>
      <c r="F37" s="38"/>
      <c r="G37" s="55">
        <v>0</v>
      </c>
      <c r="H37" s="38"/>
      <c r="I37" s="55">
        <v>-17820</v>
      </c>
    </row>
    <row r="38" spans="1:9" s="80" customFormat="1" ht="21" customHeight="1" x14ac:dyDescent="0.65">
      <c r="A38" s="67"/>
      <c r="B38" s="72"/>
      <c r="C38" s="38">
        <f>SUM(C10:C37)</f>
        <v>17031317</v>
      </c>
      <c r="D38" s="38"/>
      <c r="E38" s="122">
        <f>SUM(E10:E37)</f>
        <v>17039348</v>
      </c>
      <c r="F38" s="38"/>
      <c r="G38" s="38">
        <f>SUM(G10:G37)</f>
        <v>6049083</v>
      </c>
      <c r="H38" s="38"/>
      <c r="I38" s="38">
        <f>SUM(I10:I37)</f>
        <v>6401456</v>
      </c>
    </row>
    <row r="39" spans="1:9" s="80" customFormat="1" ht="21" customHeight="1" x14ac:dyDescent="0.65">
      <c r="A39" s="123"/>
      <c r="B39" s="116"/>
      <c r="C39" s="124"/>
      <c r="D39" s="124"/>
      <c r="E39" s="124"/>
      <c r="F39" s="124"/>
      <c r="G39" s="124"/>
      <c r="H39" s="124"/>
      <c r="I39" s="124"/>
    </row>
    <row r="40" spans="1:9" ht="23" x14ac:dyDescent="0.7">
      <c r="A40" s="110" t="s">
        <v>240</v>
      </c>
    </row>
    <row r="41" spans="1:9" s="80" customFormat="1" ht="20.5" customHeight="1" x14ac:dyDescent="0.7">
      <c r="A41" s="110" t="s">
        <v>96</v>
      </c>
      <c r="B41" s="113"/>
      <c r="C41" s="112" t="s">
        <v>21</v>
      </c>
      <c r="D41" s="112"/>
      <c r="E41" s="112" t="s">
        <v>21</v>
      </c>
      <c r="F41" s="112"/>
      <c r="G41" s="272"/>
      <c r="H41" s="272"/>
      <c r="I41" s="272"/>
    </row>
    <row r="42" spans="1:9" s="71" customFormat="1" ht="7.5" customHeight="1" x14ac:dyDescent="0.7">
      <c r="A42" s="110"/>
      <c r="B42" s="241"/>
      <c r="C42" s="80"/>
      <c r="D42" s="80"/>
      <c r="E42" s="80"/>
      <c r="F42" s="80"/>
      <c r="G42" s="80"/>
      <c r="H42" s="80"/>
      <c r="I42" s="80"/>
    </row>
    <row r="43" spans="1:9" s="71" customFormat="1" ht="17" customHeight="1" x14ac:dyDescent="0.65">
      <c r="A43" s="78"/>
      <c r="B43" s="72"/>
      <c r="C43" s="269" t="s">
        <v>136</v>
      </c>
      <c r="D43" s="269"/>
      <c r="E43" s="269"/>
      <c r="F43" s="257"/>
      <c r="G43" s="269" t="s">
        <v>137</v>
      </c>
      <c r="H43" s="269"/>
      <c r="I43" s="269"/>
    </row>
    <row r="44" spans="1:9" s="71" customFormat="1" ht="22.25" customHeight="1" x14ac:dyDescent="0.7">
      <c r="A44" s="115"/>
      <c r="B44" s="116"/>
      <c r="C44" s="270" t="s">
        <v>235</v>
      </c>
      <c r="D44" s="270"/>
      <c r="E44" s="270"/>
      <c r="F44" s="244"/>
      <c r="G44" s="270" t="s">
        <v>235</v>
      </c>
      <c r="H44" s="270"/>
      <c r="I44" s="270"/>
    </row>
    <row r="45" spans="1:9" s="80" customFormat="1" ht="21" customHeight="1" x14ac:dyDescent="0.7">
      <c r="A45" s="115"/>
      <c r="B45" s="116"/>
      <c r="C45" s="270" t="s">
        <v>234</v>
      </c>
      <c r="D45" s="270"/>
      <c r="E45" s="270"/>
      <c r="F45" s="244"/>
      <c r="G45" s="270" t="s">
        <v>234</v>
      </c>
      <c r="H45" s="270"/>
      <c r="I45" s="270"/>
    </row>
    <row r="46" spans="1:9" s="71" customFormat="1" ht="17.5" customHeight="1" x14ac:dyDescent="0.7">
      <c r="A46" s="115"/>
      <c r="B46" s="116"/>
      <c r="C46" s="104">
        <v>2567</v>
      </c>
      <c r="D46" s="104"/>
      <c r="E46" s="104">
        <v>2566</v>
      </c>
      <c r="F46" s="243"/>
      <c r="G46" s="104">
        <v>2567</v>
      </c>
      <c r="H46" s="104"/>
      <c r="I46" s="104">
        <v>2566</v>
      </c>
    </row>
    <row r="47" spans="1:9" s="71" customFormat="1" ht="14.5" customHeight="1" x14ac:dyDescent="0.65">
      <c r="A47" s="130"/>
      <c r="B47" s="76"/>
      <c r="C47" s="271" t="s">
        <v>87</v>
      </c>
      <c r="D47" s="271"/>
      <c r="E47" s="271"/>
      <c r="F47" s="271"/>
      <c r="G47" s="271"/>
      <c r="H47" s="271"/>
      <c r="I47" s="271"/>
    </row>
    <row r="48" spans="1:9" s="71" customFormat="1" ht="20.149999999999999" customHeight="1" x14ac:dyDescent="0.65">
      <c r="A48" s="273" t="s">
        <v>129</v>
      </c>
      <c r="B48" s="273"/>
      <c r="C48" s="125"/>
      <c r="D48" s="125"/>
      <c r="E48" s="125"/>
      <c r="F48" s="125"/>
      <c r="G48" s="125"/>
      <c r="H48" s="125"/>
      <c r="I48" s="125"/>
    </row>
    <row r="49" spans="1:9" s="71" customFormat="1" ht="20.25" customHeight="1" x14ac:dyDescent="0.65">
      <c r="A49" s="126" t="s">
        <v>130</v>
      </c>
      <c r="B49" s="242"/>
      <c r="C49" s="125"/>
      <c r="D49" s="125"/>
      <c r="E49" s="125"/>
      <c r="F49" s="125"/>
      <c r="G49" s="125"/>
      <c r="H49" s="125"/>
      <c r="I49" s="125"/>
    </row>
    <row r="50" spans="1:9" s="71" customFormat="1" ht="20.149999999999999" customHeight="1" x14ac:dyDescent="0.65">
      <c r="A50" s="67" t="s">
        <v>25</v>
      </c>
      <c r="B50" s="72"/>
      <c r="C50" s="38">
        <v>212767</v>
      </c>
      <c r="D50" s="38"/>
      <c r="E50" s="59">
        <v>586388</v>
      </c>
      <c r="F50" s="38"/>
      <c r="G50" s="59">
        <v>99433</v>
      </c>
      <c r="H50" s="38"/>
      <c r="I50" s="59">
        <v>188456</v>
      </c>
    </row>
    <row r="51" spans="1:9" s="71" customFormat="1" ht="20.149999999999999" customHeight="1" x14ac:dyDescent="0.65">
      <c r="A51" s="127" t="s">
        <v>110</v>
      </c>
      <c r="B51" s="68"/>
      <c r="C51" s="38">
        <v>-774734</v>
      </c>
      <c r="D51" s="38"/>
      <c r="E51" s="59">
        <v>-1552333</v>
      </c>
      <c r="F51" s="38"/>
      <c r="G51" s="59">
        <v>-313649</v>
      </c>
      <c r="H51" s="38"/>
      <c r="I51" s="59">
        <v>-991552</v>
      </c>
    </row>
    <row r="52" spans="1:9" s="71" customFormat="1" ht="20.149999999999999" customHeight="1" x14ac:dyDescent="0.65">
      <c r="A52" s="67" t="s">
        <v>24</v>
      </c>
      <c r="B52" s="72"/>
      <c r="C52" s="38">
        <v>1711682</v>
      </c>
      <c r="D52" s="38"/>
      <c r="E52" s="59">
        <v>3238723</v>
      </c>
      <c r="F52" s="38"/>
      <c r="G52" s="59">
        <v>835859</v>
      </c>
      <c r="H52" s="38"/>
      <c r="I52" s="59">
        <v>874153</v>
      </c>
    </row>
    <row r="53" spans="1:9" s="71" customFormat="1" ht="20.149999999999999" customHeight="1" x14ac:dyDescent="0.65">
      <c r="A53" s="67" t="s">
        <v>60</v>
      </c>
      <c r="B53" s="68"/>
      <c r="C53" s="38">
        <v>1447849</v>
      </c>
      <c r="D53" s="38"/>
      <c r="E53" s="59">
        <v>621410</v>
      </c>
      <c r="F53" s="75"/>
      <c r="G53" s="59">
        <v>364538</v>
      </c>
      <c r="H53" s="75"/>
      <c r="I53" s="59">
        <v>372000</v>
      </c>
    </row>
    <row r="54" spans="1:9" s="71" customFormat="1" ht="20.149999999999999" customHeight="1" x14ac:dyDescent="0.65">
      <c r="A54" s="67" t="s">
        <v>61</v>
      </c>
      <c r="B54" s="68"/>
      <c r="C54" s="38">
        <v>70811</v>
      </c>
      <c r="D54" s="38"/>
      <c r="E54" s="59">
        <v>29114</v>
      </c>
      <c r="F54" s="38"/>
      <c r="G54" s="59">
        <v>85495</v>
      </c>
      <c r="H54" s="38"/>
      <c r="I54" s="59">
        <v>53850</v>
      </c>
    </row>
    <row r="55" spans="1:9" s="71" customFormat="1" ht="20.149999999999999" customHeight="1" x14ac:dyDescent="0.65">
      <c r="A55" s="67" t="s">
        <v>160</v>
      </c>
      <c r="B55" s="68"/>
      <c r="C55" s="38">
        <v>-11298</v>
      </c>
      <c r="D55" s="38"/>
      <c r="E55" s="59">
        <v>-46357</v>
      </c>
      <c r="F55" s="38"/>
      <c r="G55" s="59">
        <v>-11298</v>
      </c>
      <c r="H55" s="38"/>
      <c r="I55" s="59">
        <v>-46357</v>
      </c>
    </row>
    <row r="56" spans="1:9" s="71" customFormat="1" ht="20.149999999999999" customHeight="1" x14ac:dyDescent="0.65">
      <c r="A56" s="67" t="s">
        <v>106</v>
      </c>
      <c r="B56" s="68"/>
      <c r="C56" s="38">
        <v>-70102</v>
      </c>
      <c r="D56" s="38"/>
      <c r="E56" s="59">
        <v>7656</v>
      </c>
      <c r="F56" s="38"/>
      <c r="G56" s="59">
        <v>0</v>
      </c>
      <c r="H56" s="38"/>
      <c r="I56" s="59">
        <v>0</v>
      </c>
    </row>
    <row r="57" spans="1:9" s="71" customFormat="1" ht="20.149999999999999" customHeight="1" x14ac:dyDescent="0.65">
      <c r="A57" s="67" t="s">
        <v>111</v>
      </c>
      <c r="B57" s="68"/>
      <c r="C57" s="38">
        <v>-6681</v>
      </c>
      <c r="D57" s="38"/>
      <c r="E57" s="59">
        <v>-30695</v>
      </c>
      <c r="F57" s="38"/>
      <c r="G57" s="59">
        <v>0</v>
      </c>
      <c r="H57" s="38"/>
      <c r="I57" s="59">
        <v>0</v>
      </c>
    </row>
    <row r="58" spans="1:9" s="71" customFormat="1" ht="20.149999999999999" customHeight="1" x14ac:dyDescent="0.65">
      <c r="A58" s="67" t="s">
        <v>31</v>
      </c>
      <c r="B58" s="72"/>
      <c r="C58" s="38">
        <v>-35689</v>
      </c>
      <c r="D58" s="38"/>
      <c r="E58" s="59">
        <v>-5953</v>
      </c>
      <c r="F58" s="38"/>
      <c r="G58" s="59">
        <v>-4271</v>
      </c>
      <c r="H58" s="38"/>
      <c r="I58" s="59">
        <v>480</v>
      </c>
    </row>
    <row r="59" spans="1:9" s="71" customFormat="1" ht="20.149999999999999" customHeight="1" x14ac:dyDescent="0.65">
      <c r="A59" s="67" t="s">
        <v>63</v>
      </c>
      <c r="B59" s="72"/>
      <c r="C59" s="38">
        <v>-12180170</v>
      </c>
      <c r="D59" s="38"/>
      <c r="E59" s="59">
        <v>-11488608</v>
      </c>
      <c r="F59" s="38"/>
      <c r="G59" s="59">
        <v>-7628203</v>
      </c>
      <c r="H59" s="38"/>
      <c r="I59" s="59">
        <v>-2799829</v>
      </c>
    </row>
    <row r="60" spans="1:9" s="71" customFormat="1" ht="20.149999999999999" customHeight="1" x14ac:dyDescent="0.65">
      <c r="A60" s="67" t="s">
        <v>64</v>
      </c>
      <c r="B60" s="72"/>
      <c r="C60" s="38">
        <v>-998171</v>
      </c>
      <c r="D60" s="38"/>
      <c r="E60" s="59">
        <v>-1219845</v>
      </c>
      <c r="F60" s="38"/>
      <c r="G60" s="59">
        <v>-1127648</v>
      </c>
      <c r="H60" s="38"/>
      <c r="I60" s="59">
        <v>-296683</v>
      </c>
    </row>
    <row r="61" spans="1:9" s="71" customFormat="1" ht="20.149999999999999" customHeight="1" x14ac:dyDescent="0.65">
      <c r="A61" s="67" t="s">
        <v>112</v>
      </c>
      <c r="B61" s="76"/>
      <c r="C61" s="38">
        <v>-1027619</v>
      </c>
      <c r="D61" s="38"/>
      <c r="E61" s="59">
        <v>-813643</v>
      </c>
      <c r="F61" s="38"/>
      <c r="G61" s="59">
        <v>-147446</v>
      </c>
      <c r="H61" s="38"/>
      <c r="I61" s="59">
        <v>154631</v>
      </c>
    </row>
    <row r="62" spans="1:9" s="71" customFormat="1" ht="20.149999999999999" customHeight="1" x14ac:dyDescent="0.65">
      <c r="A62" s="67" t="s">
        <v>114</v>
      </c>
      <c r="B62" s="76"/>
      <c r="C62" s="38">
        <v>105526</v>
      </c>
      <c r="D62" s="38"/>
      <c r="E62" s="59">
        <v>456323</v>
      </c>
      <c r="F62" s="38"/>
      <c r="G62" s="59">
        <v>114378</v>
      </c>
      <c r="H62" s="38"/>
      <c r="I62" s="59">
        <v>358984</v>
      </c>
    </row>
    <row r="63" spans="1:9" s="71" customFormat="1" ht="20.149999999999999" customHeight="1" x14ac:dyDescent="0.65">
      <c r="A63" s="67" t="s">
        <v>71</v>
      </c>
      <c r="B63" s="72"/>
      <c r="C63" s="38">
        <v>-280804</v>
      </c>
      <c r="D63" s="38"/>
      <c r="E63" s="59">
        <v>-435904</v>
      </c>
      <c r="F63" s="38"/>
      <c r="G63" s="59">
        <v>-1032732</v>
      </c>
      <c r="H63" s="38"/>
      <c r="I63" s="59">
        <v>-946409</v>
      </c>
    </row>
    <row r="64" spans="1:9" s="71" customFormat="1" ht="20.149999999999999" customHeight="1" x14ac:dyDescent="0.65">
      <c r="A64" s="71" t="s">
        <v>164</v>
      </c>
      <c r="B64" s="72"/>
      <c r="C64" s="38">
        <v>-57898</v>
      </c>
      <c r="D64" s="38"/>
      <c r="E64" s="59">
        <v>-638309</v>
      </c>
      <c r="F64" s="38"/>
      <c r="G64" s="59">
        <v>-57898</v>
      </c>
      <c r="H64" s="38"/>
      <c r="I64" s="59">
        <v>-19150</v>
      </c>
    </row>
    <row r="65" spans="1:9" s="71" customFormat="1" ht="20.149999999999999" customHeight="1" x14ac:dyDescent="0.65">
      <c r="A65" s="67" t="s">
        <v>28</v>
      </c>
      <c r="B65" s="72"/>
      <c r="C65" s="38">
        <v>-55344</v>
      </c>
      <c r="D65" s="38"/>
      <c r="E65" s="59">
        <v>-6884</v>
      </c>
      <c r="F65" s="38"/>
      <c r="G65" s="59">
        <v>33827</v>
      </c>
      <c r="H65" s="38"/>
      <c r="I65" s="59">
        <v>36694</v>
      </c>
    </row>
    <row r="66" spans="1:9" s="71" customFormat="1" ht="20.149999999999999" customHeight="1" x14ac:dyDescent="0.65">
      <c r="A66" s="67" t="s">
        <v>113</v>
      </c>
      <c r="B66" s="72"/>
      <c r="C66" s="38">
        <v>-18062</v>
      </c>
      <c r="D66" s="38"/>
      <c r="E66" s="59">
        <v>-18436</v>
      </c>
      <c r="F66" s="38"/>
      <c r="G66" s="59">
        <v>-117</v>
      </c>
      <c r="H66" s="38"/>
      <c r="I66" s="59">
        <v>-700</v>
      </c>
    </row>
    <row r="67" spans="1:9" s="71" customFormat="1" ht="20.149999999999999" customHeight="1" x14ac:dyDescent="0.65">
      <c r="A67" s="71" t="s">
        <v>165</v>
      </c>
      <c r="B67" s="72"/>
      <c r="C67" s="38">
        <v>-4650</v>
      </c>
      <c r="D67" s="38"/>
      <c r="E67" s="59">
        <v>-105934</v>
      </c>
      <c r="F67" s="38"/>
      <c r="G67" s="59">
        <v>-262</v>
      </c>
      <c r="H67" s="38"/>
      <c r="I67" s="59">
        <v>1865</v>
      </c>
    </row>
    <row r="68" spans="1:9" s="71" customFormat="1" ht="20.149999999999999" customHeight="1" x14ac:dyDescent="0.65">
      <c r="A68" s="67" t="s">
        <v>259</v>
      </c>
      <c r="B68" s="72"/>
      <c r="C68" s="38">
        <v>-69852</v>
      </c>
      <c r="D68" s="38"/>
      <c r="E68" s="59">
        <v>-63182</v>
      </c>
      <c r="F68" s="38"/>
      <c r="G68" s="59">
        <v>-14590</v>
      </c>
      <c r="H68" s="38"/>
      <c r="I68" s="59">
        <v>-26505</v>
      </c>
    </row>
    <row r="69" spans="1:9" s="71" customFormat="1" ht="22.5" customHeight="1" x14ac:dyDescent="0.65">
      <c r="A69" s="73" t="s">
        <v>278</v>
      </c>
      <c r="B69" s="72"/>
      <c r="C69" s="59"/>
      <c r="D69" s="38"/>
      <c r="E69" s="59"/>
      <c r="F69" s="38"/>
      <c r="G69" s="59"/>
      <c r="H69" s="38"/>
      <c r="I69" s="59"/>
    </row>
    <row r="70" spans="1:9" s="71" customFormat="1" ht="20.149999999999999" customHeight="1" x14ac:dyDescent="0.65">
      <c r="A70" s="73" t="s">
        <v>195</v>
      </c>
      <c r="B70" s="72"/>
      <c r="C70" s="38">
        <v>6203</v>
      </c>
      <c r="D70" s="38"/>
      <c r="E70" s="59">
        <v>-287</v>
      </c>
      <c r="F70" s="38"/>
      <c r="G70" s="59">
        <v>0</v>
      </c>
      <c r="H70" s="38"/>
      <c r="I70" s="59">
        <v>0</v>
      </c>
    </row>
    <row r="71" spans="1:9" s="71" customFormat="1" ht="20.149999999999999" customHeight="1" x14ac:dyDescent="0.65">
      <c r="A71" s="73" t="s">
        <v>208</v>
      </c>
      <c r="B71" s="72"/>
      <c r="C71" s="38">
        <v>-2594</v>
      </c>
      <c r="D71" s="38"/>
      <c r="E71" s="59">
        <v>-19356</v>
      </c>
      <c r="F71" s="38"/>
      <c r="G71" s="59">
        <v>0</v>
      </c>
      <c r="H71" s="38"/>
      <c r="I71" s="59">
        <v>0</v>
      </c>
    </row>
    <row r="72" spans="1:9" s="71" customFormat="1" ht="20.149999999999999" customHeight="1" x14ac:dyDescent="0.65">
      <c r="A72" s="71" t="s">
        <v>166</v>
      </c>
      <c r="B72" s="72"/>
      <c r="C72" s="38">
        <v>-93343</v>
      </c>
      <c r="D72" s="38"/>
      <c r="E72" s="59">
        <v>100282</v>
      </c>
      <c r="F72" s="38"/>
      <c r="G72" s="59">
        <v>-40737</v>
      </c>
      <c r="H72" s="38"/>
      <c r="I72" s="59">
        <v>0</v>
      </c>
    </row>
    <row r="73" spans="1:9" s="71" customFormat="1" ht="20.149999999999999" customHeight="1" x14ac:dyDescent="0.65">
      <c r="A73" s="67" t="s">
        <v>57</v>
      </c>
      <c r="B73" s="72"/>
      <c r="C73" s="55">
        <v>-13322</v>
      </c>
      <c r="D73" s="38"/>
      <c r="E73" s="55">
        <v>1888</v>
      </c>
      <c r="F73" s="38"/>
      <c r="G73" s="55">
        <v>0</v>
      </c>
      <c r="H73" s="38"/>
      <c r="I73" s="55">
        <v>0</v>
      </c>
    </row>
    <row r="74" spans="1:9" s="80" customFormat="1" ht="20.149999999999999" customHeight="1" x14ac:dyDescent="0.65">
      <c r="A74" s="73" t="s">
        <v>300</v>
      </c>
      <c r="B74" s="72"/>
      <c r="C74" s="75">
        <f>SUM(C50:C73)+C38</f>
        <v>4885822</v>
      </c>
      <c r="D74" s="38"/>
      <c r="E74" s="75">
        <f>SUM(E50:E73)+E38</f>
        <v>5635406</v>
      </c>
      <c r="F74" s="75"/>
      <c r="G74" s="75">
        <f>SUM(G50:G73)+G38</f>
        <v>-2796238</v>
      </c>
      <c r="H74" s="75"/>
      <c r="I74" s="75">
        <f>SUM(I50:I73)+I38</f>
        <v>3315384</v>
      </c>
    </row>
    <row r="75" spans="1:9" s="80" customFormat="1" ht="20.149999999999999" customHeight="1" x14ac:dyDescent="0.65">
      <c r="A75" s="67" t="s">
        <v>30</v>
      </c>
      <c r="B75" s="72"/>
      <c r="C75" s="38">
        <v>193041</v>
      </c>
      <c r="D75" s="38"/>
      <c r="E75" s="59">
        <v>132189</v>
      </c>
      <c r="F75" s="75"/>
      <c r="G75" s="59">
        <v>9495</v>
      </c>
      <c r="H75" s="75"/>
      <c r="I75" s="59">
        <v>16298</v>
      </c>
    </row>
    <row r="76" spans="1:9" s="80" customFormat="1" ht="20.149999999999999" customHeight="1" x14ac:dyDescent="0.65">
      <c r="A76" s="67" t="s">
        <v>121</v>
      </c>
      <c r="B76" s="72"/>
      <c r="C76" s="38">
        <v>-1713356</v>
      </c>
      <c r="D76" s="38"/>
      <c r="E76" s="59">
        <v>-2355749</v>
      </c>
      <c r="F76" s="75"/>
      <c r="G76" s="59">
        <v>-350770</v>
      </c>
      <c r="H76" s="75"/>
      <c r="I76" s="59">
        <v>-146415</v>
      </c>
    </row>
    <row r="77" spans="1:9" s="80" customFormat="1" ht="20.149999999999999" customHeight="1" x14ac:dyDescent="0.65">
      <c r="A77" s="67" t="s">
        <v>122</v>
      </c>
      <c r="B77" s="72"/>
      <c r="C77" s="55">
        <v>-1783695</v>
      </c>
      <c r="D77" s="38"/>
      <c r="E77" s="55">
        <v>-1851965</v>
      </c>
      <c r="F77" s="38"/>
      <c r="G77" s="55">
        <v>-1110171</v>
      </c>
      <c r="H77" s="38"/>
      <c r="I77" s="55">
        <v>-1133966</v>
      </c>
    </row>
    <row r="78" spans="1:9" s="80" customFormat="1" ht="21.75" customHeight="1" x14ac:dyDescent="0.65">
      <c r="A78" s="78" t="s">
        <v>299</v>
      </c>
      <c r="B78" s="76"/>
      <c r="C78" s="109">
        <f>SUM(C74:C77)</f>
        <v>1581812</v>
      </c>
      <c r="D78" s="37"/>
      <c r="E78" s="109">
        <f>SUM(E74:E77)</f>
        <v>1559881</v>
      </c>
      <c r="F78" s="37"/>
      <c r="G78" s="109">
        <f>SUM(G74:G77)</f>
        <v>-4247684</v>
      </c>
      <c r="H78" s="37"/>
      <c r="I78" s="109">
        <f>SUM(I74:I77)</f>
        <v>2051301</v>
      </c>
    </row>
    <row r="79" spans="1:9" s="80" customFormat="1" ht="21.75" customHeight="1" x14ac:dyDescent="0.7">
      <c r="A79" s="117"/>
      <c r="B79" s="118"/>
      <c r="C79" s="128"/>
      <c r="D79" s="128"/>
      <c r="E79" s="128"/>
      <c r="F79" s="128"/>
      <c r="G79" s="128"/>
      <c r="H79" s="128"/>
      <c r="I79" s="128"/>
    </row>
    <row r="80" spans="1:9" ht="23" x14ac:dyDescent="0.7">
      <c r="A80" s="110" t="s">
        <v>240</v>
      </c>
    </row>
    <row r="81" spans="1:9" s="80" customFormat="1" ht="20.5" customHeight="1" x14ac:dyDescent="0.7">
      <c r="A81" s="110" t="s">
        <v>96</v>
      </c>
      <c r="B81" s="113"/>
      <c r="C81" s="112" t="s">
        <v>21</v>
      </c>
      <c r="D81" s="112"/>
      <c r="E81" s="112" t="s">
        <v>21</v>
      </c>
      <c r="F81" s="112"/>
      <c r="G81" s="272"/>
      <c r="H81" s="272"/>
      <c r="I81" s="272"/>
    </row>
    <row r="82" spans="1:9" s="71" customFormat="1" ht="7.5" customHeight="1" x14ac:dyDescent="0.7">
      <c r="A82" s="110"/>
      <c r="B82" s="241"/>
      <c r="C82" s="80"/>
      <c r="D82" s="80"/>
      <c r="E82" s="80"/>
      <c r="F82" s="80"/>
      <c r="G82" s="80"/>
      <c r="H82" s="80"/>
      <c r="I82" s="80"/>
    </row>
    <row r="83" spans="1:9" s="71" customFormat="1" ht="17" customHeight="1" x14ac:dyDescent="0.65">
      <c r="A83" s="78"/>
      <c r="B83" s="72"/>
      <c r="C83" s="269" t="s">
        <v>136</v>
      </c>
      <c r="D83" s="269"/>
      <c r="E83" s="269"/>
      <c r="F83" s="257"/>
      <c r="G83" s="269" t="s">
        <v>137</v>
      </c>
      <c r="H83" s="269"/>
      <c r="I83" s="269"/>
    </row>
    <row r="84" spans="1:9" s="71" customFormat="1" ht="22.25" customHeight="1" x14ac:dyDescent="0.7">
      <c r="A84" s="115"/>
      <c r="B84" s="116"/>
      <c r="C84" s="270" t="s">
        <v>235</v>
      </c>
      <c r="D84" s="270"/>
      <c r="E84" s="270"/>
      <c r="F84" s="244"/>
      <c r="G84" s="270" t="s">
        <v>235</v>
      </c>
      <c r="H84" s="270"/>
      <c r="I84" s="270"/>
    </row>
    <row r="85" spans="1:9" s="80" customFormat="1" ht="22.25" customHeight="1" x14ac:dyDescent="0.7">
      <c r="A85" s="115"/>
      <c r="B85" s="116"/>
      <c r="C85" s="270" t="s">
        <v>234</v>
      </c>
      <c r="D85" s="270"/>
      <c r="E85" s="270"/>
      <c r="F85" s="244"/>
      <c r="G85" s="270" t="s">
        <v>234</v>
      </c>
      <c r="H85" s="270"/>
      <c r="I85" s="270"/>
    </row>
    <row r="86" spans="1:9" s="71" customFormat="1" ht="17.5" customHeight="1" x14ac:dyDescent="0.7">
      <c r="A86" s="115"/>
      <c r="B86" s="116" t="s">
        <v>0</v>
      </c>
      <c r="C86" s="104">
        <v>2567</v>
      </c>
      <c r="D86" s="104"/>
      <c r="E86" s="104">
        <v>2566</v>
      </c>
      <c r="F86" s="243"/>
      <c r="G86" s="104">
        <v>2567</v>
      </c>
      <c r="H86" s="104"/>
      <c r="I86" s="104">
        <v>2566</v>
      </c>
    </row>
    <row r="87" spans="1:9" s="71" customFormat="1" ht="14.5" customHeight="1" x14ac:dyDescent="0.65">
      <c r="A87" s="130"/>
      <c r="B87" s="76"/>
      <c r="C87" s="271" t="s">
        <v>87</v>
      </c>
      <c r="D87" s="271"/>
      <c r="E87" s="271"/>
      <c r="F87" s="271"/>
      <c r="G87" s="271"/>
      <c r="H87" s="271"/>
      <c r="I87" s="271"/>
    </row>
    <row r="88" spans="1:9" s="71" customFormat="1" ht="21" customHeight="1" x14ac:dyDescent="0.65">
      <c r="A88" s="119" t="s">
        <v>123</v>
      </c>
      <c r="B88" s="72"/>
      <c r="C88" s="129"/>
      <c r="D88" s="129"/>
      <c r="E88" s="129"/>
      <c r="F88" s="129"/>
      <c r="G88" s="129"/>
      <c r="H88" s="129"/>
      <c r="I88" s="129"/>
    </row>
    <row r="89" spans="1:9" s="71" customFormat="1" ht="21" customHeight="1" x14ac:dyDescent="0.65">
      <c r="A89" s="71" t="s">
        <v>305</v>
      </c>
      <c r="B89" s="72">
        <v>4</v>
      </c>
      <c r="C89" s="38">
        <v>0</v>
      </c>
      <c r="D89" s="248"/>
      <c r="E89" s="43">
        <v>0</v>
      </c>
      <c r="F89" s="249"/>
      <c r="G89" s="59">
        <v>40100</v>
      </c>
      <c r="H89" s="249"/>
      <c r="I89" s="11">
        <v>0</v>
      </c>
    </row>
    <row r="90" spans="1:9" s="71" customFormat="1" ht="21" customHeight="1" x14ac:dyDescent="0.65">
      <c r="A90" s="67" t="s">
        <v>292</v>
      </c>
      <c r="B90" s="72" t="s">
        <v>298</v>
      </c>
      <c r="C90" s="38">
        <v>272797</v>
      </c>
      <c r="D90" s="11"/>
      <c r="E90" s="11">
        <v>258891</v>
      </c>
      <c r="F90" s="11"/>
      <c r="G90" s="11">
        <v>0</v>
      </c>
      <c r="H90" s="11"/>
      <c r="I90" s="11">
        <v>0</v>
      </c>
    </row>
    <row r="91" spans="1:9" s="71" customFormat="1" ht="21" customHeight="1" x14ac:dyDescent="0.65">
      <c r="A91" s="67" t="s">
        <v>249</v>
      </c>
      <c r="B91" s="72"/>
      <c r="C91" s="38">
        <v>0</v>
      </c>
      <c r="D91" s="11"/>
      <c r="E91" s="11">
        <v>-23739</v>
      </c>
      <c r="F91" s="11"/>
      <c r="G91" s="11">
        <v>0</v>
      </c>
      <c r="H91" s="11"/>
      <c r="I91" s="11">
        <v>0</v>
      </c>
    </row>
    <row r="92" spans="1:9" s="71" customFormat="1" ht="21" customHeight="1" x14ac:dyDescent="0.65">
      <c r="A92" s="67" t="s">
        <v>196</v>
      </c>
      <c r="B92" s="72"/>
      <c r="C92" s="38">
        <v>-2632280</v>
      </c>
      <c r="D92" s="75"/>
      <c r="E92" s="64">
        <v>-379405</v>
      </c>
      <c r="F92" s="75"/>
      <c r="G92" s="60">
        <v>0</v>
      </c>
      <c r="H92" s="75"/>
      <c r="I92" s="61">
        <v>0</v>
      </c>
    </row>
    <row r="93" spans="1:9" s="71" customFormat="1" ht="21" customHeight="1" x14ac:dyDescent="0.65">
      <c r="A93" s="67" t="s">
        <v>306</v>
      </c>
      <c r="B93" s="72"/>
      <c r="C93" s="59">
        <v>306</v>
      </c>
      <c r="D93" s="75"/>
      <c r="E93" s="64">
        <v>114</v>
      </c>
      <c r="F93" s="75"/>
      <c r="G93" s="60">
        <v>0</v>
      </c>
      <c r="H93" s="75"/>
      <c r="I93" s="61">
        <v>0</v>
      </c>
    </row>
    <row r="94" spans="1:9" s="71" customFormat="1" ht="21" customHeight="1" x14ac:dyDescent="0.65">
      <c r="A94" s="67" t="s">
        <v>124</v>
      </c>
      <c r="B94" s="72"/>
      <c r="C94" s="38">
        <v>-5811751</v>
      </c>
      <c r="D94" s="75"/>
      <c r="E94" s="59">
        <v>-5382006</v>
      </c>
      <c r="F94" s="75"/>
      <c r="G94" s="59">
        <v>-3055680</v>
      </c>
      <c r="H94" s="75"/>
      <c r="I94" s="59">
        <v>-1867778</v>
      </c>
    </row>
    <row r="95" spans="1:9" s="71" customFormat="1" ht="21" customHeight="1" x14ac:dyDescent="0.65">
      <c r="A95" s="67" t="s">
        <v>307</v>
      </c>
      <c r="B95" s="72"/>
      <c r="C95" s="38">
        <v>32174</v>
      </c>
      <c r="D95" s="75"/>
      <c r="E95" s="43">
        <v>31966</v>
      </c>
      <c r="F95" s="75"/>
      <c r="G95" s="59">
        <v>16000</v>
      </c>
      <c r="H95" s="75"/>
      <c r="I95" s="59">
        <v>11066</v>
      </c>
    </row>
    <row r="96" spans="1:9" s="71" customFormat="1" ht="21" customHeight="1" x14ac:dyDescent="0.65">
      <c r="A96" s="67" t="s">
        <v>146</v>
      </c>
      <c r="B96" s="72"/>
      <c r="C96" s="38">
        <v>-308299</v>
      </c>
      <c r="D96" s="75"/>
      <c r="E96" s="43">
        <v>-312218</v>
      </c>
      <c r="F96" s="75"/>
      <c r="G96" s="59">
        <v>-308299</v>
      </c>
      <c r="H96" s="75"/>
      <c r="I96" s="59">
        <v>-312218</v>
      </c>
    </row>
    <row r="97" spans="1:9" s="71" customFormat="1" ht="21" customHeight="1" x14ac:dyDescent="0.65">
      <c r="A97" s="67" t="s">
        <v>262</v>
      </c>
      <c r="B97" s="72"/>
      <c r="C97" s="38">
        <v>0</v>
      </c>
      <c r="D97" s="75"/>
      <c r="E97" s="43">
        <v>63257</v>
      </c>
      <c r="F97" s="75"/>
      <c r="G97" s="59">
        <v>0</v>
      </c>
      <c r="H97" s="75"/>
      <c r="I97" s="59">
        <v>0</v>
      </c>
    </row>
    <row r="98" spans="1:9" s="71" customFormat="1" ht="21" customHeight="1" x14ac:dyDescent="0.65">
      <c r="A98" s="67" t="s">
        <v>297</v>
      </c>
      <c r="B98" s="72"/>
      <c r="C98" s="38">
        <v>-767343</v>
      </c>
      <c r="D98" s="75"/>
      <c r="E98" s="43">
        <v>-1078725</v>
      </c>
      <c r="F98" s="75"/>
      <c r="G98" s="59">
        <v>-446720</v>
      </c>
      <c r="H98" s="75"/>
      <c r="I98" s="59">
        <v>-595260</v>
      </c>
    </row>
    <row r="99" spans="1:9" s="71" customFormat="1" ht="20.5" customHeight="1" x14ac:dyDescent="0.65">
      <c r="A99" s="67" t="s">
        <v>279</v>
      </c>
      <c r="B99" s="72"/>
      <c r="C99" s="38"/>
      <c r="D99" s="75"/>
      <c r="E99" s="43"/>
      <c r="F99" s="75"/>
      <c r="G99" s="59"/>
      <c r="H99" s="75"/>
      <c r="I99" s="59"/>
    </row>
    <row r="100" spans="1:9" s="71" customFormat="1" ht="20.5" customHeight="1" x14ac:dyDescent="0.65">
      <c r="A100" s="67" t="s">
        <v>144</v>
      </c>
      <c r="B100" s="72"/>
      <c r="C100" s="38">
        <v>5</v>
      </c>
      <c r="D100" s="75"/>
      <c r="E100" s="43">
        <v>0</v>
      </c>
      <c r="F100" s="75"/>
      <c r="G100" s="59">
        <v>5</v>
      </c>
      <c r="H100" s="75"/>
      <c r="I100" s="59">
        <v>0</v>
      </c>
    </row>
    <row r="101" spans="1:9" s="71" customFormat="1" ht="21" customHeight="1" x14ac:dyDescent="0.65">
      <c r="A101" s="67" t="s">
        <v>256</v>
      </c>
      <c r="B101" s="72"/>
      <c r="C101" s="38">
        <v>0</v>
      </c>
      <c r="D101" s="75"/>
      <c r="E101" s="43">
        <v>0</v>
      </c>
      <c r="F101" s="75"/>
      <c r="G101" s="59">
        <v>-382608</v>
      </c>
      <c r="H101" s="75"/>
      <c r="I101" s="59">
        <v>-34480</v>
      </c>
    </row>
    <row r="102" spans="1:9" s="71" customFormat="1" ht="21" customHeight="1" x14ac:dyDescent="0.65">
      <c r="A102" s="67" t="s">
        <v>257</v>
      </c>
      <c r="B102" s="72"/>
      <c r="C102" s="38">
        <v>0</v>
      </c>
      <c r="D102" s="75"/>
      <c r="E102" s="43">
        <v>0</v>
      </c>
      <c r="F102" s="75"/>
      <c r="G102" s="59">
        <v>74540</v>
      </c>
      <c r="H102" s="75"/>
      <c r="I102" s="59">
        <v>10425</v>
      </c>
    </row>
    <row r="103" spans="1:9" s="71" customFormat="1" ht="21" customHeight="1" x14ac:dyDescent="0.65">
      <c r="A103" s="67" t="s">
        <v>280</v>
      </c>
      <c r="B103" s="72"/>
      <c r="C103" s="38">
        <v>0</v>
      </c>
      <c r="D103" s="75"/>
      <c r="E103" s="43">
        <v>0</v>
      </c>
      <c r="F103" s="75"/>
      <c r="G103" s="59">
        <v>0</v>
      </c>
      <c r="H103" s="75"/>
      <c r="I103" s="43">
        <v>205500</v>
      </c>
    </row>
    <row r="104" spans="1:9" s="71" customFormat="1" ht="21" customHeight="1" x14ac:dyDescent="0.65">
      <c r="A104" s="67" t="s">
        <v>125</v>
      </c>
      <c r="B104" s="72">
        <v>6</v>
      </c>
      <c r="C104" s="38">
        <v>0</v>
      </c>
      <c r="D104" s="75"/>
      <c r="E104" s="65">
        <v>0</v>
      </c>
      <c r="F104" s="75"/>
      <c r="G104" s="62">
        <v>-141000</v>
      </c>
      <c r="H104" s="75"/>
      <c r="I104" s="62">
        <v>-28500500</v>
      </c>
    </row>
    <row r="105" spans="1:9" s="71" customFormat="1" ht="21" customHeight="1" x14ac:dyDescent="0.65">
      <c r="A105" s="67" t="s">
        <v>309</v>
      </c>
      <c r="B105" s="72">
        <v>3</v>
      </c>
      <c r="C105" s="38">
        <v>0</v>
      </c>
      <c r="D105" s="75"/>
      <c r="E105" s="65">
        <v>0</v>
      </c>
      <c r="F105" s="75"/>
      <c r="G105" s="62">
        <v>46569</v>
      </c>
      <c r="H105" s="75"/>
      <c r="I105" s="62">
        <v>0</v>
      </c>
    </row>
    <row r="106" spans="1:9" s="71" customFormat="1" ht="21" customHeight="1" x14ac:dyDescent="0.65">
      <c r="A106" s="67" t="s">
        <v>308</v>
      </c>
      <c r="B106" s="72">
        <v>3</v>
      </c>
      <c r="C106" s="38">
        <v>0</v>
      </c>
      <c r="D106" s="75"/>
      <c r="E106" s="43">
        <v>0</v>
      </c>
      <c r="F106" s="75"/>
      <c r="G106" s="59">
        <v>-7680000</v>
      </c>
      <c r="H106" s="75"/>
      <c r="I106" s="43">
        <v>0</v>
      </c>
    </row>
    <row r="107" spans="1:9" s="71" customFormat="1" ht="21" customHeight="1" x14ac:dyDescent="0.65">
      <c r="A107" s="67" t="s">
        <v>215</v>
      </c>
      <c r="B107" s="72">
        <v>7</v>
      </c>
      <c r="C107" s="38">
        <v>-91501</v>
      </c>
      <c r="D107" s="75"/>
      <c r="E107" s="65">
        <v>-125939</v>
      </c>
      <c r="F107" s="75"/>
      <c r="G107" s="62">
        <v>0</v>
      </c>
      <c r="H107" s="75"/>
      <c r="I107" s="62">
        <v>0</v>
      </c>
    </row>
    <row r="108" spans="1:9" s="71" customFormat="1" ht="20.5" customHeight="1" x14ac:dyDescent="0.65">
      <c r="A108" s="67" t="s">
        <v>281</v>
      </c>
      <c r="B108" s="72">
        <v>7</v>
      </c>
      <c r="C108" s="38">
        <v>-7500</v>
      </c>
      <c r="D108" s="75"/>
      <c r="E108" s="240">
        <v>0</v>
      </c>
      <c r="F108" s="75"/>
      <c r="G108" s="62">
        <v>0</v>
      </c>
      <c r="H108" s="75"/>
      <c r="I108" s="62">
        <v>0</v>
      </c>
    </row>
    <row r="109" spans="1:9" s="71" customFormat="1" ht="21" customHeight="1" x14ac:dyDescent="0.65">
      <c r="A109" s="67" t="s">
        <v>197</v>
      </c>
      <c r="B109" s="72">
        <v>18</v>
      </c>
      <c r="C109" s="59">
        <v>-160348</v>
      </c>
      <c r="D109" s="75"/>
      <c r="E109" s="59">
        <v>-4800</v>
      </c>
      <c r="F109" s="75"/>
      <c r="G109" s="59">
        <v>-160348</v>
      </c>
      <c r="H109" s="75"/>
      <c r="I109" s="59">
        <v>-2400</v>
      </c>
    </row>
    <row r="110" spans="1:9" s="71" customFormat="1" ht="21" customHeight="1" x14ac:dyDescent="0.65">
      <c r="A110" s="130" t="s">
        <v>126</v>
      </c>
      <c r="B110" s="76"/>
      <c r="C110" s="108">
        <f>SUM(C89:C109)</f>
        <v>-9473740</v>
      </c>
      <c r="D110" s="37"/>
      <c r="E110" s="108">
        <f>SUM(E89:E109)</f>
        <v>-6952604</v>
      </c>
      <c r="F110" s="37"/>
      <c r="G110" s="108">
        <f>SUM(G89:G109)</f>
        <v>-11997441</v>
      </c>
      <c r="H110" s="37"/>
      <c r="I110" s="108">
        <f>SUM(I89:I109)</f>
        <v>-31085645</v>
      </c>
    </row>
    <row r="111" spans="1:9" s="86" customFormat="1" ht="6" customHeight="1" x14ac:dyDescent="0.65">
      <c r="B111" s="82"/>
      <c r="C111" s="83"/>
      <c r="D111" s="83"/>
      <c r="E111" s="83"/>
      <c r="F111" s="83"/>
      <c r="G111" s="83"/>
      <c r="H111" s="83"/>
      <c r="I111" s="83"/>
    </row>
    <row r="112" spans="1:9" s="80" customFormat="1" ht="21" customHeight="1" x14ac:dyDescent="0.65">
      <c r="A112" s="119" t="s">
        <v>26</v>
      </c>
      <c r="B112" s="76"/>
      <c r="C112" s="38"/>
      <c r="D112" s="38"/>
      <c r="E112" s="38"/>
      <c r="F112" s="38"/>
      <c r="G112" s="38"/>
      <c r="H112" s="38"/>
      <c r="I112" s="38"/>
    </row>
    <row r="113" spans="1:9" s="80" customFormat="1" ht="21" customHeight="1" x14ac:dyDescent="0.65">
      <c r="A113" s="67" t="s">
        <v>282</v>
      </c>
      <c r="B113" s="72"/>
      <c r="C113" s="64">
        <v>9046852</v>
      </c>
      <c r="E113" s="43">
        <v>18426046</v>
      </c>
      <c r="F113" s="64"/>
      <c r="G113" s="59">
        <v>8990990</v>
      </c>
      <c r="H113" s="75"/>
      <c r="I113" s="59">
        <v>16711098</v>
      </c>
    </row>
    <row r="114" spans="1:9" s="80" customFormat="1" ht="21" customHeight="1" x14ac:dyDescent="0.65">
      <c r="A114" s="67" t="s">
        <v>311</v>
      </c>
      <c r="B114" s="72"/>
      <c r="C114" s="64">
        <v>0</v>
      </c>
      <c r="E114" s="43">
        <v>0</v>
      </c>
      <c r="F114" s="64"/>
      <c r="G114" s="59">
        <v>8450000</v>
      </c>
      <c r="H114" s="75"/>
      <c r="I114" s="59">
        <v>6430000</v>
      </c>
    </row>
    <row r="115" spans="1:9" s="80" customFormat="1" ht="21" customHeight="1" x14ac:dyDescent="0.65">
      <c r="A115" s="67" t="s">
        <v>312</v>
      </c>
      <c r="B115" s="72"/>
      <c r="C115" s="59">
        <v>0</v>
      </c>
      <c r="D115" s="38"/>
      <c r="E115" s="46">
        <v>0</v>
      </c>
      <c r="F115" s="38"/>
      <c r="G115" s="62">
        <v>-750000</v>
      </c>
      <c r="H115" s="75"/>
      <c r="I115" s="46">
        <v>-6000000</v>
      </c>
    </row>
    <row r="116" spans="1:9" s="80" customFormat="1" ht="21" customHeight="1" x14ac:dyDescent="0.65">
      <c r="A116" s="67" t="s">
        <v>250</v>
      </c>
      <c r="B116" s="72">
        <v>12</v>
      </c>
      <c r="C116" s="59">
        <v>8987189</v>
      </c>
      <c r="D116" s="38"/>
      <c r="E116" s="43">
        <v>31452236</v>
      </c>
      <c r="F116" s="38"/>
      <c r="G116" s="38">
        <v>0</v>
      </c>
      <c r="H116" s="75"/>
      <c r="I116" s="62">
        <v>0</v>
      </c>
    </row>
    <row r="117" spans="1:9" s="80" customFormat="1" ht="21" customHeight="1" x14ac:dyDescent="0.65">
      <c r="A117" s="67" t="s">
        <v>294</v>
      </c>
      <c r="B117" s="72">
        <v>12</v>
      </c>
      <c r="C117" s="59">
        <v>-9848000</v>
      </c>
      <c r="D117" s="38"/>
      <c r="E117" s="43">
        <v>0</v>
      </c>
      <c r="F117" s="38"/>
      <c r="G117" s="38">
        <v>0</v>
      </c>
      <c r="H117" s="75"/>
      <c r="I117" s="62">
        <v>0</v>
      </c>
    </row>
    <row r="118" spans="1:9" s="80" customFormat="1" ht="21" customHeight="1" x14ac:dyDescent="0.65">
      <c r="A118" s="67" t="s">
        <v>203</v>
      </c>
      <c r="B118" s="72"/>
      <c r="C118" s="59">
        <v>435</v>
      </c>
      <c r="D118" s="38"/>
      <c r="E118" s="43">
        <v>3650</v>
      </c>
      <c r="F118" s="38"/>
      <c r="G118" s="38">
        <v>0</v>
      </c>
      <c r="H118" s="75"/>
      <c r="I118" s="62">
        <v>0</v>
      </c>
    </row>
    <row r="119" spans="1:9" s="80" customFormat="1" ht="21" customHeight="1" x14ac:dyDescent="0.65">
      <c r="A119" s="67" t="s">
        <v>295</v>
      </c>
      <c r="B119" s="72"/>
      <c r="C119" s="59">
        <v>-88059</v>
      </c>
      <c r="D119" s="38"/>
      <c r="E119" s="43">
        <v>0</v>
      </c>
      <c r="F119" s="38"/>
      <c r="G119" s="38">
        <v>0</v>
      </c>
      <c r="H119" s="75"/>
      <c r="I119" s="62">
        <v>0</v>
      </c>
    </row>
    <row r="120" spans="1:9" s="80" customFormat="1" ht="21" customHeight="1" x14ac:dyDescent="0.65">
      <c r="A120" s="67" t="s">
        <v>255</v>
      </c>
      <c r="B120" s="72"/>
      <c r="C120" s="59">
        <v>-1057972</v>
      </c>
      <c r="D120" s="38"/>
      <c r="E120" s="46">
        <v>-61098925</v>
      </c>
      <c r="F120" s="38"/>
      <c r="G120" s="62">
        <v>0</v>
      </c>
      <c r="H120" s="75"/>
      <c r="I120" s="62">
        <v>0</v>
      </c>
    </row>
    <row r="121" spans="1:9" s="80" customFormat="1" ht="21" customHeight="1" x14ac:dyDescent="0.65">
      <c r="A121" s="67" t="s">
        <v>147</v>
      </c>
      <c r="B121" s="72"/>
      <c r="C121" s="59">
        <v>-3900241</v>
      </c>
      <c r="D121" s="64"/>
      <c r="E121" s="43">
        <v>-2781017</v>
      </c>
      <c r="F121" s="64"/>
      <c r="G121" s="59">
        <v>-500206</v>
      </c>
      <c r="H121" s="75"/>
      <c r="I121" s="59">
        <v>-378038</v>
      </c>
    </row>
    <row r="122" spans="1:9" s="80" customFormat="1" ht="21" customHeight="1" x14ac:dyDescent="0.65">
      <c r="A122" s="67" t="s">
        <v>209</v>
      </c>
      <c r="B122" s="72"/>
      <c r="C122" s="59">
        <v>0</v>
      </c>
      <c r="D122" s="38"/>
      <c r="E122" s="46">
        <v>-3646190</v>
      </c>
      <c r="F122" s="38"/>
      <c r="G122" s="62">
        <v>0</v>
      </c>
      <c r="H122" s="75"/>
      <c r="I122" s="62">
        <v>0</v>
      </c>
    </row>
    <row r="123" spans="1:9" s="71" customFormat="1" ht="21.65" customHeight="1" x14ac:dyDescent="0.65">
      <c r="A123" s="67" t="s">
        <v>243</v>
      </c>
      <c r="B123" s="72">
        <v>16</v>
      </c>
      <c r="C123" s="46">
        <v>-4126326</v>
      </c>
      <c r="D123" s="131"/>
      <c r="E123" s="46">
        <v>-3491507</v>
      </c>
      <c r="F123" s="131"/>
      <c r="G123" s="62">
        <v>-4126326</v>
      </c>
      <c r="H123" s="132"/>
      <c r="I123" s="46">
        <v>-3491507</v>
      </c>
    </row>
    <row r="124" spans="1:9" s="71" customFormat="1" ht="21.65" customHeight="1" x14ac:dyDescent="0.65">
      <c r="A124" s="67" t="s">
        <v>293</v>
      </c>
      <c r="B124" s="72"/>
      <c r="C124" s="46">
        <v>-3941</v>
      </c>
      <c r="D124" s="131"/>
      <c r="E124" s="251">
        <v>0</v>
      </c>
      <c r="F124" s="131"/>
      <c r="G124" s="62">
        <v>0</v>
      </c>
      <c r="H124" s="132"/>
      <c r="I124" s="46">
        <v>0</v>
      </c>
    </row>
    <row r="125" spans="1:9" s="71" customFormat="1" ht="21.65" customHeight="1" x14ac:dyDescent="0.65">
      <c r="A125" s="130" t="s">
        <v>228</v>
      </c>
      <c r="B125" s="72"/>
      <c r="C125" s="252">
        <f>SUM(C113:C124)</f>
        <v>-990063</v>
      </c>
      <c r="D125" s="24"/>
      <c r="E125" s="252">
        <f>SUM(E113:E124)</f>
        <v>-21135707</v>
      </c>
      <c r="F125" s="24"/>
      <c r="G125" s="252">
        <f>SUM(G113:G124)</f>
        <v>12064458</v>
      </c>
      <c r="H125" s="133"/>
      <c r="I125" s="252">
        <f>SUM(I113:I124)</f>
        <v>13271553</v>
      </c>
    </row>
    <row r="126" spans="1:9" s="71" customFormat="1" ht="21.65" customHeight="1" x14ac:dyDescent="0.65">
      <c r="A126" s="67"/>
      <c r="B126" s="72"/>
      <c r="C126" s="46"/>
      <c r="D126" s="38"/>
      <c r="E126" s="46"/>
      <c r="F126" s="38"/>
      <c r="G126" s="62"/>
      <c r="H126" s="75"/>
      <c r="I126" s="62"/>
    </row>
    <row r="127" spans="1:9" ht="23" x14ac:dyDescent="0.7">
      <c r="A127" s="110" t="s">
        <v>240</v>
      </c>
    </row>
    <row r="128" spans="1:9" s="86" customFormat="1" ht="20.5" customHeight="1" x14ac:dyDescent="0.7">
      <c r="A128" s="110" t="s">
        <v>96</v>
      </c>
      <c r="B128" s="113"/>
      <c r="C128" s="112" t="s">
        <v>21</v>
      </c>
      <c r="D128" s="112"/>
      <c r="E128" s="112" t="s">
        <v>21</v>
      </c>
      <c r="F128" s="112"/>
      <c r="G128" s="272"/>
      <c r="H128" s="272"/>
      <c r="I128" s="272"/>
    </row>
    <row r="129" spans="1:9" s="86" customFormat="1" ht="7.5" customHeight="1" x14ac:dyDescent="0.7">
      <c r="A129" s="110"/>
      <c r="B129" s="241"/>
      <c r="C129" s="80"/>
      <c r="D129" s="80"/>
      <c r="E129" s="80"/>
      <c r="F129" s="80"/>
      <c r="G129" s="80"/>
      <c r="H129" s="80"/>
      <c r="I129" s="80"/>
    </row>
    <row r="130" spans="1:9" s="86" customFormat="1" ht="17" customHeight="1" x14ac:dyDescent="0.65">
      <c r="A130" s="78"/>
      <c r="B130" s="72"/>
      <c r="C130" s="269" t="s">
        <v>136</v>
      </c>
      <c r="D130" s="269"/>
      <c r="E130" s="269"/>
      <c r="F130" s="257"/>
      <c r="G130" s="269" t="s">
        <v>137</v>
      </c>
      <c r="H130" s="269"/>
      <c r="I130" s="269"/>
    </row>
    <row r="131" spans="1:9" s="86" customFormat="1" ht="22.4" customHeight="1" x14ac:dyDescent="0.7">
      <c r="A131" s="115"/>
      <c r="B131" s="116"/>
      <c r="C131" s="270" t="s">
        <v>235</v>
      </c>
      <c r="D131" s="270"/>
      <c r="E131" s="270"/>
      <c r="F131" s="244"/>
      <c r="G131" s="270" t="s">
        <v>235</v>
      </c>
      <c r="H131" s="270"/>
      <c r="I131" s="270"/>
    </row>
    <row r="132" spans="1:9" s="80" customFormat="1" ht="23" customHeight="1" x14ac:dyDescent="0.7">
      <c r="A132" s="115"/>
      <c r="B132" s="116"/>
      <c r="C132" s="270" t="s">
        <v>234</v>
      </c>
      <c r="D132" s="270"/>
      <c r="E132" s="270"/>
      <c r="F132" s="244"/>
      <c r="G132" s="270" t="s">
        <v>234</v>
      </c>
      <c r="H132" s="270"/>
      <c r="I132" s="270"/>
    </row>
    <row r="133" spans="1:9" s="86" customFormat="1" ht="17.5" customHeight="1" x14ac:dyDescent="0.7">
      <c r="A133" s="115"/>
      <c r="B133" s="116" t="s">
        <v>0</v>
      </c>
      <c r="C133" s="104">
        <v>2567</v>
      </c>
      <c r="D133" s="104"/>
      <c r="E133" s="104">
        <v>2566</v>
      </c>
      <c r="F133" s="243"/>
      <c r="G133" s="104">
        <v>2567</v>
      </c>
      <c r="H133" s="104"/>
      <c r="I133" s="104">
        <v>2566</v>
      </c>
    </row>
    <row r="134" spans="1:9" s="86" customFormat="1" ht="14.5" customHeight="1" x14ac:dyDescent="0.65">
      <c r="A134" s="130"/>
      <c r="B134" s="76"/>
      <c r="C134" s="271" t="s">
        <v>87</v>
      </c>
      <c r="D134" s="271"/>
      <c r="E134" s="271"/>
      <c r="F134" s="271"/>
      <c r="G134" s="271"/>
      <c r="H134" s="271"/>
      <c r="I134" s="271"/>
    </row>
    <row r="135" spans="1:9" s="86" customFormat="1" ht="18.649999999999999" customHeight="1" x14ac:dyDescent="0.65">
      <c r="A135" s="73" t="s">
        <v>2</v>
      </c>
    </row>
    <row r="136" spans="1:9" s="86" customFormat="1" ht="18.649999999999999" customHeight="1" x14ac:dyDescent="0.65">
      <c r="A136" s="89" t="s">
        <v>211</v>
      </c>
    </row>
    <row r="137" spans="1:9" s="86" customFormat="1" ht="18.649999999999999" customHeight="1" x14ac:dyDescent="0.65">
      <c r="A137" s="81" t="s">
        <v>151</v>
      </c>
      <c r="B137" s="76"/>
      <c r="C137" s="46">
        <f>C125+C110+C78</f>
        <v>-8881991</v>
      </c>
      <c r="D137" s="84"/>
      <c r="E137" s="46">
        <f>E125+E110+E78</f>
        <v>-26528430</v>
      </c>
      <c r="F137" s="84"/>
      <c r="G137" s="46">
        <f>G125+G110+G78</f>
        <v>-4180667</v>
      </c>
      <c r="H137" s="84"/>
      <c r="I137" s="46">
        <f>I125+I110+I78</f>
        <v>-15762791</v>
      </c>
    </row>
    <row r="138" spans="1:9" s="86" customFormat="1" ht="18.649999999999999" customHeight="1" x14ac:dyDescent="0.65">
      <c r="A138" s="89" t="s">
        <v>210</v>
      </c>
      <c r="B138" s="76"/>
      <c r="C138" s="55">
        <v>257937</v>
      </c>
      <c r="D138" s="84"/>
      <c r="E138" s="55">
        <v>-521957</v>
      </c>
      <c r="F138" s="84"/>
      <c r="G138" s="66">
        <v>0</v>
      </c>
      <c r="H138" s="84"/>
      <c r="I138" s="55">
        <v>0</v>
      </c>
    </row>
    <row r="139" spans="1:9" s="86" customFormat="1" ht="18.649999999999999" customHeight="1" x14ac:dyDescent="0.65">
      <c r="A139" s="107" t="s">
        <v>198</v>
      </c>
      <c r="B139" s="76"/>
      <c r="C139" s="85">
        <f>SUM(C137:C138)</f>
        <v>-8624054</v>
      </c>
      <c r="D139" s="85"/>
      <c r="E139" s="85">
        <f>SUM(E137:E138)</f>
        <v>-27050387</v>
      </c>
      <c r="F139" s="85"/>
      <c r="G139" s="85">
        <f>SUM(G137:G138)</f>
        <v>-4180667</v>
      </c>
      <c r="H139" s="85"/>
      <c r="I139" s="85">
        <f>SUM(I137:I138)</f>
        <v>-15762791</v>
      </c>
    </row>
    <row r="140" spans="1:9" s="86" customFormat="1" ht="18.649999999999999" customHeight="1" x14ac:dyDescent="0.65">
      <c r="A140" s="73" t="s">
        <v>2</v>
      </c>
      <c r="B140" s="76"/>
      <c r="C140" s="85"/>
      <c r="D140" s="85"/>
      <c r="E140" s="85"/>
      <c r="F140" s="85"/>
      <c r="G140" s="85"/>
      <c r="H140" s="85"/>
      <c r="I140" s="85"/>
    </row>
    <row r="141" spans="1:9" s="86" customFormat="1" ht="18.649999999999999" customHeight="1" x14ac:dyDescent="0.65">
      <c r="A141" s="71" t="s">
        <v>199</v>
      </c>
      <c r="B141" s="130"/>
      <c r="C141" s="39">
        <v>31707287</v>
      </c>
      <c r="D141" s="38"/>
      <c r="E141" s="39">
        <v>40103173</v>
      </c>
      <c r="F141" s="38"/>
      <c r="G141" s="77">
        <v>6707622</v>
      </c>
      <c r="H141" s="38"/>
      <c r="I141" s="77">
        <v>16647002</v>
      </c>
    </row>
    <row r="142" spans="1:9" s="86" customFormat="1" ht="18.649999999999999" customHeight="1" x14ac:dyDescent="0.65">
      <c r="A142" s="78" t="s">
        <v>2</v>
      </c>
      <c r="B142" s="130"/>
      <c r="C142" s="38"/>
      <c r="D142" s="38"/>
      <c r="E142" s="38"/>
      <c r="F142" s="38"/>
      <c r="G142" s="75"/>
      <c r="H142" s="38"/>
      <c r="I142" s="75"/>
    </row>
    <row r="143" spans="1:9" s="86" customFormat="1" ht="18.649999999999999" customHeight="1" thickBot="1" x14ac:dyDescent="0.7">
      <c r="A143" s="78" t="s">
        <v>244</v>
      </c>
      <c r="B143" s="67"/>
      <c r="C143" s="253">
        <f>SUM(C139:C141)</f>
        <v>23083233</v>
      </c>
      <c r="D143" s="85"/>
      <c r="E143" s="253">
        <f>SUM(E139:E141)</f>
        <v>13052786</v>
      </c>
      <c r="F143" s="85"/>
      <c r="G143" s="253">
        <f>SUM(G139:G141)</f>
        <v>2526955</v>
      </c>
      <c r="H143" s="85"/>
      <c r="I143" s="253">
        <f>SUM(I139:I141)</f>
        <v>884211</v>
      </c>
    </row>
    <row r="144" spans="1:9" s="86" customFormat="1" ht="14.5" customHeight="1" thickTop="1" x14ac:dyDescent="0.65">
      <c r="B144" s="67"/>
      <c r="C144" s="83"/>
      <c r="D144" s="83"/>
      <c r="E144" s="83"/>
      <c r="F144" s="83">
        <v>0</v>
      </c>
      <c r="G144" s="83"/>
      <c r="H144" s="83"/>
      <c r="I144" s="83"/>
    </row>
    <row r="145" spans="1:9" s="86" customFormat="1" ht="18" customHeight="1" x14ac:dyDescent="0.65">
      <c r="A145" s="119" t="s">
        <v>131</v>
      </c>
      <c r="B145" s="72"/>
      <c r="C145" s="83"/>
      <c r="D145" s="83"/>
      <c r="E145" s="83"/>
      <c r="F145" s="83"/>
      <c r="G145" s="83"/>
      <c r="H145" s="83"/>
      <c r="I145" s="83"/>
    </row>
    <row r="146" spans="1:9" s="86" customFormat="1" ht="14.5" customHeight="1" x14ac:dyDescent="0.65">
      <c r="B146" s="82"/>
      <c r="C146" s="83"/>
      <c r="D146" s="83"/>
      <c r="E146" s="83"/>
      <c r="F146" s="83">
        <v>0</v>
      </c>
      <c r="G146" s="83"/>
      <c r="H146" s="83"/>
      <c r="I146" s="83"/>
    </row>
    <row r="147" spans="1:9" s="86" customFormat="1" ht="21" customHeight="1" x14ac:dyDescent="0.65">
      <c r="A147" s="73" t="s">
        <v>200</v>
      </c>
      <c r="C147" s="83"/>
      <c r="D147" s="83"/>
      <c r="E147" s="83"/>
      <c r="F147" s="83"/>
      <c r="G147" s="83"/>
      <c r="H147" s="83"/>
      <c r="I147" s="83"/>
    </row>
    <row r="148" spans="1:9" s="86" customFormat="1" ht="21.65" customHeight="1" x14ac:dyDescent="0.65">
      <c r="A148" s="73" t="s">
        <v>134</v>
      </c>
      <c r="B148" s="82"/>
      <c r="C148" s="83"/>
      <c r="D148" s="83"/>
      <c r="E148" s="83"/>
      <c r="F148" s="83"/>
      <c r="G148" s="83"/>
      <c r="H148" s="83"/>
      <c r="I148" s="83"/>
    </row>
    <row r="149" spans="1:9" s="86" customFormat="1" ht="21" customHeight="1" x14ac:dyDescent="0.65">
      <c r="A149" s="67" t="s">
        <v>148</v>
      </c>
      <c r="B149" s="82">
        <v>8</v>
      </c>
      <c r="C149" s="46">
        <v>2638343</v>
      </c>
      <c r="D149" s="84"/>
      <c r="E149" s="46">
        <v>1309447</v>
      </c>
      <c r="F149" s="84"/>
      <c r="G149" s="46">
        <v>0</v>
      </c>
      <c r="H149" s="84"/>
      <c r="I149" s="46">
        <v>0</v>
      </c>
    </row>
    <row r="150" spans="1:9" s="86" customFormat="1" ht="21" customHeight="1" x14ac:dyDescent="0.65">
      <c r="A150" s="81" t="s">
        <v>201</v>
      </c>
      <c r="B150" s="82"/>
      <c r="C150" s="46">
        <v>-6063</v>
      </c>
      <c r="D150" s="84"/>
      <c r="E150" s="46">
        <v>-930042</v>
      </c>
      <c r="F150" s="84"/>
      <c r="G150" s="46">
        <v>0</v>
      </c>
      <c r="H150" s="84"/>
      <c r="I150" s="46">
        <v>0</v>
      </c>
    </row>
    <row r="151" spans="1:9" s="86" customFormat="1" ht="21" customHeight="1" thickBot="1" x14ac:dyDescent="0.7">
      <c r="A151" s="87" t="s">
        <v>132</v>
      </c>
      <c r="B151" s="72"/>
      <c r="C151" s="254">
        <f>SUM(C149:C150)</f>
        <v>2632280</v>
      </c>
      <c r="D151" s="85"/>
      <c r="E151" s="254">
        <f>SUM(E149:E150)</f>
        <v>379405</v>
      </c>
      <c r="F151" s="85"/>
      <c r="G151" s="254">
        <f>SUM(G149:G150)</f>
        <v>0</v>
      </c>
      <c r="H151" s="85"/>
      <c r="I151" s="254">
        <f>SUM(I149:I150)</f>
        <v>0</v>
      </c>
    </row>
    <row r="152" spans="1:9" s="86" customFormat="1" ht="14.5" customHeight="1" thickTop="1" x14ac:dyDescent="0.65">
      <c r="A152" s="88"/>
      <c r="B152" s="72"/>
      <c r="C152" s="83"/>
      <c r="D152" s="83"/>
      <c r="E152" s="83"/>
      <c r="F152" s="83"/>
      <c r="G152" s="83"/>
      <c r="H152" s="83"/>
      <c r="I152" s="83"/>
    </row>
    <row r="153" spans="1:9" s="86" customFormat="1" ht="21" customHeight="1" x14ac:dyDescent="0.65">
      <c r="A153" s="89" t="s">
        <v>133</v>
      </c>
      <c r="B153" s="82"/>
      <c r="C153" s="83"/>
      <c r="D153" s="83"/>
      <c r="E153" s="83"/>
      <c r="F153" s="83"/>
      <c r="G153" s="83"/>
      <c r="H153" s="83"/>
      <c r="I153" s="83"/>
    </row>
    <row r="154" spans="1:9" ht="21.65" customHeight="1" x14ac:dyDescent="0.7">
      <c r="A154" s="89" t="s">
        <v>134</v>
      </c>
      <c r="B154" s="86"/>
      <c r="C154" s="83"/>
      <c r="D154" s="83"/>
      <c r="E154" s="83"/>
      <c r="F154" s="83"/>
      <c r="G154" s="83"/>
      <c r="H154" s="83"/>
      <c r="I154" s="83"/>
    </row>
    <row r="155" spans="1:9" ht="21" customHeight="1" x14ac:dyDescent="0.7">
      <c r="A155" s="81" t="s">
        <v>148</v>
      </c>
      <c r="B155" s="82">
        <v>9</v>
      </c>
      <c r="C155" s="38">
        <v>4725296</v>
      </c>
      <c r="D155" s="83"/>
      <c r="E155" s="38">
        <v>3142144</v>
      </c>
      <c r="F155" s="83"/>
      <c r="G155" s="38">
        <v>2892085</v>
      </c>
      <c r="H155" s="83"/>
      <c r="I155" s="38">
        <v>1760479</v>
      </c>
    </row>
    <row r="156" spans="1:9" ht="21" customHeight="1" x14ac:dyDescent="0.7">
      <c r="A156" s="81" t="s">
        <v>227</v>
      </c>
      <c r="B156" s="82"/>
      <c r="C156" s="38">
        <v>1086455</v>
      </c>
      <c r="D156" s="83"/>
      <c r="E156" s="83">
        <v>2239862</v>
      </c>
      <c r="F156" s="83"/>
      <c r="G156" s="38">
        <v>163595</v>
      </c>
      <c r="H156" s="83"/>
      <c r="I156" s="38">
        <v>107299</v>
      </c>
    </row>
    <row r="157" spans="1:9" ht="21" customHeight="1" thickBot="1" x14ac:dyDescent="0.75">
      <c r="A157" s="87" t="s">
        <v>132</v>
      </c>
      <c r="B157" s="82"/>
      <c r="C157" s="254">
        <f>SUM(C155:C156)</f>
        <v>5811751</v>
      </c>
      <c r="D157" s="85"/>
      <c r="E157" s="254">
        <f>SUM(E155:E156)</f>
        <v>5382006</v>
      </c>
      <c r="F157" s="85"/>
      <c r="G157" s="254">
        <f>SUM(G155:G156)</f>
        <v>3055680</v>
      </c>
      <c r="H157" s="85"/>
      <c r="I157" s="254">
        <f>SUM(I155:I156)</f>
        <v>1867778</v>
      </c>
    </row>
    <row r="158" spans="1:9" ht="14.5" customHeight="1" thickTop="1" x14ac:dyDescent="0.7">
      <c r="A158" s="86"/>
      <c r="B158" s="82"/>
      <c r="C158" s="83"/>
      <c r="D158" s="83"/>
      <c r="E158" s="83"/>
      <c r="F158" s="83"/>
      <c r="G158" s="38"/>
      <c r="H158" s="83"/>
      <c r="I158" s="83"/>
    </row>
    <row r="159" spans="1:9" ht="21" customHeight="1" x14ac:dyDescent="0.7">
      <c r="A159" s="89" t="s">
        <v>158</v>
      </c>
      <c r="B159" s="82"/>
      <c r="C159" s="38"/>
      <c r="D159" s="38"/>
      <c r="E159" s="38"/>
      <c r="F159" s="38"/>
      <c r="G159" s="38"/>
      <c r="H159" s="38"/>
      <c r="I159" s="38"/>
    </row>
    <row r="160" spans="1:9" ht="19.649999999999999" customHeight="1" x14ac:dyDescent="0.7">
      <c r="A160" s="89" t="s">
        <v>134</v>
      </c>
      <c r="B160" s="82"/>
      <c r="C160" s="38"/>
      <c r="D160" s="38"/>
      <c r="E160" s="38"/>
      <c r="F160" s="38"/>
      <c r="G160" s="38"/>
      <c r="H160" s="38"/>
      <c r="I160" s="38"/>
    </row>
    <row r="161" spans="1:9" ht="22" customHeight="1" x14ac:dyDescent="0.7">
      <c r="A161" s="81" t="s">
        <v>148</v>
      </c>
      <c r="B161" s="68">
        <v>10</v>
      </c>
      <c r="C161" s="38">
        <v>2585433</v>
      </c>
      <c r="D161" s="38"/>
      <c r="E161" s="59">
        <v>5121906</v>
      </c>
      <c r="F161" s="38"/>
      <c r="G161" s="43">
        <v>1318888</v>
      </c>
      <c r="H161" s="38"/>
      <c r="I161" s="59">
        <v>2494483</v>
      </c>
    </row>
    <row r="162" spans="1:9" ht="21" customHeight="1" x14ac:dyDescent="0.7">
      <c r="A162" s="81" t="s">
        <v>202</v>
      </c>
      <c r="B162" s="68"/>
      <c r="C162" s="38">
        <v>0</v>
      </c>
      <c r="D162" s="38"/>
      <c r="E162" s="59">
        <v>6579</v>
      </c>
      <c r="F162" s="38"/>
      <c r="G162" s="43">
        <v>0</v>
      </c>
      <c r="H162" s="38"/>
      <c r="I162" s="59">
        <v>6579</v>
      </c>
    </row>
    <row r="163" spans="1:9" ht="20.399999999999999" customHeight="1" x14ac:dyDescent="0.7">
      <c r="A163" s="81" t="s">
        <v>201</v>
      </c>
      <c r="B163" s="68"/>
      <c r="C163" s="38">
        <v>-2277134</v>
      </c>
      <c r="D163" s="38"/>
      <c r="E163" s="59">
        <v>-4816267</v>
      </c>
      <c r="F163" s="38"/>
      <c r="G163" s="43">
        <v>-1010589</v>
      </c>
      <c r="H163" s="38"/>
      <c r="I163" s="59">
        <v>-2188844</v>
      </c>
    </row>
    <row r="164" spans="1:9" ht="20.399999999999999" customHeight="1" thickBot="1" x14ac:dyDescent="0.75">
      <c r="A164" s="87" t="s">
        <v>132</v>
      </c>
      <c r="B164" s="68"/>
      <c r="C164" s="254">
        <f>SUM(C161:C163)</f>
        <v>308299</v>
      </c>
      <c r="D164" s="85"/>
      <c r="E164" s="254">
        <f>SUM(E161:E163)</f>
        <v>312218</v>
      </c>
      <c r="F164" s="85"/>
      <c r="G164" s="254">
        <f>SUM(G161:G163)</f>
        <v>308299</v>
      </c>
      <c r="H164" s="85"/>
      <c r="I164" s="254">
        <f>SUM(I161:I163)</f>
        <v>312218</v>
      </c>
    </row>
    <row r="165" spans="1:9" ht="14.5" customHeight="1" thickTop="1" x14ac:dyDescent="0.7">
      <c r="A165" s="86"/>
      <c r="B165" s="68"/>
      <c r="C165" s="83"/>
      <c r="D165" s="83"/>
      <c r="E165" s="83"/>
      <c r="F165" s="83"/>
      <c r="G165" s="38"/>
      <c r="H165" s="83"/>
      <c r="I165" s="83"/>
    </row>
    <row r="166" spans="1:9" ht="18" customHeight="1" x14ac:dyDescent="0.7">
      <c r="A166" s="89" t="s">
        <v>149</v>
      </c>
      <c r="B166" s="68"/>
      <c r="C166" s="83"/>
      <c r="D166" s="83"/>
      <c r="E166" s="83"/>
      <c r="F166" s="83"/>
      <c r="G166" s="38"/>
      <c r="H166" s="83"/>
      <c r="I166" s="83"/>
    </row>
    <row r="167" spans="1:9" ht="21" customHeight="1" x14ac:dyDescent="0.7">
      <c r="A167" s="89" t="s">
        <v>150</v>
      </c>
      <c r="B167" s="82"/>
      <c r="C167" s="83"/>
      <c r="D167" s="83"/>
      <c r="E167" s="83"/>
      <c r="F167" s="83"/>
      <c r="G167" s="38"/>
      <c r="H167" s="83"/>
      <c r="I167" s="83"/>
    </row>
    <row r="168" spans="1:9" ht="21.5" customHeight="1" x14ac:dyDescent="0.7">
      <c r="A168" s="81" t="s">
        <v>148</v>
      </c>
      <c r="B168" s="82">
        <v>11</v>
      </c>
      <c r="C168" s="38">
        <v>695704</v>
      </c>
      <c r="D168" s="38"/>
      <c r="E168" s="59">
        <v>887325</v>
      </c>
      <c r="F168" s="38"/>
      <c r="G168" s="43">
        <v>433266</v>
      </c>
      <c r="H168" s="38"/>
      <c r="I168" s="59">
        <v>550730</v>
      </c>
    </row>
    <row r="169" spans="1:9" ht="21.65" customHeight="1" x14ac:dyDescent="0.7">
      <c r="A169" s="81" t="s">
        <v>227</v>
      </c>
      <c r="B169" s="82"/>
      <c r="C169" s="38">
        <v>71639</v>
      </c>
      <c r="D169" s="38"/>
      <c r="E169" s="59">
        <v>191400</v>
      </c>
      <c r="F169" s="38"/>
      <c r="G169" s="43">
        <v>13454</v>
      </c>
      <c r="H169" s="38"/>
      <c r="I169" s="59">
        <v>44530</v>
      </c>
    </row>
    <row r="170" spans="1:9" ht="21.65" customHeight="1" thickBot="1" x14ac:dyDescent="0.75">
      <c r="A170" s="87" t="s">
        <v>132</v>
      </c>
      <c r="B170" s="68"/>
      <c r="C170" s="254">
        <f>SUM(C168:C169)</f>
        <v>767343</v>
      </c>
      <c r="D170" s="85"/>
      <c r="E170" s="254">
        <f>SUM(E168:E169)</f>
        <v>1078725</v>
      </c>
      <c r="F170" s="85"/>
      <c r="G170" s="254">
        <f>SUM(G168:G169)</f>
        <v>446720</v>
      </c>
      <c r="H170" s="85"/>
      <c r="I170" s="254">
        <f>SUM(I168:I169)</f>
        <v>595260</v>
      </c>
    </row>
    <row r="171" spans="1:9" ht="23" thickTop="1" x14ac:dyDescent="0.7"/>
  </sheetData>
  <mergeCells count="32">
    <mergeCell ref="C134:I134"/>
    <mergeCell ref="A48:B48"/>
    <mergeCell ref="C85:E85"/>
    <mergeCell ref="G85:I85"/>
    <mergeCell ref="G81:I81"/>
    <mergeCell ref="C83:E83"/>
    <mergeCell ref="G83:I83"/>
    <mergeCell ref="C84:E84"/>
    <mergeCell ref="G84:I84"/>
    <mergeCell ref="G128:I128"/>
    <mergeCell ref="C130:E130"/>
    <mergeCell ref="G130:I130"/>
    <mergeCell ref="C131:E131"/>
    <mergeCell ref="G131:I131"/>
    <mergeCell ref="C132:E132"/>
    <mergeCell ref="G132:I132"/>
    <mergeCell ref="C4:E4"/>
    <mergeCell ref="G4:I4"/>
    <mergeCell ref="C5:E5"/>
    <mergeCell ref="G5:I5"/>
    <mergeCell ref="C87:I87"/>
    <mergeCell ref="C6:E6"/>
    <mergeCell ref="G6:I6"/>
    <mergeCell ref="C8:I8"/>
    <mergeCell ref="G41:I41"/>
    <mergeCell ref="C43:E43"/>
    <mergeCell ref="G43:I43"/>
    <mergeCell ref="C44:E44"/>
    <mergeCell ref="G44:I44"/>
    <mergeCell ref="C45:E45"/>
    <mergeCell ref="G45:I45"/>
    <mergeCell ref="C47:I47"/>
  </mergeCells>
  <pageMargins left="0.78700000000000003" right="0.4" top="0.5" bottom="0.4" header="0.5" footer="0.4"/>
  <pageSetup paperSize="9" scale="80" firstPageNumber="12" orientation="portrait" useFirstPageNumber="1" r:id="rId1"/>
  <headerFooter scaleWithDoc="0">
    <oddFooter>&amp;L หมายเหตุประกอบงบการเงินแบบย่อเป็นส่วนหนึ่งของงบการเงินระหว่างกาลนี้&amp;11
&amp;C&amp;P</oddFooter>
  </headerFooter>
  <rowBreaks count="3" manualBreakCount="3">
    <brk id="39" max="9" man="1"/>
    <brk id="79" max="9" man="1"/>
    <brk id="126" max="9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PL 8-9</vt:lpstr>
      <vt:lpstr>SH10</vt:lpstr>
      <vt:lpstr>SH11</vt:lpstr>
      <vt:lpstr>CF12-15</vt:lpstr>
      <vt:lpstr>'BS 3-5'!Print_Area</vt:lpstr>
      <vt:lpstr>'CF12-15'!Print_Area</vt:lpstr>
      <vt:lpstr>'PL 6-7'!Print_Area</vt:lpstr>
      <vt:lpstr>'PL 8-9'!Print_Area</vt:lpstr>
      <vt:lpstr>'SH10'!Print_Area</vt:lpstr>
      <vt:lpstr>'SH11'!Print_Area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Pichayaporn, Mettaviharee</cp:lastModifiedBy>
  <cp:lastPrinted>2024-08-08T02:33:22Z</cp:lastPrinted>
  <dcterms:created xsi:type="dcterms:W3CDTF">2004-12-07T02:15:18Z</dcterms:created>
  <dcterms:modified xsi:type="dcterms:W3CDTF">2024-08-08T02:33:26Z</dcterms:modified>
</cp:coreProperties>
</file>