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\CP Axtra Public Company Limited - 1000051816\1568403 - 2024 SEP-FSA-CP Axtra PCL\Working Folder\2024\2. Q2\16. Audit doc\Set file\1 Aug\"/>
    </mc:Choice>
  </mc:AlternateContent>
  <xr:revisionPtr revIDLastSave="0" documentId="13_ncr:1_{EE2E536E-6B45-4B0F-BB8D-80F70AE4003C}" xr6:coauthVersionLast="47" xr6:coauthVersionMax="47" xr10:uidLastSave="{00000000-0000-0000-0000-000000000000}"/>
  <bookViews>
    <workbookView xWindow="28690" yWindow="-110" windowWidth="29020" windowHeight="15700" xr2:uid="{011E7737-0FE0-4F82-9AAD-FE410D0710E6}"/>
  </bookViews>
  <sheets>
    <sheet name="BS 3-5" sheetId="1" r:id="rId1"/>
    <sheet name="PL 6-7" sheetId="14" r:id="rId2"/>
    <sheet name="PL 8-9" sheetId="2" r:id="rId3"/>
    <sheet name="SH10" sheetId="12" r:id="rId4"/>
    <sheet name="SH11" sheetId="13" r:id="rId5"/>
    <sheet name="CF12-15" sheetId="6" r:id="rId6"/>
  </sheets>
  <definedNames>
    <definedName name="_xlnm._FilterDatabase" localSheetId="3" hidden="1">'SH10'!$A$36:$H$36</definedName>
    <definedName name="_xlnm.Print_Area" localSheetId="0">'BS 3-5'!$A$1:$J$108</definedName>
    <definedName name="_xlnm.Print_Area" localSheetId="5">'CF12-15'!$A$1:$J$176</definedName>
    <definedName name="_xlnm.Print_Area" localSheetId="1">'PL 6-7'!$A$1:$J$82</definedName>
    <definedName name="_xlnm.Print_Area" localSheetId="2">'PL 8-9'!$A$1:$J$85</definedName>
    <definedName name="_xlnm.Print_Area" localSheetId="3">'SH10'!$A$1:$AD$36</definedName>
    <definedName name="_xlnm.Print_Area" localSheetId="4">'SH11'!$A$1:$N$34</definedName>
    <definedName name="Title2nd" localSheetId="0">'BS 3-5'!#REF!</definedName>
    <definedName name="Title2nd" localSheetId="5">'CF12-15'!#REF!</definedName>
    <definedName name="Title2nd" localSheetId="1">'PL 6-7'!#REF!</definedName>
    <definedName name="Title2nd" localSheetId="2">'PL 8-9'!#REF!</definedName>
    <definedName name="Z_4639F81E_6EE0_48A0_A9D2_0B77F706E585_.wvu.PrintArea" localSheetId="0" hidden="1">'BS 3-5'!$A$1:$J$108</definedName>
    <definedName name="Z_4639F81E_6EE0_48A0_A9D2_0B77F706E585_.wvu.PrintArea" localSheetId="5" hidden="1">'CF12-15'!$A$1:$J$176</definedName>
    <definedName name="Z_4639F81E_6EE0_48A0_A9D2_0B77F706E585_.wvu.PrintArea" localSheetId="1" hidden="1">'PL 6-7'!$A$1:$J$82</definedName>
    <definedName name="Z_4639F81E_6EE0_48A0_A9D2_0B77F706E585_.wvu.PrintArea" localSheetId="2" hidden="1">'PL 8-9'!$A$1:$J$85</definedName>
    <definedName name="Z_4639F81E_6EE0_48A0_A9D2_0B77F706E585_.wvu.PrintArea" localSheetId="3" hidden="1">'SH10'!$A$1:$AD$23</definedName>
    <definedName name="Z_738E26AE_D447_4F3F_A7AE_B6C44F4A5E1F_.wvu.PrintArea" localSheetId="0" hidden="1">'BS 3-5'!$A$1:$J$108</definedName>
    <definedName name="Z_738E26AE_D447_4F3F_A7AE_B6C44F4A5E1F_.wvu.PrintArea" localSheetId="5" hidden="1">'CF12-15'!$A$1:$J$176</definedName>
    <definedName name="Z_738E26AE_D447_4F3F_A7AE_B6C44F4A5E1F_.wvu.PrintArea" localSheetId="1" hidden="1">'PL 6-7'!$A$1:$J$82</definedName>
    <definedName name="Z_738E26AE_D447_4F3F_A7AE_B6C44F4A5E1F_.wvu.PrintArea" localSheetId="2" hidden="1">'PL 8-9'!$A$1:$J$85</definedName>
    <definedName name="Z_738E26AE_D447_4F3F_A7AE_B6C44F4A5E1F_.wvu.PrintArea" localSheetId="3" hidden="1">'SH10'!$A$1:$AD$23</definedName>
    <definedName name="Z_738E26AE_D447_4F3F_A7AE_B6C44F4A5E1F_.wvu.PrintArea" localSheetId="4" hidden="1">'SH11'!$A$1:$N$33</definedName>
    <definedName name="Z_9225A146_093C_4144_93E8_A6305C16CD77_.wvu.PrintArea" localSheetId="0" hidden="1">'BS 3-5'!$A$1:$J$108</definedName>
    <definedName name="Z_9225A146_093C_4144_93E8_A6305C16CD77_.wvu.PrintArea" localSheetId="5" hidden="1">'CF12-15'!$A$1:$J$176</definedName>
    <definedName name="Z_9225A146_093C_4144_93E8_A6305C16CD77_.wvu.PrintArea" localSheetId="1" hidden="1">'PL 6-7'!$A$1:$J$82</definedName>
    <definedName name="Z_9225A146_093C_4144_93E8_A6305C16CD77_.wvu.PrintArea" localSheetId="2" hidden="1">'PL 8-9'!$A$1:$J$85</definedName>
    <definedName name="Z_9225A146_093C_4144_93E8_A6305C16CD77_.wvu.PrintArea" localSheetId="3" hidden="1">'SH10'!$A$1:$AD$23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4" i="1" l="1"/>
  <c r="J106" i="1" s="1"/>
  <c r="H104" i="1"/>
  <c r="F104" i="1"/>
  <c r="D104" i="1"/>
  <c r="D106" i="1" s="1"/>
  <c r="D128" i="6"/>
  <c r="D113" i="6"/>
  <c r="H106" i="1"/>
  <c r="D18" i="13"/>
  <c r="L20" i="13"/>
  <c r="L15" i="13"/>
  <c r="L18" i="13" s="1"/>
  <c r="J15" i="13"/>
  <c r="J18" i="13" s="1"/>
  <c r="H15" i="13"/>
  <c r="H18" i="13" s="1"/>
  <c r="F15" i="13"/>
  <c r="F18" i="13" s="1"/>
  <c r="D15" i="13"/>
  <c r="AB20" i="12"/>
  <c r="AB22" i="12" s="1"/>
  <c r="AB23" i="12" s="1"/>
  <c r="N20" i="12"/>
  <c r="D23" i="2"/>
  <c r="D76" i="2"/>
  <c r="D78" i="2" s="1"/>
  <c r="D23" i="14"/>
  <c r="D73" i="14"/>
  <c r="D64" i="1"/>
  <c r="N17" i="13"/>
  <c r="J32" i="13"/>
  <c r="J33" i="13" s="1"/>
  <c r="H32" i="13"/>
  <c r="H33" i="13" s="1"/>
  <c r="F32" i="13"/>
  <c r="F33" i="13" s="1"/>
  <c r="D32" i="13"/>
  <c r="D33" i="13" s="1"/>
  <c r="L29" i="13"/>
  <c r="N28" i="13"/>
  <c r="N29" i="13"/>
  <c r="N25" i="13"/>
  <c r="X21" i="12"/>
  <c r="Z21" i="12" s="1"/>
  <c r="AD21" i="12" s="1"/>
  <c r="AB34" i="12"/>
  <c r="X34" i="12"/>
  <c r="V34" i="12"/>
  <c r="T34" i="12"/>
  <c r="R34" i="12"/>
  <c r="P34" i="12"/>
  <c r="N34" i="12"/>
  <c r="L34" i="12"/>
  <c r="J34" i="12"/>
  <c r="H34" i="12"/>
  <c r="F34" i="12"/>
  <c r="D34" i="12"/>
  <c r="Z33" i="12"/>
  <c r="AD33" i="12" s="1"/>
  <c r="Z32" i="12"/>
  <c r="AD32" i="12"/>
  <c r="AB30" i="12"/>
  <c r="X30" i="12"/>
  <c r="X35" i="12" s="1"/>
  <c r="V30" i="12"/>
  <c r="T30" i="12"/>
  <c r="T35" i="12" s="1"/>
  <c r="R30" i="12"/>
  <c r="R35" i="12" s="1"/>
  <c r="P30" i="12"/>
  <c r="N30" i="12"/>
  <c r="L30" i="12"/>
  <c r="J30" i="12"/>
  <c r="H30" i="12"/>
  <c r="H35" i="12" s="1"/>
  <c r="F30" i="12"/>
  <c r="D30" i="12"/>
  <c r="D35" i="12" s="1"/>
  <c r="Z29" i="12"/>
  <c r="AD29" i="12" s="1"/>
  <c r="AD30" i="12" s="1"/>
  <c r="X26" i="12"/>
  <c r="Z26" i="12"/>
  <c r="AD26" i="12" s="1"/>
  <c r="V35" i="12"/>
  <c r="P35" i="12"/>
  <c r="N35" i="12"/>
  <c r="J82" i="14"/>
  <c r="H82" i="14"/>
  <c r="F82" i="14"/>
  <c r="D82" i="14"/>
  <c r="J73" i="14"/>
  <c r="H73" i="14"/>
  <c r="H75" i="14" s="1"/>
  <c r="F73" i="14"/>
  <c r="F75" i="14" s="1"/>
  <c r="J66" i="14"/>
  <c r="J75" i="14" s="1"/>
  <c r="H66" i="14"/>
  <c r="F66" i="14"/>
  <c r="D66" i="14"/>
  <c r="J39" i="14"/>
  <c r="H39" i="14"/>
  <c r="F39" i="14"/>
  <c r="D39" i="14"/>
  <c r="J23" i="14"/>
  <c r="J25" i="14" s="1"/>
  <c r="J30" i="14" s="1"/>
  <c r="J32" i="14" s="1"/>
  <c r="J34" i="14" s="1"/>
  <c r="J54" i="14" s="1"/>
  <c r="H23" i="14"/>
  <c r="F23" i="14"/>
  <c r="J16" i="14"/>
  <c r="H16" i="14"/>
  <c r="H25" i="14" s="1"/>
  <c r="H30" i="14" s="1"/>
  <c r="H32" i="14" s="1"/>
  <c r="H34" i="14" s="1"/>
  <c r="H54" i="14" s="1"/>
  <c r="H76" i="14" s="1"/>
  <c r="F16" i="14"/>
  <c r="F25" i="14"/>
  <c r="F30" i="14"/>
  <c r="F32" i="14" s="1"/>
  <c r="F34" i="14" s="1"/>
  <c r="F54" i="14" s="1"/>
  <c r="F76" i="14" s="1"/>
  <c r="D16" i="14"/>
  <c r="D25" i="14" s="1"/>
  <c r="D30" i="14" s="1"/>
  <c r="D32" i="14" s="1"/>
  <c r="D34" i="14" s="1"/>
  <c r="D54" i="14" s="1"/>
  <c r="M23" i="12"/>
  <c r="K23" i="12"/>
  <c r="I23" i="12"/>
  <c r="G23" i="12"/>
  <c r="E23" i="12"/>
  <c r="X20" i="12"/>
  <c r="Z20" i="12" s="1"/>
  <c r="N14" i="13"/>
  <c r="N15" i="13" s="1"/>
  <c r="N18" i="13" s="1"/>
  <c r="N20" i="13"/>
  <c r="N21" i="13" s="1"/>
  <c r="V22" i="12"/>
  <c r="T22" i="12"/>
  <c r="R22" i="12"/>
  <c r="P22" i="12"/>
  <c r="N22" i="12"/>
  <c r="L22" i="12"/>
  <c r="J22" i="12"/>
  <c r="H22" i="12"/>
  <c r="F22" i="12"/>
  <c r="D22" i="12"/>
  <c r="X17" i="12"/>
  <c r="Z17" i="12" s="1"/>
  <c r="AD17" i="12" s="1"/>
  <c r="F64" i="1"/>
  <c r="F78" i="1" s="1"/>
  <c r="F108" i="1" s="1"/>
  <c r="D21" i="1"/>
  <c r="N11" i="13"/>
  <c r="L21" i="13"/>
  <c r="L22" i="13" s="1"/>
  <c r="J21" i="13"/>
  <c r="J22" i="13" s="1"/>
  <c r="H21" i="13"/>
  <c r="H22" i="13" s="1"/>
  <c r="F21" i="13"/>
  <c r="D21" i="13"/>
  <c r="X14" i="12"/>
  <c r="Z14" i="12" s="1"/>
  <c r="AD14" i="12" s="1"/>
  <c r="D18" i="12"/>
  <c r="D23" i="12" s="1"/>
  <c r="F18" i="12"/>
  <c r="F23" i="12" s="1"/>
  <c r="H18" i="12"/>
  <c r="H23" i="12" s="1"/>
  <c r="J18" i="12"/>
  <c r="L18" i="12"/>
  <c r="N18" i="12"/>
  <c r="AB18" i="12"/>
  <c r="V18" i="12"/>
  <c r="V23" i="12"/>
  <c r="T18" i="12"/>
  <c r="R18" i="12"/>
  <c r="R23" i="12" s="1"/>
  <c r="P18" i="12"/>
  <c r="F76" i="2"/>
  <c r="F78" i="2" s="1"/>
  <c r="F106" i="1"/>
  <c r="J77" i="1"/>
  <c r="J162" i="6"/>
  <c r="F162" i="6"/>
  <c r="D162" i="6"/>
  <c r="H162" i="6"/>
  <c r="H128" i="6"/>
  <c r="D77" i="1"/>
  <c r="H77" i="1"/>
  <c r="J128" i="6"/>
  <c r="F128" i="6"/>
  <c r="H66" i="2"/>
  <c r="J66" i="2"/>
  <c r="F66" i="2"/>
  <c r="J85" i="2"/>
  <c r="F85" i="2"/>
  <c r="H85" i="2"/>
  <c r="D85" i="2"/>
  <c r="F21" i="1"/>
  <c r="F77" i="1"/>
  <c r="J156" i="6"/>
  <c r="H156" i="6"/>
  <c r="D156" i="6"/>
  <c r="F156" i="6"/>
  <c r="H169" i="6"/>
  <c r="D169" i="6"/>
  <c r="J169" i="6"/>
  <c r="F169" i="6"/>
  <c r="J176" i="6"/>
  <c r="H176" i="6"/>
  <c r="F176" i="6"/>
  <c r="D176" i="6"/>
  <c r="J113" i="6"/>
  <c r="H113" i="6"/>
  <c r="F113" i="6"/>
  <c r="J76" i="2"/>
  <c r="H76" i="2"/>
  <c r="D66" i="2"/>
  <c r="J39" i="2"/>
  <c r="L31" i="13" s="1"/>
  <c r="H39" i="2"/>
  <c r="H11" i="6" s="1"/>
  <c r="H40" i="6" s="1"/>
  <c r="H76" i="6" s="1"/>
  <c r="H80" i="6" s="1"/>
  <c r="H142" i="6" s="1"/>
  <c r="H145" i="6" s="1"/>
  <c r="H147" i="6" s="1"/>
  <c r="F39" i="2"/>
  <c r="F11" i="6" s="1"/>
  <c r="F40" i="6" s="1"/>
  <c r="F76" i="6" s="1"/>
  <c r="F80" i="6" s="1"/>
  <c r="F142" i="6" s="1"/>
  <c r="F145" i="6" s="1"/>
  <c r="F147" i="6" s="1"/>
  <c r="D39" i="2"/>
  <c r="D11" i="6" s="1"/>
  <c r="D40" i="6" s="1"/>
  <c r="D76" i="6" s="1"/>
  <c r="D80" i="6" s="1"/>
  <c r="D142" i="6" s="1"/>
  <c r="D145" i="6" s="1"/>
  <c r="D147" i="6" s="1"/>
  <c r="J23" i="2"/>
  <c r="H23" i="2"/>
  <c r="F23" i="2"/>
  <c r="J16" i="2"/>
  <c r="J25" i="2" s="1"/>
  <c r="J30" i="2" s="1"/>
  <c r="J32" i="2" s="1"/>
  <c r="J34" i="2" s="1"/>
  <c r="J54" i="2" s="1"/>
  <c r="J79" i="2" s="1"/>
  <c r="H16" i="2"/>
  <c r="H25" i="2" s="1"/>
  <c r="H30" i="2" s="1"/>
  <c r="H32" i="2" s="1"/>
  <c r="H34" i="2" s="1"/>
  <c r="H54" i="2" s="1"/>
  <c r="H79" i="2" s="1"/>
  <c r="F16" i="2"/>
  <c r="D16" i="2"/>
  <c r="D25" i="2" s="1"/>
  <c r="D30" i="2" s="1"/>
  <c r="D32" i="2" s="1"/>
  <c r="D34" i="2" s="1"/>
  <c r="D54" i="2" s="1"/>
  <c r="J64" i="1"/>
  <c r="J78" i="1" s="1"/>
  <c r="H64" i="1"/>
  <c r="J36" i="1"/>
  <c r="J38" i="1" s="1"/>
  <c r="H36" i="1"/>
  <c r="F36" i="1"/>
  <c r="D36" i="1"/>
  <c r="J21" i="1"/>
  <c r="H21" i="1"/>
  <c r="J78" i="2"/>
  <c r="H78" i="2"/>
  <c r="H78" i="1"/>
  <c r="H108" i="1" s="1"/>
  <c r="F38" i="1" l="1"/>
  <c r="D38" i="1"/>
  <c r="D78" i="1"/>
  <c r="D108" i="1" s="1"/>
  <c r="H38" i="1"/>
  <c r="J108" i="1"/>
  <c r="J76" i="14"/>
  <c r="D75" i="14"/>
  <c r="D76" i="14" s="1"/>
  <c r="D79" i="2"/>
  <c r="F25" i="2"/>
  <c r="F30" i="2" s="1"/>
  <c r="F32" i="2" s="1"/>
  <c r="F34" i="2" s="1"/>
  <c r="F54" i="2" s="1"/>
  <c r="F79" i="2" s="1"/>
  <c r="L32" i="13"/>
  <c r="L33" i="13" s="1"/>
  <c r="N31" i="13"/>
  <c r="N32" i="13" s="1"/>
  <c r="J11" i="6"/>
  <c r="J40" i="6" s="1"/>
  <c r="J76" i="6" s="1"/>
  <c r="J80" i="6" s="1"/>
  <c r="J142" i="6" s="1"/>
  <c r="J145" i="6" s="1"/>
  <c r="J147" i="6" s="1"/>
  <c r="N23" i="12"/>
  <c r="Z30" i="12"/>
  <c r="J35" i="12"/>
  <c r="AD34" i="12"/>
  <c r="AD35" i="12" s="1"/>
  <c r="T23" i="12"/>
  <c r="Z34" i="12"/>
  <c r="F35" i="12"/>
  <c r="X22" i="12"/>
  <c r="AB35" i="12"/>
  <c r="L23" i="12"/>
  <c r="L35" i="12"/>
  <c r="P23" i="12"/>
  <c r="J23" i="12"/>
  <c r="AD20" i="12"/>
  <c r="AD22" i="12" s="1"/>
  <c r="Z22" i="12"/>
  <c r="X18" i="12"/>
  <c r="D22" i="13"/>
  <c r="N33" i="13"/>
  <c r="F22" i="13"/>
  <c r="N22" i="13"/>
  <c r="Z35" i="12" l="1"/>
  <c r="Z18" i="12"/>
  <c r="AD18" i="12" s="1"/>
  <c r="AD23" i="12" s="1"/>
  <c r="X23" i="12"/>
  <c r="Z23" i="12" l="1"/>
</calcChain>
</file>

<file path=xl/sharedStrings.xml><?xml version="1.0" encoding="utf-8"?>
<sst xmlns="http://schemas.openxmlformats.org/spreadsheetml/2006/main" count="587" uniqueCount="321">
  <si>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</si>
  <si>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</si>
  <si>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</si>
  <si>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</si>
  <si>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</si>
  <si>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</si>
  <si>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</si>
  <si>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</si>
  <si>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</si>
  <si>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</si>
  <si>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</si>
  <si>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</si>
  <si>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</si>
  <si>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</si>
  <si>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</si>
  <si>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</si>
  <si>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Derivative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</si>
  <si>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</si>
  <si>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</si>
  <si>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</si>
  <si>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</si>
  <si>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</si>
  <si>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</si>
  <si>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</si>
  <si>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</si>
  <si>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</si>
  <si>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</si>
  <si>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</si>
  <si>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</si>
  <si>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</si>
  <si>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</si>
  <si>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</si>
  <si>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</si>
  <si>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</si>
  <si>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</si>
  <si>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</si>
  <si>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</si>
  <si>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Current portion of lease liabilities</t>
  </si>
  <si>
    <t>Corporate income tax payable</t>
  </si>
  <si>
    <t>Accrued expenses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</si>
  <si>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</si>
  <si>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</si>
  <si>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</si>
  <si>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</si>
  <si>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</si>
  <si>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</si>
  <si>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</si>
  <si>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</si>
  <si>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</si>
  <si>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</si>
  <si>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</si>
  <si>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</si>
  <si>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</si>
  <si>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</si>
  <si>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</si>
  <si>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</si>
  <si>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</si>
  <si>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</si>
  <si>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</si>
  <si>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</si>
  <si>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</si>
  <si>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</si>
  <si>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</si>
  <si>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</si>
  <si>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Deficit from acquisition of interests</t>
  </si>
  <si>
    <t xml:space="preserve">   under common control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</si>
  <si>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</si>
  <si>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</si>
  <si>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</si>
  <si>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</si>
  <si>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</si>
  <si>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 xml:space="preserve">
Equity attributable to equity </t>
  </si>
  <si>
    <t xml:space="preserve">   holders of the Company</t>
  </si>
  <si>
    <t>Non-controlling interests</t>
  </si>
  <si>
    <t>Total equity</t>
  </si>
  <si>
    <t>Total liabilities and equity</t>
  </si>
  <si>
    <t>Consolidated</t>
  </si>
  <si>
    <t>Separate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</si>
  <si>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</si>
  <si>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</si>
  <si>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</si>
  <si>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</si>
  <si>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</si>
  <si>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</si>
  <si>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</si>
  <si>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</si>
  <si>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</si>
  <si>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</si>
  <si>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</si>
  <si>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</si>
  <si>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</si>
  <si>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</si>
  <si>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</si>
  <si>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</si>
  <si>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</si>
  <si>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</si>
  <si>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</si>
  <si>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(loss) attributable to:</t>
  </si>
  <si>
    <t xml:space="preserve">   Equity holders of the Company</t>
  </si>
  <si>
    <t xml:space="preserve">   Non-controlling interests</t>
  </si>
  <si>
    <t xml:space="preserve">Other comprehensive income </t>
  </si>
  <si>
    <t xml:space="preserve">subsequently to profit or loss </t>
  </si>
  <si>
    <t>Exchange differences on translating</t>
  </si>
  <si>
    <t xml:space="preserve">   financial statements</t>
  </si>
  <si>
    <t xml:space="preserve">   to profit or loss </t>
  </si>
  <si>
    <t>Items that will not be reclassified</t>
  </si>
  <si>
    <t xml:space="preserve">   designated at FVOCI</t>
  </si>
  <si>
    <t xml:space="preserve">   attributable to: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</si>
  <si>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</si>
  <si>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</si>
  <si>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</si>
  <si>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</si>
  <si>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</si>
  <si>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</si>
  <si>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</si>
  <si>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</si>
  <si>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</si>
  <si>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 xml:space="preserve">interests under </t>
  </si>
  <si>
    <t>Legal</t>
  </si>
  <si>
    <t xml:space="preserve">Translation </t>
  </si>
  <si>
    <t xml:space="preserve">Cash flow </t>
  </si>
  <si>
    <t>components</t>
  </si>
  <si>
    <t xml:space="preserve">controlling </t>
  </si>
  <si>
    <t>Total</t>
  </si>
  <si>
    <t>share capital</t>
  </si>
  <si>
    <t>shares</t>
  </si>
  <si>
    <t>in subsidiary</t>
  </si>
  <si>
    <t>common control</t>
  </si>
  <si>
    <t>reserve</t>
  </si>
  <si>
    <t>Unappropriated</t>
  </si>
  <si>
    <t>of equity</t>
  </si>
  <si>
    <t>interests</t>
  </si>
  <si>
    <t>equity</t>
  </si>
  <si>
    <t xml:space="preserve">   Profit or loss</t>
  </si>
  <si>
    <t xml:space="preserve">   Other comprehensive income</t>
  </si>
  <si>
    <t>Separate financial statements</t>
  </si>
  <si>
    <t>Issued and</t>
  </si>
  <si>
    <t>Deficit from acquisition</t>
  </si>
  <si>
    <t xml:space="preserve">of interests under </t>
  </si>
  <si>
    <t xml:space="preserve">   Profit </t>
  </si>
  <si>
    <t>Cash flows from operating activities</t>
  </si>
  <si>
    <t xml:space="preserve">Adjustments to reconcile profit to </t>
  </si>
  <si>
    <t xml:space="preserve">   cash receipts 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</si>
  <si>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</si>
  <si>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</si>
  <si>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</si>
  <si>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</si>
  <si>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property, plant and equipment</t>
  </si>
  <si>
    <t xml:space="preserve">   net of right-of-use assets</t>
  </si>
  <si>
    <t>Other</t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</si>
  <si>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</si>
  <si>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</si>
  <si>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</si>
  <si>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</si>
  <si>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</si>
  <si>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</si>
  <si>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</si>
  <si>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</si>
  <si>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Interest received</t>
  </si>
  <si>
    <t>Interest paid</t>
  </si>
  <si>
    <t>Income tax paid</t>
  </si>
  <si>
    <t>Cash flows from investing activities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</si>
  <si>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</si>
  <si>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</si>
  <si>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</si>
  <si>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</si>
  <si>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Cash flows from financing activities</t>
  </si>
  <si>
    <t xml:space="preserve">Payment of lease liabilities </t>
  </si>
  <si>
    <t xml:space="preserve">   differences on translating </t>
  </si>
  <si>
    <t>Cash and cash equivalents as at 1 January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</si>
  <si>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</si>
  <si>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</si>
  <si>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</si>
  <si>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</si>
  <si>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</si>
  <si>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</si>
  <si>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</si>
  <si>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</si>
  <si>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as follows:</t>
  </si>
  <si>
    <t>Proceeds from sale of property, plant and equipment</t>
  </si>
  <si>
    <r>
      <rPr>
        <i/>
        <sz val="11"/>
        <color rgb="FF000000"/>
        <rFont val="Times New Roman"/>
        <family val="1"/>
      </rPr>
      <t xml:space="preserve">Add </t>
    </r>
    <r>
      <rPr>
        <sz val="11"/>
        <color rgb="FF000000"/>
        <rFont val="Times New Roman"/>
        <family val="1"/>
      </rPr>
      <t>-</t>
    </r>
    <r>
      <rPr>
        <i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lease modification</t>
    </r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</si>
  <si>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</si>
  <si>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</si>
  <si>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Fair value</t>
  </si>
  <si>
    <t>Repayment of other-non current provisions</t>
  </si>
  <si>
    <t>Repayment of derivatives</t>
  </si>
  <si>
    <t>Net cash (used in) from financing activities</t>
  </si>
  <si>
    <t>Cash flow hedges reserve reclassified</t>
  </si>
  <si>
    <t xml:space="preserve">Loss on disposals and write-off of </t>
  </si>
  <si>
    <t>CP Axtra Public Company Limited and its Subsidiaries</t>
  </si>
  <si>
    <t>Share of other</t>
  </si>
  <si>
    <t xml:space="preserve">comprehensive </t>
  </si>
  <si>
    <t xml:space="preserve">income of </t>
  </si>
  <si>
    <t xml:space="preserve">joint venture  </t>
  </si>
  <si>
    <t>hedges</t>
  </si>
  <si>
    <t xml:space="preserve">accounted for using </t>
  </si>
  <si>
    <t>equity method</t>
  </si>
  <si>
    <t>Balance as at 1 January 2023</t>
  </si>
  <si>
    <t>Current investments</t>
  </si>
  <si>
    <t>Current portion of debentures</t>
  </si>
  <si>
    <t>7</t>
  </si>
  <si>
    <t xml:space="preserve">Total comprehensive income </t>
  </si>
  <si>
    <t>attributable to</t>
  </si>
  <si>
    <t>equity holders</t>
  </si>
  <si>
    <t>of the Company</t>
  </si>
  <si>
    <t xml:space="preserve"> reserve</t>
  </si>
  <si>
    <t xml:space="preserve">Loss on exchange rate from disposals of </t>
  </si>
  <si>
    <t xml:space="preserve">   investment in subsidiary</t>
  </si>
  <si>
    <t>8</t>
  </si>
  <si>
    <t xml:space="preserve">   equivalents, before exchange </t>
  </si>
  <si>
    <t xml:space="preserve">Net decrease in cash and cash </t>
  </si>
  <si>
    <t>Net decrease in cash and cash equivalents</t>
  </si>
  <si>
    <t>Income</t>
  </si>
  <si>
    <t xml:space="preserve">Share of profit of associates and </t>
  </si>
  <si>
    <t xml:space="preserve">Share of profit of associates and joint ventures </t>
  </si>
  <si>
    <t>Net cash used in investing activities</t>
  </si>
  <si>
    <t>Investments in associates</t>
  </si>
  <si>
    <t>Total income</t>
  </si>
  <si>
    <t>Interest income</t>
  </si>
  <si>
    <t>(Unaudited)</t>
  </si>
  <si>
    <t>(in thousand Baht)</t>
  </si>
  <si>
    <t>Current portion of long-term borrowings</t>
  </si>
  <si>
    <t xml:space="preserve">   from financial institutions</t>
  </si>
  <si>
    <t>For the three-month</t>
  </si>
  <si>
    <t>Loss on cash flow hedges</t>
  </si>
  <si>
    <t>Income tax relating to loss on</t>
  </si>
  <si>
    <t>Balance as at 1 January 2024</t>
  </si>
  <si>
    <t>from changes</t>
  </si>
  <si>
    <t>in ownership</t>
  </si>
  <si>
    <t xml:space="preserve"> interests</t>
  </si>
  <si>
    <t>Deficit from</t>
  </si>
  <si>
    <t>acquisition of</t>
  </si>
  <si>
    <t>Total comprehensive income for the period</t>
  </si>
  <si>
    <t>Comprehensive income for the period</t>
  </si>
  <si>
    <t>Statement of changes in equity (Unaudited)</t>
  </si>
  <si>
    <t>Statement of income (Unaudited)</t>
  </si>
  <si>
    <t>Statement of comprehensive income (Unaudited)</t>
  </si>
  <si>
    <t>Statement of cash flows (Unaudited)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</si>
  <si>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</si>
  <si>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Cash inflow on sale of investment in subsidiary</t>
  </si>
  <si>
    <t>Increases during the period</t>
  </si>
  <si>
    <t xml:space="preserve">   purchased during the period are detailed </t>
  </si>
  <si>
    <t xml:space="preserve">   the period are detailed as follows:</t>
  </si>
  <si>
    <t xml:space="preserve">   during the period are detailed as follows: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</si>
  <si>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</si>
  <si>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Profit for the period</t>
  </si>
  <si>
    <t xml:space="preserve">   for the period, net of income tax </t>
  </si>
  <si>
    <t>Basic earnings per share of</t>
  </si>
  <si>
    <r>
      <t xml:space="preserve">   equity holders of the Company </t>
    </r>
    <r>
      <rPr>
        <b/>
        <i/>
        <sz val="11"/>
        <rFont val="Times New Roman"/>
        <family val="1"/>
      </rPr>
      <t>(in Baht)</t>
    </r>
  </si>
  <si>
    <t xml:space="preserve">   cash flow hedges</t>
  </si>
  <si>
    <t xml:space="preserve">   in equity instrument designated at FVOCI</t>
  </si>
  <si>
    <t xml:space="preserve">   investment properties</t>
  </si>
  <si>
    <t>Derivatives assets</t>
  </si>
  <si>
    <t xml:space="preserve">   Dividends</t>
  </si>
  <si>
    <t>Transactions with equity holders, recorded directly in equity</t>
  </si>
  <si>
    <t>Proceeds from sale of other intangible assets</t>
  </si>
  <si>
    <r>
      <rPr>
        <i/>
        <sz val="11"/>
        <color indexed="8"/>
        <rFont val="Times New Roman"/>
        <family val="1"/>
      </rPr>
      <t>Add - </t>
    </r>
    <r>
      <rPr>
        <sz val="11"/>
        <rFont val="Times New Roman"/>
        <family val="1"/>
      </rPr>
      <t xml:space="preserve">changes in payables </t>
    </r>
  </si>
  <si>
    <t xml:space="preserve">Net cash generated from (used in) operating </t>
  </si>
  <si>
    <t>Gain on investment in equity instrument</t>
  </si>
  <si>
    <t xml:space="preserve">Income tax relating to gain on investment </t>
  </si>
  <si>
    <t xml:space="preserve">   other intangible assets other than goodwill</t>
  </si>
  <si>
    <t xml:space="preserve">   Distributions to equity holders</t>
  </si>
  <si>
    <t>Total transactions with equity holders, recorded directly in equity</t>
  </si>
  <si>
    <t xml:space="preserve">   employee benefits from related party</t>
  </si>
  <si>
    <t>Share of other comprehensive income</t>
  </si>
  <si>
    <t xml:space="preserve">   of joint venture accounted for using</t>
  </si>
  <si>
    <t>30 June</t>
  </si>
  <si>
    <t>4, 5</t>
  </si>
  <si>
    <t>4, 18</t>
  </si>
  <si>
    <t>4, 9</t>
  </si>
  <si>
    <t>4, 11</t>
  </si>
  <si>
    <t>12, 18</t>
  </si>
  <si>
    <t>period ended 30 June</t>
  </si>
  <si>
    <t>18</t>
  </si>
  <si>
    <t>For the six-month</t>
  </si>
  <si>
    <t>For the six-month period ended 30 June 2023</t>
  </si>
  <si>
    <t>For the six-month period ended 30 June 2024</t>
  </si>
  <si>
    <t>Balance as at 30 June 2023</t>
  </si>
  <si>
    <t>Balance as at 30 June 2024</t>
  </si>
  <si>
    <t xml:space="preserve">   Total distributions to equity holders</t>
  </si>
  <si>
    <t xml:space="preserve">   Acquisition of interests under common control</t>
  </si>
  <si>
    <t xml:space="preserve">   Change in ownership interests arising from business restructuring</t>
  </si>
  <si>
    <t xml:space="preserve">   accounted for using equity method</t>
  </si>
  <si>
    <t>Gain on write-off of lease liabilities,</t>
  </si>
  <si>
    <t>Dividend received from associates and joint ventures</t>
  </si>
  <si>
    <t>Cash outflow on current investments</t>
  </si>
  <si>
    <t xml:space="preserve">Proceeds from lease termination </t>
  </si>
  <si>
    <t>Dividends paid to equity holders of the Company</t>
  </si>
  <si>
    <t>Proceeds from issuing debentures</t>
  </si>
  <si>
    <t>Acquisition of other intangible assets other than goodwill</t>
  </si>
  <si>
    <t>Items that will be reclassified</t>
  </si>
  <si>
    <t>Cash and cash equivalents as at 30 June</t>
  </si>
  <si>
    <t>9</t>
  </si>
  <si>
    <t>11</t>
  </si>
  <si>
    <t>Proceeds from repayment on short-term loans to subsidiary</t>
  </si>
  <si>
    <t>Net cash inflow (outflow) from provision for</t>
  </si>
  <si>
    <t>Net cash from (used in) operating activities</t>
  </si>
  <si>
    <t>4, 7</t>
  </si>
  <si>
    <t>3</t>
  </si>
  <si>
    <t>Repayment of debentures</t>
  </si>
  <si>
    <t>Dividends paid to non-controlling interests</t>
  </si>
  <si>
    <t xml:space="preserve">Repayment of long-term borrowings from financial institutions </t>
  </si>
  <si>
    <t xml:space="preserve">Proceeds from long-term borrowings from financial institutions </t>
  </si>
  <si>
    <t>Short-term borrowings from subsidiaries</t>
  </si>
  <si>
    <t>(Reversal of) loss on decline in value of inventories</t>
  </si>
  <si>
    <t>Loss (gain) on disposals and write-off of</t>
  </si>
  <si>
    <t>Cash outflow on short-term loans to subsidiaries</t>
  </si>
  <si>
    <t>Dividend received from subsidiary</t>
  </si>
  <si>
    <t>Unrealised loss (gain) on exchange rate</t>
  </si>
  <si>
    <t>Impairment losses (reversal of impairment losses)</t>
  </si>
  <si>
    <t>Cash inflow on business combination under common control</t>
  </si>
  <si>
    <t>Cash outflow on business combination under common control</t>
  </si>
  <si>
    <t xml:space="preserve">Increase in short-term borrowings from financial institutions </t>
  </si>
  <si>
    <t>5, 8-11</t>
  </si>
  <si>
    <t>Proceed from short-term borrowings from subsidiaries</t>
  </si>
  <si>
    <t>Repayment of short-term borrowings from subsidiary</t>
  </si>
  <si>
    <t>Cash outflow on acquisition of investment in subsidiaries</t>
  </si>
  <si>
    <t>Cash outflow on acquisition of investment in associates</t>
  </si>
  <si>
    <t>Cash outflow on acquisition of investment in joint venture</t>
  </si>
  <si>
    <t>Cash outflow on acquisition of investment in related party</t>
  </si>
  <si>
    <t>Payment of upfront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</si>
</sst>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4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sz val="11.5"/>
      <name val="Times New Roman"/>
      <family val="1"/>
    </font>
    <font>
      <b/>
      <sz val="14"/>
      <name val="Times New Roman"/>
      <family val="1"/>
    </font>
    <font>
      <b/>
      <sz val="11.5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8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0" fillId="0" borderId="4" xfId="0" applyNumberFormat="1" applyBorder="1"/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center"/>
    </xf>
    <xf numFmtId="41" fontId="12" fillId="0" borderId="0" xfId="0" applyNumberFormat="1" applyFont="1"/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49" fontId="5" fillId="0" borderId="0" xfId="0" applyNumberFormat="1" applyFont="1" applyAlignment="1">
      <alignment vertical="center"/>
    </xf>
    <xf numFmtId="165" fontId="5" fillId="0" borderId="3" xfId="0" applyNumberFormat="1" applyFont="1" applyBorder="1"/>
    <xf numFmtId="165" fontId="5" fillId="0" borderId="0" xfId="0" applyNumberFormat="1" applyFont="1"/>
    <xf numFmtId="49" fontId="3" fillId="0" borderId="0" xfId="0" applyNumberFormat="1" applyFont="1"/>
    <xf numFmtId="0" fontId="13" fillId="0" borderId="0" xfId="0" applyFont="1"/>
    <xf numFmtId="49" fontId="14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/>
    <xf numFmtId="0" fontId="17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0" fillId="0" borderId="0" xfId="3" applyFont="1" applyFill="1" applyAlignment="1"/>
    <xf numFmtId="166" fontId="0" fillId="0" borderId="0" xfId="3" applyNumberFormat="1" applyFont="1" applyFill="1" applyAlignment="1"/>
    <xf numFmtId="43" fontId="1" fillId="0" borderId="0" xfId="3" applyFont="1" applyFill="1" applyAlignment="1"/>
    <xf numFmtId="0" fontId="3" fillId="0" borderId="0" xfId="0" applyFont="1" applyAlignment="1">
      <alignment horizontal="center" wrapText="1"/>
    </xf>
    <xf numFmtId="16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3" fontId="17" fillId="0" borderId="0" xfId="3" applyFont="1" applyFill="1" applyAlignment="1"/>
    <xf numFmtId="49" fontId="4" fillId="0" borderId="0" xfId="0" applyNumberFormat="1" applyFont="1"/>
    <xf numFmtId="0" fontId="17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3" fontId="1" fillId="0" borderId="0" xfId="3" applyFont="1" applyFill="1" applyAlignment="1">
      <alignment vertical="center"/>
    </xf>
    <xf numFmtId="41" fontId="1" fillId="0" borderId="1" xfId="2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3" fontId="0" fillId="0" borderId="0" xfId="3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horizontal="right" vertical="center"/>
    </xf>
    <xf numFmtId="166" fontId="0" fillId="0" borderId="0" xfId="3" applyNumberFormat="1" applyFont="1" applyFill="1" applyBorder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0" fillId="0" borderId="0" xfId="3" applyNumberFormat="1" applyFont="1" applyFill="1" applyAlignment="1">
      <alignment horizontal="right"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41" fontId="5" fillId="0" borderId="3" xfId="2" applyFont="1" applyFill="1" applyBorder="1" applyAlignment="1">
      <alignment horizontal="right" vertical="center"/>
    </xf>
    <xf numFmtId="0" fontId="19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43" fontId="0" fillId="0" borderId="0" xfId="3" applyFont="1" applyFill="1" applyAlignment="1">
      <alignment horizontal="right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49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22" fillId="0" borderId="0" xfId="0" applyFont="1" applyAlignment="1">
      <alignment wrapText="1"/>
    </xf>
    <xf numFmtId="0" fontId="8" fillId="0" borderId="0" xfId="0" applyFont="1" applyFill="1"/>
    <xf numFmtId="41" fontId="0" fillId="0" borderId="0" xfId="0" applyNumberFormat="1" applyFill="1"/>
    <xf numFmtId="49" fontId="0" fillId="0" borderId="0" xfId="0" applyNumberFormat="1" applyFill="1"/>
    <xf numFmtId="164" fontId="0" fillId="0" borderId="0" xfId="0" applyNumberFormat="1" applyFill="1"/>
    <xf numFmtId="0" fontId="0" fillId="0" borderId="0" xfId="0" applyFill="1"/>
    <xf numFmtId="41" fontId="0" fillId="0" borderId="0" xfId="0" applyNumberFormat="1" applyFill="1" applyAlignment="1">
      <alignment vertical="center"/>
    </xf>
    <xf numFmtId="0" fontId="0" fillId="0" borderId="0" xfId="0" applyFill="1" applyAlignment="1">
      <alignment horizontal="left"/>
    </xf>
    <xf numFmtId="41" fontId="0" fillId="0" borderId="0" xfId="0" applyNumberFormat="1" applyBorder="1"/>
    <xf numFmtId="37" fontId="0" fillId="0" borderId="0" xfId="0" applyNumberFormat="1" applyFill="1" applyAlignment="1">
      <alignment horizontal="right" vertical="center"/>
    </xf>
    <xf numFmtId="37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49" fontId="3" fillId="0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164" fontId="8" fillId="0" borderId="0" xfId="0" applyNumberFormat="1" applyFont="1" applyFill="1"/>
    <xf numFmtId="41" fontId="8" fillId="0" borderId="0" xfId="0" applyNumberFormat="1" applyFont="1" applyFill="1"/>
    <xf numFmtId="41" fontId="8" fillId="0" borderId="1" xfId="0" applyNumberFormat="1" applyFont="1" applyFill="1" applyBorder="1"/>
    <xf numFmtId="164" fontId="10" fillId="0" borderId="0" xfId="0" applyNumberFormat="1" applyFont="1" applyFill="1"/>
    <xf numFmtId="41" fontId="5" fillId="0" borderId="1" xfId="0" applyNumberFormat="1" applyFont="1" applyFill="1" applyBorder="1"/>
    <xf numFmtId="41" fontId="10" fillId="0" borderId="0" xfId="0" applyNumberFormat="1" applyFont="1" applyFill="1"/>
    <xf numFmtId="41" fontId="5" fillId="0" borderId="0" xfId="0" applyNumberFormat="1" applyFont="1" applyFill="1"/>
    <xf numFmtId="41" fontId="5" fillId="0" borderId="2" xfId="0" applyNumberFormat="1" applyFont="1" applyFill="1" applyBorder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3" fillId="0" borderId="0" xfId="0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right"/>
    </xf>
    <xf numFmtId="41" fontId="5" fillId="0" borderId="1" xfId="2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0" fontId="23" fillId="0" borderId="0" xfId="0" applyFo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5" fontId="5" fillId="0" borderId="0" xfId="0" applyNumberFormat="1" applyFont="1" applyBorder="1"/>
    <xf numFmtId="43" fontId="0" fillId="0" borderId="0" xfId="10" applyFont="1"/>
    <xf numFmtId="43" fontId="1" fillId="0" borderId="0" xfId="10" applyFont="1" applyFill="1" applyBorder="1" applyAlignment="1">
      <alignment horizontal="right"/>
    </xf>
    <xf numFmtId="41" fontId="5" fillId="0" borderId="5" xfId="4" applyFont="1" applyFill="1" applyBorder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41" fontId="5" fillId="0" borderId="4" xfId="2" applyFont="1" applyFill="1" applyBorder="1" applyAlignment="1">
      <alignment horizontal="right"/>
    </xf>
    <xf numFmtId="0" fontId="7" fillId="0" borderId="0" xfId="0" applyFont="1" applyAlignment="1">
      <alignment wrapText="1"/>
    </xf>
    <xf numFmtId="41" fontId="0" fillId="0" borderId="0" xfId="6" applyNumberFormat="1" applyFont="1" applyFill="1" applyAlignment="1">
      <alignment vertical="center"/>
    </xf>
    <xf numFmtId="49" fontId="0" fillId="0" borderId="0" xfId="0" applyNumberFormat="1" applyFont="1"/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0" fontId="0" fillId="0" borderId="0" xfId="0" applyFont="1"/>
    <xf numFmtId="0" fontId="0" fillId="0" borderId="0" xfId="0" applyFill="1" applyAlignment="1">
      <alignment wrapText="1"/>
    </xf>
    <xf numFmtId="166" fontId="1" fillId="0" borderId="1" xfId="5" applyNumberFormat="1" applyFont="1" applyFill="1" applyBorder="1" applyAlignment="1">
      <alignment horizontal="right"/>
    </xf>
    <xf numFmtId="166" fontId="5" fillId="0" borderId="2" xfId="5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1" fontId="0" fillId="0" borderId="1" xfId="0" applyNumberFormat="1" applyFill="1" applyBorder="1" applyAlignment="1">
      <alignment vertical="center"/>
    </xf>
    <xf numFmtId="41" fontId="0" fillId="0" borderId="1" xfId="6" applyNumberFormat="1" applyFont="1" applyFill="1" applyBorder="1" applyAlignment="1">
      <alignment vertical="center"/>
    </xf>
    <xf numFmtId="41" fontId="5" fillId="0" borderId="5" xfId="0" applyNumberFormat="1" applyFont="1" applyFill="1" applyBorder="1" applyAlignment="1">
      <alignment horizontal="right"/>
    </xf>
    <xf numFmtId="49" fontId="7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5" fillId="0" borderId="0" xfId="9" applyNumberFormat="1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41" fontId="0" fillId="0" borderId="0" xfId="4" applyFont="1" applyFill="1" applyAlignment="1">
      <alignment horizontal="right"/>
    </xf>
    <xf numFmtId="41" fontId="1" fillId="0" borderId="1" xfId="4" applyFont="1" applyFill="1" applyBorder="1" applyAlignment="1">
      <alignment horizontal="right"/>
    </xf>
    <xf numFmtId="41" fontId="5" fillId="0" borderId="1" xfId="4" applyFont="1" applyFill="1" applyBorder="1" applyAlignment="1">
      <alignment horizontal="right"/>
    </xf>
    <xf numFmtId="41" fontId="5" fillId="0" borderId="0" xfId="4" applyFont="1" applyFill="1" applyAlignment="1">
      <alignment horizontal="right"/>
    </xf>
    <xf numFmtId="41" fontId="1" fillId="0" borderId="0" xfId="4" applyFont="1" applyFill="1" applyAlignment="1">
      <alignment horizontal="right"/>
    </xf>
    <xf numFmtId="43" fontId="0" fillId="0" borderId="0" xfId="9" applyFont="1" applyFill="1" applyAlignment="1"/>
    <xf numFmtId="166" fontId="0" fillId="0" borderId="0" xfId="9" applyNumberFormat="1" applyFont="1" applyFill="1" applyAlignment="1"/>
    <xf numFmtId="43" fontId="5" fillId="0" borderId="0" xfId="9" applyFont="1" applyFill="1" applyBorder="1" applyAlignment="1"/>
    <xf numFmtId="166" fontId="5" fillId="0" borderId="0" xfId="9" applyNumberFormat="1" applyFont="1" applyFill="1" applyBorder="1" applyAlignment="1"/>
    <xf numFmtId="166" fontId="5" fillId="0" borderId="0" xfId="9" applyNumberFormat="1" applyFont="1" applyFill="1" applyAlignment="1"/>
    <xf numFmtId="41" fontId="5" fillId="0" borderId="0" xfId="4" applyFont="1" applyFill="1" applyBorder="1" applyAlignment="1"/>
    <xf numFmtId="41" fontId="0" fillId="0" borderId="3" xfId="0" applyNumberFormat="1" applyFill="1" applyBorder="1"/>
    <xf numFmtId="0" fontId="7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Alignment="1">
      <alignment wrapText="1"/>
    </xf>
    <xf numFmtId="0" fontId="5" fillId="0" borderId="0" xfId="0" applyFont="1" applyFill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</cellXfs>
  <cellStyles count="11">
    <cellStyle name="Comma" xfId="10" builtinId="3"/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J109"/>
  <sheetViews>
    <sheetView showGridLines="0" tabSelected="1" view="pageBreakPreview" zoomScale="85" zoomScaleNormal="115" zoomScaleSheetLayoutView="85" workbookViewId="0">
      <selection activeCell="G115" sqref="G115"/>
    </sheetView>
  </sheetViews>
  <sheetFormatPr defaultColWidth="9.1796875" defaultRowHeight="20.25" customHeight="1" x14ac:dyDescent="0.3"/>
  <cols>
    <col min="1" max="1" width="38.54296875" style="38" customWidth="1"/>
    <col min="2" max="2" width="7.1796875" style="2" customWidth="1"/>
    <col min="3" max="3" width="0.81640625" style="5" customWidth="1"/>
    <col min="4" max="4" width="13.54296875" style="5" customWidth="1"/>
    <col min="5" max="5" width="0.81640625" style="5" customWidth="1"/>
    <col min="6" max="6" width="13.54296875" style="5" customWidth="1"/>
    <col min="7" max="7" width="0.81640625" style="5" customWidth="1"/>
    <col min="8" max="8" width="13.54296875" style="5" customWidth="1"/>
    <col min="9" max="9" width="0.81640625" style="5" customWidth="1"/>
    <col min="10" max="10" width="13.54296875" style="5" customWidth="1"/>
    <col min="11" max="16384" width="9.1796875" style="5"/>
  </cols>
  <sheetData>
    <row r="1" spans="1:10" customFormat="1" ht="20.25" customHeight="1" x14ac:dyDescent="0.4">
      <c r="A1" s="165" t="s">
        <v>189</v>
      </c>
      <c r="B1" s="2"/>
    </row>
    <row r="2" spans="1:10" customFormat="1" ht="20.25" customHeight="1" x14ac:dyDescent="0.35">
      <c r="A2" s="3" t="s">
        <v>0</v>
      </c>
      <c r="B2" s="2"/>
    </row>
    <row r="3" spans="1:10" ht="16.5" customHeight="1" x14ac:dyDescent="0.3">
      <c r="A3" s="4"/>
    </row>
    <row r="4" spans="1:10" customFormat="1" ht="20.25" customHeight="1" x14ac:dyDescent="0.3">
      <c r="A4" s="6"/>
      <c r="B4" s="2"/>
      <c r="C4" s="2"/>
      <c r="D4" s="238" t="s">
        <v>1</v>
      </c>
      <c r="E4" s="238"/>
      <c r="F4" s="238"/>
      <c r="G4" s="7"/>
      <c r="H4" s="239" t="s">
        <v>2</v>
      </c>
      <c r="I4" s="239"/>
      <c r="J4" s="239"/>
    </row>
    <row r="5" spans="1:10" customFormat="1" ht="20.25" customHeight="1" x14ac:dyDescent="0.3">
      <c r="A5" s="6"/>
      <c r="B5" s="2"/>
      <c r="C5" s="2"/>
      <c r="D5" s="239" t="s">
        <v>3</v>
      </c>
      <c r="E5" s="239"/>
      <c r="F5" s="239"/>
      <c r="G5" s="8"/>
      <c r="H5" s="239" t="s">
        <v>4</v>
      </c>
      <c r="I5" s="239"/>
      <c r="J5" s="239"/>
    </row>
    <row r="6" spans="1:10" customFormat="1" ht="20.25" customHeight="1" x14ac:dyDescent="0.3">
      <c r="A6" s="6"/>
      <c r="B6" s="2"/>
      <c r="C6" s="2"/>
      <c r="D6" s="179" t="s">
        <v>266</v>
      </c>
      <c r="E6" s="179"/>
      <c r="F6" s="179" t="s">
        <v>5</v>
      </c>
      <c r="G6" s="73"/>
      <c r="H6" s="179" t="s">
        <v>266</v>
      </c>
      <c r="I6" s="179"/>
      <c r="J6" s="179" t="s">
        <v>5</v>
      </c>
    </row>
    <row r="7" spans="1:10" customFormat="1" ht="20.25" customHeight="1" x14ac:dyDescent="0.3">
      <c r="A7" s="10" t="s">
        <v>6</v>
      </c>
      <c r="B7" s="2" t="s">
        <v>7</v>
      </c>
      <c r="C7" s="9"/>
      <c r="D7" s="9">
        <v>2024</v>
      </c>
      <c r="E7" s="9"/>
      <c r="F7" s="9">
        <v>2023</v>
      </c>
      <c r="G7" s="9"/>
      <c r="H7" s="191">
        <v>2024</v>
      </c>
      <c r="I7" s="191"/>
      <c r="J7" s="191">
        <v>2023</v>
      </c>
    </row>
    <row r="8" spans="1:10" customFormat="1" ht="20.25" customHeight="1" x14ac:dyDescent="0.3">
      <c r="A8" s="10"/>
      <c r="B8" s="2"/>
      <c r="C8" s="191"/>
      <c r="D8" s="191" t="s">
        <v>219</v>
      </c>
      <c r="E8" s="191"/>
      <c r="F8" s="179"/>
      <c r="G8" s="191"/>
      <c r="H8" s="191" t="s">
        <v>219</v>
      </c>
      <c r="I8" s="191"/>
      <c r="J8" s="191"/>
    </row>
    <row r="9" spans="1:10" customFormat="1" ht="20.25" customHeight="1" x14ac:dyDescent="0.3">
      <c r="A9" s="11"/>
      <c r="B9" s="2"/>
      <c r="C9" s="2"/>
      <c r="D9" s="240" t="s">
        <v>220</v>
      </c>
      <c r="E9" s="240"/>
      <c r="F9" s="240"/>
      <c r="G9" s="240"/>
      <c r="H9" s="240"/>
      <c r="I9" s="240"/>
      <c r="J9" s="240"/>
    </row>
    <row r="10" spans="1:10" customFormat="1" ht="20.25" customHeight="1" x14ac:dyDescent="0.3">
      <c r="A10" s="12" t="s">
        <v>8</v>
      </c>
      <c r="B10" s="2"/>
      <c r="C10" s="13"/>
      <c r="D10" s="13"/>
      <c r="E10" s="13"/>
      <c r="F10" s="13"/>
      <c r="G10" s="14"/>
      <c r="H10" s="14"/>
      <c r="I10" s="14"/>
      <c r="J10" s="14"/>
    </row>
    <row r="11" spans="1:10" customFormat="1" ht="20.25" customHeight="1" x14ac:dyDescent="0.3">
      <c r="A11" s="6" t="s">
        <v>9</v>
      </c>
      <c r="B11" s="161"/>
      <c r="C11" s="16"/>
      <c r="D11" s="17">
        <v>23083233</v>
      </c>
      <c r="E11" s="17"/>
      <c r="F11" s="17">
        <v>31707287</v>
      </c>
      <c r="G11" s="18"/>
      <c r="H11" s="17">
        <v>2526955</v>
      </c>
      <c r="I11" s="18"/>
      <c r="J11" s="17">
        <v>6707622</v>
      </c>
    </row>
    <row r="12" spans="1:10" customFormat="1" ht="20.25" customHeight="1" x14ac:dyDescent="0.3">
      <c r="A12" s="6" t="s">
        <v>198</v>
      </c>
      <c r="B12" s="161"/>
      <c r="C12" s="16"/>
      <c r="D12" s="17">
        <v>14740</v>
      </c>
      <c r="E12" s="17"/>
      <c r="F12" s="17">
        <v>13689</v>
      </c>
      <c r="G12" s="18"/>
      <c r="H12" s="17">
        <v>0</v>
      </c>
      <c r="I12" s="18"/>
      <c r="J12" s="17">
        <v>0</v>
      </c>
    </row>
    <row r="13" spans="1:10" customFormat="1" ht="20.25" customHeight="1" x14ac:dyDescent="0.3">
      <c r="A13" s="6" t="s">
        <v>10</v>
      </c>
      <c r="B13" s="161" t="s">
        <v>267</v>
      </c>
      <c r="C13" s="16"/>
      <c r="D13" s="17">
        <v>2167667</v>
      </c>
      <c r="E13" s="17"/>
      <c r="F13" s="17">
        <v>2303606</v>
      </c>
      <c r="G13" s="18"/>
      <c r="H13" s="19">
        <v>683664</v>
      </c>
      <c r="I13" s="18"/>
      <c r="J13" s="19">
        <v>767682</v>
      </c>
    </row>
    <row r="14" spans="1:10" s="151" customFormat="1" ht="20.25" customHeight="1" x14ac:dyDescent="0.3">
      <c r="A14" s="149" t="s">
        <v>11</v>
      </c>
      <c r="B14" s="161">
        <v>4</v>
      </c>
      <c r="C14" s="166"/>
      <c r="D14" s="167">
        <v>2575404</v>
      </c>
      <c r="E14" s="167"/>
      <c r="F14" s="167">
        <v>1741703</v>
      </c>
      <c r="G14" s="148"/>
      <c r="H14" s="19">
        <v>630063</v>
      </c>
      <c r="I14" s="148"/>
      <c r="J14" s="19">
        <v>313231</v>
      </c>
    </row>
    <row r="15" spans="1:10" s="151" customFormat="1" ht="20.25" customHeight="1" x14ac:dyDescent="0.3">
      <c r="A15" s="149" t="s">
        <v>12</v>
      </c>
      <c r="B15" s="161">
        <v>4</v>
      </c>
      <c r="C15" s="166"/>
      <c r="D15" s="167">
        <v>0</v>
      </c>
      <c r="E15" s="167"/>
      <c r="F15" s="167">
        <v>0</v>
      </c>
      <c r="G15" s="148"/>
      <c r="H15" s="19">
        <v>543638</v>
      </c>
      <c r="I15" s="148"/>
      <c r="J15" s="19">
        <v>218922</v>
      </c>
    </row>
    <row r="16" spans="1:10" s="151" customFormat="1" ht="20.25" customHeight="1" x14ac:dyDescent="0.3">
      <c r="A16" s="149" t="s">
        <v>13</v>
      </c>
      <c r="B16" s="161">
        <v>4</v>
      </c>
      <c r="C16" s="166"/>
      <c r="D16" s="167">
        <v>34690171</v>
      </c>
      <c r="E16" s="167"/>
      <c r="F16" s="167">
        <v>35883953</v>
      </c>
      <c r="G16" s="148"/>
      <c r="H16" s="19">
        <v>15078453</v>
      </c>
      <c r="I16" s="148"/>
      <c r="J16" s="19">
        <v>15937591</v>
      </c>
    </row>
    <row r="17" spans="1:10" s="151" customFormat="1" ht="20.25" customHeight="1" x14ac:dyDescent="0.3">
      <c r="A17" s="149" t="s">
        <v>14</v>
      </c>
      <c r="B17" s="157"/>
      <c r="C17" s="166"/>
      <c r="D17" s="167">
        <v>2703337</v>
      </c>
      <c r="E17" s="167"/>
      <c r="F17" s="167">
        <v>4110835</v>
      </c>
      <c r="G17" s="148"/>
      <c r="H17" s="19">
        <v>1008767</v>
      </c>
      <c r="I17" s="148"/>
      <c r="J17" s="19">
        <v>1373305</v>
      </c>
    </row>
    <row r="18" spans="1:10" s="151" customFormat="1" ht="20.25" customHeight="1" x14ac:dyDescent="0.3">
      <c r="A18" s="149" t="s">
        <v>15</v>
      </c>
      <c r="B18" s="157"/>
      <c r="C18" s="166"/>
      <c r="D18" s="167">
        <v>876263</v>
      </c>
      <c r="E18" s="167"/>
      <c r="F18" s="167">
        <v>936199</v>
      </c>
      <c r="G18" s="148"/>
      <c r="H18" s="19">
        <v>681471</v>
      </c>
      <c r="I18" s="148"/>
      <c r="J18" s="19">
        <v>766965</v>
      </c>
    </row>
    <row r="19" spans="1:10" s="151" customFormat="1" ht="20.25" customHeight="1" x14ac:dyDescent="0.3">
      <c r="A19" s="149" t="s">
        <v>252</v>
      </c>
      <c r="B19" s="157" t="s">
        <v>273</v>
      </c>
      <c r="C19" s="166"/>
      <c r="D19" s="167">
        <v>11298</v>
      </c>
      <c r="E19" s="167"/>
      <c r="F19" s="167">
        <v>0</v>
      </c>
      <c r="G19" s="148"/>
      <c r="H19" s="19">
        <v>11298</v>
      </c>
      <c r="I19" s="148"/>
      <c r="J19" s="19">
        <v>0</v>
      </c>
    </row>
    <row r="20" spans="1:10" s="151" customFormat="1" ht="20.25" customHeight="1" x14ac:dyDescent="0.3">
      <c r="A20" s="149" t="s">
        <v>17</v>
      </c>
      <c r="B20" s="161"/>
      <c r="C20" s="166"/>
      <c r="D20" s="168">
        <v>115012</v>
      </c>
      <c r="E20" s="167"/>
      <c r="F20" s="168">
        <v>41695</v>
      </c>
      <c r="G20" s="20"/>
      <c r="H20" s="19">
        <v>0</v>
      </c>
      <c r="I20" s="20"/>
      <c r="J20" s="19">
        <v>0</v>
      </c>
    </row>
    <row r="21" spans="1:10" s="151" customFormat="1" ht="20.25" customHeight="1" x14ac:dyDescent="0.3">
      <c r="A21" s="158" t="s">
        <v>18</v>
      </c>
      <c r="B21" s="157"/>
      <c r="C21" s="169"/>
      <c r="D21" s="170">
        <f>SUM(D11:D20)</f>
        <v>66237125</v>
      </c>
      <c r="E21" s="171"/>
      <c r="F21" s="170">
        <f>SUM(F11:F20)</f>
        <v>76738967</v>
      </c>
      <c r="G21" s="172"/>
      <c r="H21" s="173">
        <f>SUM(H11:H20)</f>
        <v>21164309</v>
      </c>
      <c r="I21" s="172"/>
      <c r="J21" s="173">
        <f>SUM(J11:J20)</f>
        <v>26085318</v>
      </c>
    </row>
    <row r="22" spans="1:10" customFormat="1" ht="20.25" customHeight="1" x14ac:dyDescent="0.3">
      <c r="A22" s="6"/>
      <c r="B22" s="2"/>
      <c r="C22" s="16"/>
      <c r="D22" s="17"/>
      <c r="E22" s="17"/>
      <c r="F22" s="17"/>
      <c r="G22" s="18"/>
      <c r="H22" s="18"/>
      <c r="I22" s="18"/>
      <c r="J22" s="18"/>
    </row>
    <row r="23" spans="1:10" customFormat="1" ht="20.25" customHeight="1" x14ac:dyDescent="0.3">
      <c r="A23" s="12" t="s">
        <v>19</v>
      </c>
      <c r="B23" s="2"/>
      <c r="C23" s="16"/>
      <c r="D23" s="17"/>
      <c r="E23" s="17"/>
      <c r="F23" s="17"/>
      <c r="G23" s="18"/>
      <c r="H23" s="18"/>
      <c r="I23" s="18"/>
      <c r="J23" s="18"/>
    </row>
    <row r="24" spans="1:10" customFormat="1" ht="20.25" customHeight="1" x14ac:dyDescent="0.3">
      <c r="A24" s="6" t="s">
        <v>20</v>
      </c>
      <c r="B24" s="161">
        <v>6</v>
      </c>
      <c r="C24" s="16"/>
      <c r="D24" s="17">
        <v>0</v>
      </c>
      <c r="E24" s="18"/>
      <c r="F24" s="17">
        <v>0</v>
      </c>
      <c r="G24" s="18"/>
      <c r="H24" s="19">
        <v>288761749</v>
      </c>
      <c r="I24" s="18"/>
      <c r="J24" s="19">
        <v>288620749</v>
      </c>
    </row>
    <row r="25" spans="1:10" customFormat="1" ht="20.25" customHeight="1" x14ac:dyDescent="0.3">
      <c r="A25" s="27" t="s">
        <v>216</v>
      </c>
      <c r="B25" s="161">
        <v>7</v>
      </c>
      <c r="C25" s="16"/>
      <c r="D25" s="17">
        <v>9107389</v>
      </c>
      <c r="E25" s="18"/>
      <c r="F25" s="17">
        <v>9080626</v>
      </c>
      <c r="G25" s="18"/>
      <c r="H25" s="18">
        <v>0</v>
      </c>
      <c r="I25" s="18"/>
      <c r="J25" s="18">
        <v>0</v>
      </c>
    </row>
    <row r="26" spans="1:10" customFormat="1" ht="20.25" customHeight="1" x14ac:dyDescent="0.3">
      <c r="A26" s="27" t="s">
        <v>21</v>
      </c>
      <c r="B26" s="161">
        <v>7</v>
      </c>
      <c r="C26" s="16"/>
      <c r="D26" s="17">
        <v>5821871</v>
      </c>
      <c r="E26" s="18"/>
      <c r="F26" s="17">
        <v>5702607</v>
      </c>
      <c r="G26" s="18"/>
      <c r="H26" s="18">
        <v>0</v>
      </c>
      <c r="I26" s="18"/>
      <c r="J26" s="18">
        <v>0</v>
      </c>
    </row>
    <row r="27" spans="1:10" customFormat="1" ht="20.25" customHeight="1" x14ac:dyDescent="0.3">
      <c r="A27" s="27" t="s">
        <v>22</v>
      </c>
      <c r="B27" s="161" t="s">
        <v>268</v>
      </c>
      <c r="C27" s="16"/>
      <c r="D27" s="17">
        <v>754555</v>
      </c>
      <c r="E27" s="18"/>
      <c r="F27" s="17">
        <v>470293</v>
      </c>
      <c r="G27" s="18"/>
      <c r="H27" s="18">
        <v>162748</v>
      </c>
      <c r="I27" s="18"/>
      <c r="J27" s="18">
        <v>2400</v>
      </c>
    </row>
    <row r="28" spans="1:10" customFormat="1" ht="20.25" customHeight="1" x14ac:dyDescent="0.3">
      <c r="A28" t="s">
        <v>23</v>
      </c>
      <c r="B28" s="161"/>
      <c r="C28" s="16"/>
      <c r="D28" s="17">
        <v>65773</v>
      </c>
      <c r="E28" s="18"/>
      <c r="F28" s="17">
        <v>58636</v>
      </c>
      <c r="G28" s="18"/>
      <c r="H28" s="18">
        <v>0</v>
      </c>
      <c r="I28" s="18"/>
      <c r="J28" s="18">
        <v>0</v>
      </c>
    </row>
    <row r="29" spans="1:10" customFormat="1" ht="20.25" customHeight="1" x14ac:dyDescent="0.3">
      <c r="A29" s="6" t="s">
        <v>24</v>
      </c>
      <c r="B29" s="161">
        <v>8</v>
      </c>
      <c r="C29" s="16"/>
      <c r="D29" s="17">
        <v>46455882</v>
      </c>
      <c r="E29" s="18"/>
      <c r="F29" s="17">
        <v>44313838</v>
      </c>
      <c r="G29" s="18"/>
      <c r="H29" s="18">
        <v>161903</v>
      </c>
      <c r="I29" s="18"/>
      <c r="J29" s="18">
        <v>163188</v>
      </c>
    </row>
    <row r="30" spans="1:10" customFormat="1" ht="20.25" customHeight="1" x14ac:dyDescent="0.3">
      <c r="A30" s="6" t="s">
        <v>25</v>
      </c>
      <c r="B30" s="161" t="s">
        <v>269</v>
      </c>
      <c r="C30" s="16"/>
      <c r="D30" s="17">
        <v>116400558</v>
      </c>
      <c r="E30" s="18"/>
      <c r="F30" s="17">
        <v>115573582</v>
      </c>
      <c r="G30" s="18"/>
      <c r="H30" s="18">
        <v>35705835</v>
      </c>
      <c r="I30" s="18"/>
      <c r="J30" s="18">
        <v>34056497</v>
      </c>
    </row>
    <row r="31" spans="1:10" customFormat="1" ht="20.25" customHeight="1" x14ac:dyDescent="0.3">
      <c r="A31" s="6" t="s">
        <v>26</v>
      </c>
      <c r="B31" s="161">
        <v>10</v>
      </c>
      <c r="C31" s="16"/>
      <c r="D31" s="17">
        <v>40597004</v>
      </c>
      <c r="E31" s="18"/>
      <c r="F31" s="17">
        <v>39750501</v>
      </c>
      <c r="G31" s="18"/>
      <c r="H31" s="18">
        <v>12425232</v>
      </c>
      <c r="I31" s="18"/>
      <c r="J31" s="18">
        <v>11590055</v>
      </c>
    </row>
    <row r="32" spans="1:10" customFormat="1" ht="20.25" customHeight="1" x14ac:dyDescent="0.3">
      <c r="A32" s="6" t="s">
        <v>27</v>
      </c>
      <c r="B32" s="161"/>
      <c r="C32" s="16"/>
      <c r="D32" s="17">
        <v>234736022</v>
      </c>
      <c r="E32" s="18"/>
      <c r="F32" s="17">
        <v>234736022</v>
      </c>
      <c r="G32" s="18"/>
      <c r="H32" s="18">
        <v>0</v>
      </c>
      <c r="I32" s="18"/>
      <c r="J32" s="18">
        <v>0</v>
      </c>
    </row>
    <row r="33" spans="1:10" customFormat="1" ht="20.25" customHeight="1" x14ac:dyDescent="0.3">
      <c r="A33" s="6" t="s">
        <v>177</v>
      </c>
      <c r="B33" s="161" t="s">
        <v>270</v>
      </c>
      <c r="C33" s="16"/>
      <c r="D33" s="18">
        <v>10793561</v>
      </c>
      <c r="E33" s="18"/>
      <c r="F33" s="18">
        <v>10983001</v>
      </c>
      <c r="G33" s="18"/>
      <c r="H33" s="18">
        <v>2293259</v>
      </c>
      <c r="I33" s="18"/>
      <c r="J33" s="18">
        <v>2245342</v>
      </c>
    </row>
    <row r="34" spans="1:10" customFormat="1" ht="20.25" customHeight="1" x14ac:dyDescent="0.3">
      <c r="A34" s="6" t="s">
        <v>29</v>
      </c>
      <c r="B34" s="161"/>
      <c r="C34" s="16"/>
      <c r="D34" s="18">
        <v>961707</v>
      </c>
      <c r="E34" s="18"/>
      <c r="F34" s="18">
        <v>1033955</v>
      </c>
      <c r="G34" s="18"/>
      <c r="H34" s="18">
        <v>891623</v>
      </c>
      <c r="I34" s="18"/>
      <c r="J34" s="18">
        <v>961261</v>
      </c>
    </row>
    <row r="35" spans="1:10" customFormat="1" ht="20.25" customHeight="1" x14ac:dyDescent="0.3">
      <c r="A35" s="6" t="s">
        <v>30</v>
      </c>
      <c r="B35" s="157"/>
      <c r="C35" s="16"/>
      <c r="D35" s="28">
        <v>1980143</v>
      </c>
      <c r="E35" s="18"/>
      <c r="F35" s="28">
        <v>1929052</v>
      </c>
      <c r="G35" s="18"/>
      <c r="H35" s="28">
        <v>26781</v>
      </c>
      <c r="I35" s="18"/>
      <c r="J35" s="28">
        <v>22511</v>
      </c>
    </row>
    <row r="36" spans="1:10" customFormat="1" ht="20.25" customHeight="1" x14ac:dyDescent="0.3">
      <c r="A36" s="4" t="s">
        <v>31</v>
      </c>
      <c r="B36" s="15"/>
      <c r="C36" s="22"/>
      <c r="D36" s="23">
        <f>SUM(D24:D35)</f>
        <v>467674465</v>
      </c>
      <c r="E36" s="24"/>
      <c r="F36" s="23">
        <f>SUM(F24:F35)</f>
        <v>463632113</v>
      </c>
      <c r="G36" s="25"/>
      <c r="H36" s="23">
        <f>SUM(H24:H35)</f>
        <v>340429130</v>
      </c>
      <c r="I36" s="25"/>
      <c r="J36" s="23">
        <f>SUM(J24:J35)</f>
        <v>337662003</v>
      </c>
    </row>
    <row r="37" spans="1:10" customFormat="1" ht="20.25" customHeight="1" x14ac:dyDescent="0.3">
      <c r="A37" s="6"/>
      <c r="B37" s="2"/>
      <c r="C37" s="16"/>
      <c r="D37" s="17"/>
      <c r="E37" s="17"/>
      <c r="F37" s="17"/>
      <c r="G37" s="18"/>
      <c r="H37" s="18"/>
      <c r="I37" s="18"/>
      <c r="J37" s="18"/>
    </row>
    <row r="38" spans="1:10" customFormat="1" ht="20.25" customHeight="1" thickBot="1" x14ac:dyDescent="0.35">
      <c r="A38" s="4" t="s">
        <v>32</v>
      </c>
      <c r="B38" s="2"/>
      <c r="C38" s="22"/>
      <c r="D38" s="29">
        <f>D21+D36</f>
        <v>533911590</v>
      </c>
      <c r="E38" s="24"/>
      <c r="F38" s="29">
        <f>F21+F36</f>
        <v>540371080</v>
      </c>
      <c r="G38" s="25"/>
      <c r="H38" s="29">
        <f>H21+H36</f>
        <v>361593439</v>
      </c>
      <c r="I38" s="25"/>
      <c r="J38" s="29">
        <f>J21+J36</f>
        <v>363747321</v>
      </c>
    </row>
    <row r="39" spans="1:10" ht="20.25" customHeight="1" thickTop="1" x14ac:dyDescent="0.4">
      <c r="A39" s="165" t="s">
        <v>189</v>
      </c>
    </row>
    <row r="40" spans="1:10" ht="20.25" customHeight="1" x14ac:dyDescent="0.35">
      <c r="A40" s="3" t="s">
        <v>0</v>
      </c>
    </row>
    <row r="41" spans="1:10" customFormat="1" ht="16.5" customHeight="1" x14ac:dyDescent="0.3">
      <c r="A41" s="4"/>
      <c r="B41" s="2"/>
    </row>
    <row r="42" spans="1:10" customFormat="1" ht="20.25" customHeight="1" x14ac:dyDescent="0.3">
      <c r="A42" s="6"/>
      <c r="B42" s="2"/>
      <c r="C42" s="2"/>
      <c r="D42" s="238" t="s">
        <v>1</v>
      </c>
      <c r="E42" s="238"/>
      <c r="F42" s="238"/>
      <c r="G42" s="7"/>
      <c r="H42" s="239" t="s">
        <v>2</v>
      </c>
      <c r="I42" s="239"/>
      <c r="J42" s="239"/>
    </row>
    <row r="43" spans="1:10" customFormat="1" ht="20.25" customHeight="1" x14ac:dyDescent="0.3">
      <c r="A43" s="6"/>
      <c r="B43" s="2"/>
      <c r="C43" s="2"/>
      <c r="D43" s="239" t="s">
        <v>3</v>
      </c>
      <c r="E43" s="239"/>
      <c r="F43" s="239"/>
      <c r="G43" s="8"/>
      <c r="H43" s="239" t="s">
        <v>4</v>
      </c>
      <c r="I43" s="239"/>
      <c r="J43" s="239"/>
    </row>
    <row r="44" spans="1:10" customFormat="1" ht="20.25" customHeight="1" x14ac:dyDescent="0.3">
      <c r="A44" s="6"/>
      <c r="B44" s="2"/>
      <c r="C44" s="2"/>
      <c r="D44" s="179" t="s">
        <v>266</v>
      </c>
      <c r="E44" s="179"/>
      <c r="F44" s="179" t="s">
        <v>5</v>
      </c>
      <c r="G44" s="73"/>
      <c r="H44" s="179" t="s">
        <v>266</v>
      </c>
      <c r="I44" s="179"/>
      <c r="J44" s="179" t="s">
        <v>5</v>
      </c>
    </row>
    <row r="45" spans="1:10" customFormat="1" ht="20.25" customHeight="1" x14ac:dyDescent="0.3">
      <c r="A45" s="10" t="s">
        <v>33</v>
      </c>
      <c r="B45" s="2" t="s">
        <v>7</v>
      </c>
      <c r="C45" s="9"/>
      <c r="D45" s="191">
        <v>2024</v>
      </c>
      <c r="E45" s="191"/>
      <c r="F45" s="191">
        <v>2023</v>
      </c>
      <c r="G45" s="191"/>
      <c r="H45" s="191">
        <v>2024</v>
      </c>
      <c r="I45" s="191"/>
      <c r="J45" s="191">
        <v>2023</v>
      </c>
    </row>
    <row r="46" spans="1:10" customFormat="1" ht="20.25" customHeight="1" x14ac:dyDescent="0.3">
      <c r="A46" s="10"/>
      <c r="B46" s="2"/>
      <c r="C46" s="191"/>
      <c r="D46" s="191" t="s">
        <v>219</v>
      </c>
      <c r="E46" s="191"/>
      <c r="F46" s="179"/>
      <c r="G46" s="191"/>
      <c r="H46" s="191" t="s">
        <v>219</v>
      </c>
      <c r="I46" s="191"/>
      <c r="J46" s="191"/>
    </row>
    <row r="47" spans="1:10" customFormat="1" ht="20.25" customHeight="1" x14ac:dyDescent="0.3">
      <c r="A47" s="11"/>
      <c r="B47" s="2"/>
      <c r="C47" s="2"/>
      <c r="D47" s="240" t="s">
        <v>220</v>
      </c>
      <c r="E47" s="240"/>
      <c r="F47" s="240"/>
      <c r="G47" s="240"/>
      <c r="H47" s="240"/>
      <c r="I47" s="240"/>
      <c r="J47" s="240"/>
    </row>
    <row r="48" spans="1:10" customFormat="1" ht="20.25" customHeight="1" x14ac:dyDescent="0.3">
      <c r="A48" s="12" t="s">
        <v>34</v>
      </c>
      <c r="B48" s="2"/>
      <c r="C48" s="14"/>
      <c r="D48" s="14"/>
      <c r="E48" s="14"/>
      <c r="F48" s="14"/>
      <c r="G48" s="14"/>
      <c r="H48" s="14"/>
      <c r="I48" s="14"/>
      <c r="J48" s="14"/>
    </row>
    <row r="49" spans="1:10" customFormat="1" ht="20.25" customHeight="1" x14ac:dyDescent="0.3">
      <c r="A49" s="6" t="s">
        <v>35</v>
      </c>
      <c r="B49" s="2"/>
      <c r="C49" s="14"/>
      <c r="D49" s="18"/>
      <c r="E49" s="18"/>
      <c r="F49" s="18"/>
      <c r="G49" s="18"/>
      <c r="H49" s="18"/>
      <c r="I49" s="18"/>
      <c r="J49" s="18"/>
    </row>
    <row r="50" spans="1:10" customFormat="1" ht="20.25" customHeight="1" x14ac:dyDescent="0.3">
      <c r="A50" s="6" t="s">
        <v>36</v>
      </c>
      <c r="B50" s="157"/>
      <c r="C50" s="14"/>
      <c r="D50" s="18">
        <v>11467351</v>
      </c>
      <c r="E50" s="18"/>
      <c r="F50" s="18">
        <v>2381772</v>
      </c>
      <c r="G50" s="18"/>
      <c r="H50" s="18">
        <v>10011191</v>
      </c>
      <c r="I50" s="18"/>
      <c r="J50" s="18">
        <v>996367</v>
      </c>
    </row>
    <row r="51" spans="1:10" customFormat="1" ht="20.25" customHeight="1" x14ac:dyDescent="0.3">
      <c r="A51" s="6" t="s">
        <v>153</v>
      </c>
      <c r="B51" s="2"/>
      <c r="C51" s="14"/>
      <c r="D51" s="30">
        <v>48391316</v>
      </c>
      <c r="E51" s="18"/>
      <c r="F51" s="30">
        <v>60193100</v>
      </c>
      <c r="G51" s="18"/>
      <c r="H51" s="18">
        <v>23197315</v>
      </c>
      <c r="I51" s="18"/>
      <c r="J51" s="18">
        <v>30811198</v>
      </c>
    </row>
    <row r="52" spans="1:10" customFormat="1" ht="20.25" customHeight="1" x14ac:dyDescent="0.3">
      <c r="A52" s="6" t="s">
        <v>154</v>
      </c>
      <c r="B52" s="157">
        <v>4</v>
      </c>
      <c r="C52" s="14"/>
      <c r="D52" s="18">
        <v>5945104</v>
      </c>
      <c r="E52" s="18"/>
      <c r="F52" s="18">
        <v>6943275</v>
      </c>
      <c r="G52" s="18"/>
      <c r="H52" s="18">
        <v>2677202</v>
      </c>
      <c r="I52" s="18"/>
      <c r="J52" s="18">
        <v>3804850</v>
      </c>
    </row>
    <row r="53" spans="1:10" customFormat="1" ht="20.25" customHeight="1" x14ac:dyDescent="0.3">
      <c r="A53" s="6" t="s">
        <v>155</v>
      </c>
      <c r="B53" s="157"/>
      <c r="C53" s="14"/>
      <c r="D53" s="18">
        <v>8123816</v>
      </c>
      <c r="E53" s="18"/>
      <c r="F53" s="18">
        <v>10164061</v>
      </c>
      <c r="G53" s="18"/>
      <c r="H53" s="18">
        <v>2792265</v>
      </c>
      <c r="I53" s="18"/>
      <c r="J53" s="18">
        <v>3128848</v>
      </c>
    </row>
    <row r="54" spans="1:10" customFormat="1" ht="20.25" customHeight="1" x14ac:dyDescent="0.3">
      <c r="A54" s="6" t="s">
        <v>156</v>
      </c>
      <c r="B54" s="157">
        <v>4</v>
      </c>
      <c r="C54" s="14"/>
      <c r="D54" s="18">
        <v>1727442</v>
      </c>
      <c r="E54" s="18"/>
      <c r="F54" s="18">
        <v>1708649</v>
      </c>
      <c r="G54" s="18"/>
      <c r="H54" s="18">
        <v>954266</v>
      </c>
      <c r="I54" s="18"/>
      <c r="J54" s="18">
        <v>802158</v>
      </c>
    </row>
    <row r="55" spans="1:10" s="151" customFormat="1" ht="20.25" customHeight="1" x14ac:dyDescent="0.3">
      <c r="A55" s="149" t="s">
        <v>303</v>
      </c>
      <c r="B55" s="157">
        <v>4</v>
      </c>
      <c r="C55" s="150"/>
      <c r="D55" s="148">
        <v>0</v>
      </c>
      <c r="E55" s="148"/>
      <c r="F55" s="148">
        <v>0</v>
      </c>
      <c r="G55" s="148"/>
      <c r="H55" s="148">
        <v>7700000</v>
      </c>
      <c r="I55" s="148"/>
      <c r="J55" s="148">
        <v>0</v>
      </c>
    </row>
    <row r="56" spans="1:10" customFormat="1" ht="20.25" customHeight="1" x14ac:dyDescent="0.3">
      <c r="A56" s="6" t="s">
        <v>38</v>
      </c>
      <c r="B56" s="157"/>
      <c r="C56" s="14"/>
      <c r="D56" s="18">
        <v>649555</v>
      </c>
      <c r="E56" s="18"/>
      <c r="F56" s="18">
        <v>971087</v>
      </c>
      <c r="G56" s="18"/>
      <c r="H56" s="18">
        <v>359520</v>
      </c>
      <c r="I56" s="18"/>
      <c r="J56" s="18">
        <v>881240</v>
      </c>
    </row>
    <row r="57" spans="1:10" customFormat="1" ht="20.25" customHeight="1" x14ac:dyDescent="0.3">
      <c r="A57" t="s">
        <v>39</v>
      </c>
      <c r="B57" s="157">
        <v>4</v>
      </c>
      <c r="C57" s="14"/>
      <c r="D57" s="18">
        <v>6369218</v>
      </c>
      <c r="E57" s="18"/>
      <c r="F57" s="18">
        <v>6568204</v>
      </c>
      <c r="G57" s="18"/>
      <c r="H57" s="18">
        <v>1866361</v>
      </c>
      <c r="I57" s="18"/>
      <c r="J57" s="18">
        <v>2898219</v>
      </c>
    </row>
    <row r="58" spans="1:10" customFormat="1" ht="20.25" customHeight="1" x14ac:dyDescent="0.3">
      <c r="A58" s="6" t="s">
        <v>199</v>
      </c>
      <c r="B58" s="157" t="s">
        <v>271</v>
      </c>
      <c r="C58" s="14"/>
      <c r="D58" s="18">
        <v>17794941</v>
      </c>
      <c r="E58" s="18"/>
      <c r="F58" s="18">
        <v>17641050</v>
      </c>
      <c r="G58" s="18"/>
      <c r="H58" s="18">
        <v>9993509</v>
      </c>
      <c r="I58" s="18"/>
      <c r="J58" s="18">
        <v>0</v>
      </c>
    </row>
    <row r="59" spans="1:10" customFormat="1" ht="20.25" customHeight="1" x14ac:dyDescent="0.3">
      <c r="A59" t="s">
        <v>221</v>
      </c>
      <c r="B59" s="157"/>
      <c r="C59" s="14"/>
      <c r="D59" s="18"/>
      <c r="E59" s="18"/>
      <c r="F59" s="18"/>
      <c r="G59" s="18"/>
      <c r="H59" s="18"/>
      <c r="I59" s="18"/>
      <c r="J59" s="18"/>
    </row>
    <row r="60" spans="1:10" customFormat="1" ht="20.25" customHeight="1" x14ac:dyDescent="0.3">
      <c r="A60" s="6" t="s">
        <v>222</v>
      </c>
      <c r="B60" s="157">
        <v>18</v>
      </c>
      <c r="C60" s="14"/>
      <c r="D60" s="18">
        <v>7102875</v>
      </c>
      <c r="E60" s="18"/>
      <c r="F60" s="18">
        <v>5982421</v>
      </c>
      <c r="G60" s="18"/>
      <c r="H60" s="18">
        <v>5000000</v>
      </c>
      <c r="I60" s="18"/>
      <c r="J60" s="18">
        <v>4000000</v>
      </c>
    </row>
    <row r="61" spans="1:10" customFormat="1" ht="20.25" customHeight="1" x14ac:dyDescent="0.3">
      <c r="A61" s="6" t="s">
        <v>37</v>
      </c>
      <c r="B61" s="157">
        <v>4</v>
      </c>
      <c r="C61" s="14"/>
      <c r="D61" s="18">
        <v>3851212</v>
      </c>
      <c r="E61" s="18"/>
      <c r="F61" s="18">
        <v>4248167</v>
      </c>
      <c r="G61" s="18"/>
      <c r="H61" s="18">
        <v>481154</v>
      </c>
      <c r="I61" s="18"/>
      <c r="J61" s="18">
        <v>485265</v>
      </c>
    </row>
    <row r="62" spans="1:10" customFormat="1" ht="20.25" customHeight="1" x14ac:dyDescent="0.3">
      <c r="A62" s="6" t="s">
        <v>40</v>
      </c>
      <c r="B62" s="157">
        <v>18</v>
      </c>
      <c r="C62" s="14"/>
      <c r="D62" s="18">
        <v>63</v>
      </c>
      <c r="E62" s="18"/>
      <c r="F62" s="18">
        <v>57956</v>
      </c>
      <c r="G62" s="18"/>
      <c r="H62" s="18">
        <v>0</v>
      </c>
      <c r="I62" s="18"/>
      <c r="J62" s="18">
        <v>57897</v>
      </c>
    </row>
    <row r="63" spans="1:10" customFormat="1" ht="20.25" customHeight="1" x14ac:dyDescent="0.3">
      <c r="A63" s="6" t="s">
        <v>41</v>
      </c>
      <c r="B63" s="157"/>
      <c r="C63" s="14"/>
      <c r="D63" s="18">
        <v>1237016</v>
      </c>
      <c r="E63" s="18"/>
      <c r="F63" s="18">
        <v>1290028</v>
      </c>
      <c r="G63" s="18"/>
      <c r="H63" s="18">
        <v>309763</v>
      </c>
      <c r="I63" s="18"/>
      <c r="J63" s="18">
        <v>275935</v>
      </c>
    </row>
    <row r="64" spans="1:10" customFormat="1" ht="20.25" customHeight="1" x14ac:dyDescent="0.3">
      <c r="A64" s="4" t="s">
        <v>42</v>
      </c>
      <c r="B64" s="2"/>
      <c r="C64" s="31"/>
      <c r="D64" s="26">
        <f>SUM(D50:D63)</f>
        <v>112659909</v>
      </c>
      <c r="E64" s="25"/>
      <c r="F64" s="26">
        <f>SUM(F50:F63)</f>
        <v>118149770</v>
      </c>
      <c r="G64" s="25"/>
      <c r="H64" s="26">
        <f>SUM(H50:H63)</f>
        <v>65342546</v>
      </c>
      <c r="I64" s="25"/>
      <c r="J64" s="26">
        <f>SUM(J50:J63)</f>
        <v>48141977</v>
      </c>
    </row>
    <row r="65" spans="1:10" customFormat="1" ht="20.25" customHeight="1" x14ac:dyDescent="0.3">
      <c r="A65" s="4"/>
      <c r="B65" s="2"/>
      <c r="C65" s="31"/>
      <c r="D65" s="25"/>
      <c r="E65" s="25"/>
      <c r="F65" s="25"/>
      <c r="G65" s="25"/>
      <c r="H65" s="25"/>
      <c r="I65" s="25"/>
      <c r="J65" s="25"/>
    </row>
    <row r="66" spans="1:10" customFormat="1" ht="20.25" customHeight="1" x14ac:dyDescent="0.3">
      <c r="A66" s="12" t="s">
        <v>43</v>
      </c>
      <c r="B66" s="2"/>
      <c r="C66" s="14"/>
      <c r="D66" s="18"/>
      <c r="E66" s="18"/>
      <c r="F66" s="18"/>
      <c r="G66" s="18"/>
      <c r="H66" s="18"/>
      <c r="I66" s="18"/>
      <c r="J66" s="18"/>
    </row>
    <row r="67" spans="1:10" s="151" customFormat="1" ht="20.25" customHeight="1" x14ac:dyDescent="0.3">
      <c r="A67" s="149" t="s">
        <v>44</v>
      </c>
      <c r="B67" s="157" t="s">
        <v>271</v>
      </c>
      <c r="C67" s="150"/>
      <c r="D67" s="148">
        <v>51285534</v>
      </c>
      <c r="E67" s="148"/>
      <c r="F67" s="148">
        <v>52278398</v>
      </c>
      <c r="G67" s="148"/>
      <c r="H67" s="148">
        <v>4994128</v>
      </c>
      <c r="I67" s="148"/>
      <c r="J67" s="148">
        <v>14982387</v>
      </c>
    </row>
    <row r="68" spans="1:10" customFormat="1" ht="20.25" customHeight="1" x14ac:dyDescent="0.3">
      <c r="A68" s="6" t="s">
        <v>45</v>
      </c>
      <c r="B68" s="2"/>
      <c r="C68" s="150"/>
      <c r="D68" s="18"/>
      <c r="E68" s="18"/>
      <c r="F68" s="18"/>
      <c r="G68" s="18"/>
      <c r="H68" s="18"/>
      <c r="I68" s="18"/>
      <c r="J68" s="18"/>
    </row>
    <row r="69" spans="1:10" customFormat="1" ht="20.25" customHeight="1" x14ac:dyDescent="0.3">
      <c r="A69" s="6" t="s">
        <v>46</v>
      </c>
      <c r="B69" s="157">
        <v>18</v>
      </c>
      <c r="C69" s="150"/>
      <c r="D69" s="18">
        <v>16542713</v>
      </c>
      <c r="E69" s="18"/>
      <c r="F69" s="18">
        <v>17901815</v>
      </c>
      <c r="G69" s="18"/>
      <c r="H69" s="18">
        <v>2000000</v>
      </c>
      <c r="I69" s="18"/>
      <c r="J69" s="18">
        <v>3000000</v>
      </c>
    </row>
    <row r="70" spans="1:10" customFormat="1" ht="20.25" customHeight="1" x14ac:dyDescent="0.3">
      <c r="A70" t="s">
        <v>47</v>
      </c>
      <c r="B70" s="157"/>
      <c r="C70" s="150"/>
      <c r="D70" s="18">
        <v>429034</v>
      </c>
      <c r="E70" s="18"/>
      <c r="F70" s="18">
        <v>447096</v>
      </c>
      <c r="G70" s="18"/>
      <c r="H70" s="18">
        <v>0</v>
      </c>
      <c r="I70" s="18"/>
      <c r="J70" s="18">
        <v>117</v>
      </c>
    </row>
    <row r="71" spans="1:10" customFormat="1" ht="20.25" customHeight="1" x14ac:dyDescent="0.3">
      <c r="A71" t="s">
        <v>48</v>
      </c>
      <c r="B71" s="157">
        <v>4</v>
      </c>
      <c r="C71" s="150"/>
      <c r="D71" s="18">
        <v>47563629</v>
      </c>
      <c r="E71" s="18"/>
      <c r="F71" s="18">
        <v>47491713</v>
      </c>
      <c r="G71" s="18"/>
      <c r="H71" s="18">
        <v>8939202</v>
      </c>
      <c r="I71" s="18"/>
      <c r="J71" s="18">
        <v>8270670</v>
      </c>
    </row>
    <row r="72" spans="1:10" customFormat="1" ht="20.25" customHeight="1" x14ac:dyDescent="0.3">
      <c r="A72" t="s">
        <v>49</v>
      </c>
      <c r="B72" s="157">
        <v>4</v>
      </c>
      <c r="C72" s="150"/>
      <c r="D72" s="18">
        <v>1543549</v>
      </c>
      <c r="E72" s="18"/>
      <c r="F72" s="18">
        <v>1535948</v>
      </c>
      <c r="G72" s="18"/>
      <c r="H72" s="18">
        <v>20780</v>
      </c>
      <c r="I72" s="18"/>
      <c r="J72" s="18">
        <v>21042</v>
      </c>
    </row>
    <row r="73" spans="1:10" customFormat="1" ht="20.25" customHeight="1" x14ac:dyDescent="0.3">
      <c r="A73" t="s">
        <v>50</v>
      </c>
      <c r="B73" s="157"/>
      <c r="C73" s="150"/>
      <c r="D73" s="18">
        <v>2744117</v>
      </c>
      <c r="E73" s="18"/>
      <c r="F73" s="18">
        <v>2666447</v>
      </c>
      <c r="G73" s="18"/>
      <c r="H73" s="18">
        <v>1197847</v>
      </c>
      <c r="I73" s="18"/>
      <c r="J73" s="18">
        <v>1150109</v>
      </c>
    </row>
    <row r="74" spans="1:10" customFormat="1" ht="20.25" customHeight="1" x14ac:dyDescent="0.3">
      <c r="A74" t="s">
        <v>51</v>
      </c>
      <c r="B74" s="157"/>
      <c r="C74" s="150"/>
      <c r="D74" s="18">
        <v>2360858</v>
      </c>
      <c r="E74" s="18"/>
      <c r="F74" s="18">
        <v>2426240</v>
      </c>
      <c r="G74" s="18"/>
      <c r="H74" s="18">
        <v>24000</v>
      </c>
      <c r="I74" s="18"/>
      <c r="J74" s="18">
        <v>64737</v>
      </c>
    </row>
    <row r="75" spans="1:10" customFormat="1" ht="20.25" customHeight="1" x14ac:dyDescent="0.3">
      <c r="A75" t="s">
        <v>52</v>
      </c>
      <c r="B75" s="157"/>
      <c r="C75" s="150"/>
      <c r="D75" s="18">
        <v>3987430</v>
      </c>
      <c r="E75" s="18"/>
      <c r="F75" s="18">
        <v>3970805</v>
      </c>
      <c r="G75" s="18"/>
      <c r="H75" s="18">
        <v>0</v>
      </c>
      <c r="I75" s="18"/>
      <c r="J75" s="18">
        <v>0</v>
      </c>
    </row>
    <row r="76" spans="1:10" customFormat="1" ht="20.25" customHeight="1" x14ac:dyDescent="0.3">
      <c r="A76" t="s">
        <v>53</v>
      </c>
      <c r="B76" s="157"/>
      <c r="C76" s="150"/>
      <c r="D76" s="18">
        <v>18779</v>
      </c>
      <c r="E76" s="18"/>
      <c r="F76" s="18">
        <v>30336</v>
      </c>
      <c r="G76" s="18"/>
      <c r="H76" s="18">
        <v>0</v>
      </c>
      <c r="I76" s="18"/>
      <c r="J76" s="18">
        <v>0</v>
      </c>
    </row>
    <row r="77" spans="1:10" customFormat="1" ht="20.25" customHeight="1" x14ac:dyDescent="0.3">
      <c r="A77" s="4" t="s">
        <v>54</v>
      </c>
      <c r="B77" s="2"/>
      <c r="C77" s="31"/>
      <c r="D77" s="26">
        <f>SUM(D67:E76)</f>
        <v>126475643</v>
      </c>
      <c r="E77" s="25"/>
      <c r="F77" s="26">
        <f>SUM(F67:G76)</f>
        <v>128748798</v>
      </c>
      <c r="G77" s="25"/>
      <c r="H77" s="26">
        <f>SUM(H67:I76)</f>
        <v>17175957</v>
      </c>
      <c r="I77" s="25"/>
      <c r="J77" s="26">
        <f>SUM(J67:J76)</f>
        <v>27489062</v>
      </c>
    </row>
    <row r="78" spans="1:10" customFormat="1" ht="20.25" customHeight="1" x14ac:dyDescent="0.3">
      <c r="A78" s="4" t="s">
        <v>55</v>
      </c>
      <c r="B78" s="2"/>
      <c r="C78" s="31"/>
      <c r="D78" s="23">
        <f>+D64+D77</f>
        <v>239135552</v>
      </c>
      <c r="E78" s="25"/>
      <c r="F78" s="23">
        <f>+F64+F77</f>
        <v>246898568</v>
      </c>
      <c r="G78" s="25"/>
      <c r="H78" s="23">
        <f>+H64+H77</f>
        <v>82518503</v>
      </c>
      <c r="I78" s="25"/>
      <c r="J78" s="23">
        <f>+J64+J77</f>
        <v>75631039</v>
      </c>
    </row>
    <row r="79" spans="1:10" ht="20.25" customHeight="1" x14ac:dyDescent="0.4">
      <c r="A79" s="165" t="s">
        <v>189</v>
      </c>
    </row>
    <row r="80" spans="1:10" ht="20.25" customHeight="1" x14ac:dyDescent="0.35">
      <c r="A80" s="3" t="s">
        <v>0</v>
      </c>
    </row>
    <row r="81" spans="1:10" customFormat="1" ht="16.5" customHeight="1" x14ac:dyDescent="0.3">
      <c r="A81" s="4"/>
      <c r="B81" s="2"/>
    </row>
    <row r="82" spans="1:10" customFormat="1" ht="20.25" customHeight="1" x14ac:dyDescent="0.3">
      <c r="A82" s="6"/>
      <c r="B82" s="2"/>
      <c r="C82" s="2"/>
      <c r="D82" s="238" t="s">
        <v>1</v>
      </c>
      <c r="E82" s="238"/>
      <c r="F82" s="238"/>
      <c r="G82" s="7"/>
      <c r="H82" s="239" t="s">
        <v>2</v>
      </c>
      <c r="I82" s="239"/>
      <c r="J82" s="239"/>
    </row>
    <row r="83" spans="1:10" customFormat="1" ht="20.25" customHeight="1" x14ac:dyDescent="0.3">
      <c r="A83" s="6"/>
      <c r="B83" s="2"/>
      <c r="C83" s="2"/>
      <c r="D83" s="239" t="s">
        <v>3</v>
      </c>
      <c r="E83" s="239"/>
      <c r="F83" s="239"/>
      <c r="G83" s="8"/>
      <c r="H83" s="239" t="s">
        <v>4</v>
      </c>
      <c r="I83" s="239"/>
      <c r="J83" s="239"/>
    </row>
    <row r="84" spans="1:10" customFormat="1" ht="20.25" customHeight="1" x14ac:dyDescent="0.3">
      <c r="A84" s="6"/>
      <c r="B84" s="2"/>
      <c r="C84" s="2"/>
      <c r="D84" s="179" t="s">
        <v>266</v>
      </c>
      <c r="E84" s="179"/>
      <c r="F84" s="179" t="s">
        <v>5</v>
      </c>
      <c r="G84" s="73"/>
      <c r="H84" s="179" t="s">
        <v>266</v>
      </c>
      <c r="I84" s="179"/>
      <c r="J84" s="179" t="s">
        <v>5</v>
      </c>
    </row>
    <row r="85" spans="1:10" customFormat="1" ht="20.25" customHeight="1" x14ac:dyDescent="0.35">
      <c r="A85" s="10" t="s">
        <v>182</v>
      </c>
      <c r="B85" s="2" t="s">
        <v>7</v>
      </c>
      <c r="C85" s="218"/>
      <c r="D85" s="218">
        <v>2024</v>
      </c>
      <c r="E85" s="218"/>
      <c r="F85" s="218">
        <v>2023</v>
      </c>
      <c r="G85" s="218"/>
      <c r="H85" s="218">
        <v>2024</v>
      </c>
      <c r="I85" s="218"/>
      <c r="J85" s="218">
        <v>2023</v>
      </c>
    </row>
    <row r="86" spans="1:10" customFormat="1" ht="20.25" customHeight="1" x14ac:dyDescent="0.3">
      <c r="A86" s="10"/>
      <c r="B86" s="2"/>
      <c r="C86" s="191"/>
      <c r="D86" s="191" t="s">
        <v>219</v>
      </c>
      <c r="E86" s="191"/>
      <c r="F86" s="179"/>
      <c r="G86" s="191"/>
      <c r="H86" s="191" t="s">
        <v>219</v>
      </c>
      <c r="I86" s="191"/>
      <c r="J86" s="191"/>
    </row>
    <row r="87" spans="1:10" customFormat="1" ht="20.25" customHeight="1" x14ac:dyDescent="0.35">
      <c r="A87" s="32"/>
      <c r="B87" s="2"/>
      <c r="C87" s="9"/>
      <c r="D87" s="240" t="s">
        <v>220</v>
      </c>
      <c r="E87" s="240"/>
      <c r="F87" s="240"/>
      <c r="G87" s="240"/>
      <c r="H87" s="240"/>
      <c r="I87" s="240"/>
      <c r="J87" s="240"/>
    </row>
    <row r="88" spans="1:10" customFormat="1" ht="20.25" customHeight="1" x14ac:dyDescent="0.3">
      <c r="A88" s="12" t="s">
        <v>56</v>
      </c>
      <c r="B88" s="2"/>
      <c r="C88" s="14"/>
      <c r="D88" s="14"/>
      <c r="E88" s="14"/>
      <c r="F88" s="14"/>
      <c r="G88" s="14"/>
      <c r="H88" s="14"/>
      <c r="I88" s="14"/>
      <c r="J88" s="14"/>
    </row>
    <row r="89" spans="1:10" customFormat="1" ht="20.25" customHeight="1" x14ac:dyDescent="0.3">
      <c r="A89" s="6" t="s">
        <v>57</v>
      </c>
      <c r="B89" s="157">
        <v>13</v>
      </c>
      <c r="C89" s="14"/>
      <c r="D89" s="14"/>
      <c r="E89" s="14"/>
      <c r="F89" s="14"/>
      <c r="G89" s="14"/>
      <c r="H89" s="14"/>
      <c r="I89" s="14"/>
      <c r="J89" s="14"/>
    </row>
    <row r="90" spans="1:10" customFormat="1" ht="20.25" customHeight="1" thickBot="1" x14ac:dyDescent="0.35">
      <c r="A90" s="6" t="s">
        <v>58</v>
      </c>
      <c r="B90" s="15"/>
      <c r="C90" s="14"/>
      <c r="D90" s="232">
        <v>5290162</v>
      </c>
      <c r="E90" s="148"/>
      <c r="F90" s="232">
        <v>5586162</v>
      </c>
      <c r="G90" s="148"/>
      <c r="H90" s="232">
        <v>5290162</v>
      </c>
      <c r="I90" s="148"/>
      <c r="J90" s="232">
        <v>5586162</v>
      </c>
    </row>
    <row r="91" spans="1:10" customFormat="1" ht="20.25" customHeight="1" thickTop="1" x14ac:dyDescent="0.3">
      <c r="A91" s="6" t="s">
        <v>59</v>
      </c>
      <c r="B91" s="157"/>
      <c r="C91" s="14"/>
      <c r="D91" s="154">
        <v>5290162</v>
      </c>
      <c r="E91" s="154"/>
      <c r="F91" s="154">
        <v>5290162</v>
      </c>
      <c r="G91" s="154"/>
      <c r="H91" s="154">
        <v>5290162</v>
      </c>
      <c r="I91" s="154"/>
      <c r="J91" s="154">
        <v>5290162</v>
      </c>
    </row>
    <row r="92" spans="1:10" customFormat="1" ht="20.25" customHeight="1" x14ac:dyDescent="0.3">
      <c r="A92" s="6" t="s">
        <v>60</v>
      </c>
      <c r="B92" s="161"/>
      <c r="C92" s="14"/>
      <c r="D92" s="18"/>
      <c r="E92" s="18"/>
      <c r="F92" s="18"/>
      <c r="G92" s="18"/>
      <c r="H92" s="18"/>
      <c r="I92" s="18"/>
      <c r="J92" s="18"/>
    </row>
    <row r="93" spans="1:10" customFormat="1" ht="20.25" customHeight="1" x14ac:dyDescent="0.3">
      <c r="A93" s="6" t="s">
        <v>61</v>
      </c>
      <c r="B93" s="161"/>
      <c r="C93" s="14"/>
      <c r="D93" s="17">
        <v>263881503</v>
      </c>
      <c r="E93" s="18"/>
      <c r="F93" s="17">
        <v>263881503</v>
      </c>
      <c r="G93" s="18"/>
      <c r="H93" s="17">
        <v>263881503</v>
      </c>
      <c r="I93" s="18"/>
      <c r="J93" s="17">
        <v>263881503</v>
      </c>
    </row>
    <row r="94" spans="1:10" customFormat="1" ht="20.25" customHeight="1" x14ac:dyDescent="0.3">
      <c r="A94" s="6" t="s">
        <v>62</v>
      </c>
      <c r="B94" s="161"/>
      <c r="C94" s="14"/>
      <c r="D94" s="17"/>
      <c r="E94" s="18"/>
      <c r="F94" s="17"/>
      <c r="G94" s="18"/>
      <c r="H94" s="17"/>
      <c r="I94" s="18"/>
      <c r="J94" s="17"/>
    </row>
    <row r="95" spans="1:10" customFormat="1" ht="20.25" customHeight="1" x14ac:dyDescent="0.3">
      <c r="A95" s="6" t="s">
        <v>63</v>
      </c>
      <c r="B95" s="161"/>
      <c r="C95" s="14"/>
      <c r="D95" s="17">
        <v>-19980</v>
      </c>
      <c r="E95" s="18"/>
      <c r="F95" s="17">
        <v>-19980</v>
      </c>
      <c r="G95" s="18"/>
      <c r="H95" s="17">
        <v>0</v>
      </c>
      <c r="I95" s="18"/>
      <c r="J95" s="17">
        <v>0</v>
      </c>
    </row>
    <row r="96" spans="1:10" customFormat="1" ht="20.25" customHeight="1" x14ac:dyDescent="0.3">
      <c r="A96" s="6" t="s">
        <v>64</v>
      </c>
      <c r="B96" s="161"/>
      <c r="C96" s="14"/>
      <c r="D96" s="17"/>
      <c r="E96" s="18"/>
      <c r="F96" s="17"/>
      <c r="G96" s="18"/>
      <c r="H96" s="17"/>
      <c r="I96" s="18"/>
      <c r="J96" s="17"/>
    </row>
    <row r="97" spans="1:10" customFormat="1" ht="20.25" customHeight="1" x14ac:dyDescent="0.3">
      <c r="A97" s="6" t="s">
        <v>65</v>
      </c>
      <c r="B97" s="161">
        <v>3</v>
      </c>
      <c r="C97" s="14"/>
      <c r="D97" s="17">
        <v>-6714301</v>
      </c>
      <c r="E97" s="18"/>
      <c r="F97" s="17">
        <v>-6714301</v>
      </c>
      <c r="G97" s="18"/>
      <c r="H97" s="17">
        <v>-14177994</v>
      </c>
      <c r="I97" s="18"/>
      <c r="J97" s="17">
        <v>-6555105</v>
      </c>
    </row>
    <row r="98" spans="1:10" customFormat="1" ht="20.25" customHeight="1" x14ac:dyDescent="0.3">
      <c r="A98" s="6" t="s">
        <v>66</v>
      </c>
      <c r="B98" s="157"/>
      <c r="C98" s="14"/>
      <c r="D98" s="18"/>
      <c r="E98" s="18"/>
      <c r="F98" s="18"/>
      <c r="G98" s="18"/>
      <c r="H98" s="18"/>
      <c r="I98" s="18"/>
      <c r="J98" s="18"/>
    </row>
    <row r="99" spans="1:10" customFormat="1" ht="20.25" customHeight="1" x14ac:dyDescent="0.3">
      <c r="A99" s="6" t="s">
        <v>67</v>
      </c>
      <c r="B99" s="157"/>
      <c r="C99" s="14"/>
      <c r="D99" s="18"/>
      <c r="E99" s="18"/>
      <c r="F99" s="18"/>
      <c r="G99" s="18"/>
      <c r="H99" s="18"/>
      <c r="I99" s="18"/>
      <c r="J99" s="18"/>
    </row>
    <row r="100" spans="1:10" customFormat="1" ht="20.25" customHeight="1" x14ac:dyDescent="0.3">
      <c r="A100" s="6" t="s">
        <v>68</v>
      </c>
      <c r="B100" s="161"/>
      <c r="C100" s="14"/>
      <c r="D100" s="18">
        <v>558616</v>
      </c>
      <c r="E100" s="18"/>
      <c r="F100" s="18">
        <v>558616</v>
      </c>
      <c r="G100" s="18"/>
      <c r="H100" s="18">
        <v>558616</v>
      </c>
      <c r="I100" s="18"/>
      <c r="J100" s="18">
        <v>558616</v>
      </c>
    </row>
    <row r="101" spans="1:10" customFormat="1" ht="20.25" customHeight="1" x14ac:dyDescent="0.3">
      <c r="A101" s="6" t="s">
        <v>69</v>
      </c>
      <c r="B101" s="157"/>
      <c r="C101" s="14"/>
      <c r="D101" s="18">
        <v>31382832</v>
      </c>
      <c r="E101" s="18"/>
      <c r="F101" s="18">
        <v>30851849</v>
      </c>
      <c r="G101" s="18"/>
      <c r="H101" s="18">
        <v>23522649</v>
      </c>
      <c r="I101" s="18"/>
      <c r="J101" s="18">
        <v>24941106</v>
      </c>
    </row>
    <row r="102" spans="1:10" customFormat="1" ht="20.25" customHeight="1" x14ac:dyDescent="0.3">
      <c r="A102" s="6" t="s">
        <v>70</v>
      </c>
      <c r="B102" s="157"/>
      <c r="C102" s="14"/>
      <c r="D102" s="18">
        <v>-171159</v>
      </c>
      <c r="E102" s="18"/>
      <c r="F102" s="18">
        <v>-929858</v>
      </c>
      <c r="G102" s="18"/>
      <c r="H102" s="33">
        <v>0</v>
      </c>
      <c r="I102" s="18"/>
      <c r="J102" s="33">
        <v>0</v>
      </c>
    </row>
    <row r="103" spans="1:10" customFormat="1" ht="20.25" customHeight="1" x14ac:dyDescent="0.3">
      <c r="A103" s="4" t="s">
        <v>71</v>
      </c>
      <c r="B103" s="2"/>
      <c r="C103" s="14"/>
      <c r="D103" s="35"/>
      <c r="E103" s="18"/>
      <c r="F103" s="35"/>
      <c r="G103" s="18"/>
      <c r="H103" s="36"/>
      <c r="I103" s="18"/>
      <c r="J103" s="37"/>
    </row>
    <row r="104" spans="1:10" customFormat="1" ht="20.25" customHeight="1" x14ac:dyDescent="0.3">
      <c r="A104" s="4" t="s">
        <v>72</v>
      </c>
      <c r="B104" s="2"/>
      <c r="C104" s="14"/>
      <c r="D104" s="25">
        <f>SUM(D91:D102)</f>
        <v>294207673</v>
      </c>
      <c r="E104" s="25"/>
      <c r="F104" s="25">
        <f>SUM(F91:F102)</f>
        <v>292917991</v>
      </c>
      <c r="G104" s="25"/>
      <c r="H104" s="25">
        <f>SUM(H91:H102)</f>
        <v>279074936</v>
      </c>
      <c r="I104" s="25"/>
      <c r="J104" s="25">
        <f>SUM(J91:J102)</f>
        <v>288116282</v>
      </c>
    </row>
    <row r="105" spans="1:10" customFormat="1" ht="20.25" customHeight="1" x14ac:dyDescent="0.3">
      <c r="A105" s="6" t="s">
        <v>73</v>
      </c>
      <c r="B105" s="2"/>
      <c r="C105" s="14"/>
      <c r="D105" s="18">
        <v>568365</v>
      </c>
      <c r="E105" s="18"/>
      <c r="F105" s="18">
        <v>554521</v>
      </c>
      <c r="G105" s="18"/>
      <c r="H105" s="33">
        <v>0</v>
      </c>
      <c r="I105" s="18"/>
      <c r="J105" s="33">
        <v>0</v>
      </c>
    </row>
    <row r="106" spans="1:10" customFormat="1" ht="20.25" customHeight="1" x14ac:dyDescent="0.3">
      <c r="A106" s="4" t="s">
        <v>74</v>
      </c>
      <c r="B106" s="2"/>
      <c r="C106" s="31"/>
      <c r="D106" s="26">
        <f>SUM(D104:D105)</f>
        <v>294776038</v>
      </c>
      <c r="E106" s="25"/>
      <c r="F106" s="26">
        <f>SUM(F104:F105)</f>
        <v>293472512</v>
      </c>
      <c r="G106" s="25"/>
      <c r="H106" s="26">
        <f>SUM(H104:H105)</f>
        <v>279074936</v>
      </c>
      <c r="I106" s="25"/>
      <c r="J106" s="26">
        <f>SUM(J104:J105)</f>
        <v>288116282</v>
      </c>
    </row>
    <row r="107" spans="1:10" customFormat="1" ht="20.25" customHeight="1" x14ac:dyDescent="0.3">
      <c r="A107" s="4"/>
      <c r="B107" s="2"/>
      <c r="C107" s="14"/>
      <c r="D107" s="18"/>
      <c r="E107" s="18"/>
      <c r="F107" s="18"/>
      <c r="G107" s="18"/>
      <c r="H107" s="18"/>
      <c r="I107" s="18"/>
      <c r="J107" s="18"/>
    </row>
    <row r="108" spans="1:10" customFormat="1" ht="20.25" customHeight="1" thickBot="1" x14ac:dyDescent="0.35">
      <c r="A108" s="4" t="s">
        <v>75</v>
      </c>
      <c r="B108" s="2"/>
      <c r="C108" s="14"/>
      <c r="D108" s="29">
        <f>D78+D106</f>
        <v>533911590</v>
      </c>
      <c r="E108" s="25"/>
      <c r="F108" s="29">
        <f>F78+F106</f>
        <v>540371080</v>
      </c>
      <c r="G108" s="25"/>
      <c r="H108" s="29">
        <f>H78+H106</f>
        <v>361593439</v>
      </c>
      <c r="I108" s="25"/>
      <c r="J108" s="29">
        <f>J78+J106</f>
        <v>363747321</v>
      </c>
    </row>
    <row r="109" spans="1:10" ht="20.25" customHeight="1" thickTop="1" x14ac:dyDescent="0.3"/>
  </sheetData>
  <mergeCells count="15">
    <mergeCell ref="D42:F42"/>
    <mergeCell ref="H42:J42"/>
    <mergeCell ref="D43:F43"/>
    <mergeCell ref="H43:J43"/>
    <mergeCell ref="D87:J87"/>
    <mergeCell ref="D47:J47"/>
    <mergeCell ref="D82:F82"/>
    <mergeCell ref="H82:J82"/>
    <mergeCell ref="D83:F83"/>
    <mergeCell ref="H83:J83"/>
    <mergeCell ref="D4:F4"/>
    <mergeCell ref="H4:J4"/>
    <mergeCell ref="D5:F5"/>
    <mergeCell ref="H5:J5"/>
    <mergeCell ref="D9:J9"/>
  </mergeCells>
  <pageMargins left="0.8" right="0.45" top="0.48" bottom="0.45" header="0.5" footer="0.5"/>
  <pageSetup paperSize="9" scale="88" firstPageNumber="3" fitToHeight="2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2" manualBreakCount="2">
    <brk id="38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9517-E4EB-4B1E-84D9-9AB9F9D2D390}">
  <dimension ref="A1:J83"/>
  <sheetViews>
    <sheetView showGridLines="0" view="pageBreakPreview" topLeftCell="A63" zoomScale="90" zoomScaleNormal="100" zoomScaleSheetLayoutView="90" workbookViewId="0">
      <selection activeCell="D94" sqref="D94"/>
    </sheetView>
  </sheetViews>
  <sheetFormatPr defaultColWidth="9.1796875" defaultRowHeight="20.25" customHeight="1" x14ac:dyDescent="0.3"/>
  <cols>
    <col min="1" max="1" width="38.54296875" style="6" customWidth="1"/>
    <col min="2" max="2" width="7.1796875" style="2" customWidth="1"/>
    <col min="3" max="3" width="0.81640625" style="2" customWidth="1"/>
    <col min="4" max="4" width="13.54296875" customWidth="1"/>
    <col min="5" max="5" width="0.81640625" customWidth="1"/>
    <col min="6" max="6" width="13.54296875" customWidth="1"/>
    <col min="7" max="7" width="0.81640625" customWidth="1"/>
    <col min="8" max="8" width="13.54296875" customWidth="1"/>
    <col min="9" max="9" width="0.81640625" customWidth="1"/>
    <col min="10" max="10" width="13.54296875" customWidth="1"/>
  </cols>
  <sheetData>
    <row r="1" spans="1:10" ht="20.5" customHeight="1" x14ac:dyDescent="0.4">
      <c r="A1" s="165" t="s">
        <v>189</v>
      </c>
    </row>
    <row r="2" spans="1:10" ht="20.25" customHeight="1" x14ac:dyDescent="0.35">
      <c r="A2" s="3" t="s">
        <v>235</v>
      </c>
    </row>
    <row r="3" spans="1:10" ht="20.25" customHeight="1" x14ac:dyDescent="0.3">
      <c r="A3" s="4"/>
    </row>
    <row r="4" spans="1:10" ht="17.5" customHeight="1" x14ac:dyDescent="0.3">
      <c r="B4" s="217"/>
      <c r="C4" s="217"/>
      <c r="D4" s="239" t="s">
        <v>76</v>
      </c>
      <c r="E4" s="239"/>
      <c r="F4" s="239"/>
      <c r="G4" s="216"/>
      <c r="H4" s="239" t="s">
        <v>77</v>
      </c>
      <c r="I4" s="239"/>
      <c r="J4" s="239"/>
    </row>
    <row r="5" spans="1:10" ht="17.5" customHeight="1" x14ac:dyDescent="0.3">
      <c r="B5" s="217"/>
      <c r="C5" s="217"/>
      <c r="D5" s="239" t="s">
        <v>3</v>
      </c>
      <c r="E5" s="239"/>
      <c r="F5" s="239"/>
      <c r="G5" s="216"/>
      <c r="H5" s="239" t="s">
        <v>3</v>
      </c>
      <c r="I5" s="239"/>
      <c r="J5" s="239"/>
    </row>
    <row r="6" spans="1:10" ht="17.5" customHeight="1" x14ac:dyDescent="0.3">
      <c r="D6" s="241" t="s">
        <v>223</v>
      </c>
      <c r="E6" s="241"/>
      <c r="F6" s="241"/>
      <c r="G6" s="218"/>
      <c r="H6" s="241" t="s">
        <v>223</v>
      </c>
      <c r="I6" s="241"/>
      <c r="J6" s="241"/>
    </row>
    <row r="7" spans="1:10" ht="17.5" customHeight="1" x14ac:dyDescent="0.3">
      <c r="D7" s="241" t="s">
        <v>272</v>
      </c>
      <c r="E7" s="241"/>
      <c r="F7" s="241"/>
      <c r="G7" s="218"/>
      <c r="H7" s="241" t="s">
        <v>272</v>
      </c>
      <c r="I7" s="241"/>
      <c r="J7" s="241"/>
    </row>
    <row r="8" spans="1:10" ht="17.5" customHeight="1" x14ac:dyDescent="0.3">
      <c r="A8" s="11"/>
      <c r="D8" s="218">
        <v>2024</v>
      </c>
      <c r="E8" s="218"/>
      <c r="F8" s="218">
        <v>2023</v>
      </c>
      <c r="G8" s="218"/>
      <c r="H8" s="218">
        <v>2024</v>
      </c>
      <c r="I8" s="218"/>
      <c r="J8" s="218">
        <v>2023</v>
      </c>
    </row>
    <row r="9" spans="1:10" ht="17.5" customHeight="1" x14ac:dyDescent="0.3">
      <c r="D9" s="240" t="s">
        <v>220</v>
      </c>
      <c r="E9" s="240"/>
      <c r="F9" s="240"/>
      <c r="G9" s="240"/>
      <c r="H9" s="240"/>
      <c r="I9" s="240"/>
      <c r="J9" s="240"/>
    </row>
    <row r="10" spans="1:10" ht="17.5" customHeight="1" x14ac:dyDescent="0.3">
      <c r="A10" s="12" t="s">
        <v>212</v>
      </c>
      <c r="B10" s="161"/>
      <c r="C10" s="217"/>
      <c r="D10" s="14"/>
      <c r="E10" s="14"/>
      <c r="F10" s="14"/>
      <c r="G10" s="14"/>
      <c r="H10" s="14"/>
      <c r="I10" s="14"/>
      <c r="J10" s="14"/>
    </row>
    <row r="11" spans="1:10" ht="17.5" customHeight="1" x14ac:dyDescent="0.3">
      <c r="A11" s="6" t="s">
        <v>78</v>
      </c>
      <c r="B11" s="157"/>
      <c r="D11" s="18">
        <v>121374060</v>
      </c>
      <c r="E11" s="18"/>
      <c r="F11" s="18">
        <v>115980492</v>
      </c>
      <c r="G11" s="18"/>
      <c r="H11" s="18">
        <v>62604358</v>
      </c>
      <c r="I11" s="18"/>
      <c r="J11" s="18">
        <v>59925982</v>
      </c>
    </row>
    <row r="12" spans="1:10" ht="17.5" customHeight="1" x14ac:dyDescent="0.3">
      <c r="A12" s="6" t="s">
        <v>79</v>
      </c>
      <c r="B12" s="157"/>
      <c r="D12" s="18">
        <v>1275383</v>
      </c>
      <c r="E12" s="18"/>
      <c r="F12" s="18">
        <v>1444713</v>
      </c>
      <c r="G12" s="18"/>
      <c r="H12" s="18">
        <v>985148</v>
      </c>
      <c r="I12" s="18"/>
      <c r="J12" s="18">
        <v>1123342</v>
      </c>
    </row>
    <row r="13" spans="1:10" ht="17.5" customHeight="1" x14ac:dyDescent="0.3">
      <c r="A13" s="6" t="s">
        <v>80</v>
      </c>
      <c r="B13" s="157"/>
      <c r="D13" s="18"/>
      <c r="E13" s="18"/>
      <c r="F13" s="18"/>
      <c r="G13" s="18"/>
      <c r="H13" s="18"/>
      <c r="I13" s="18"/>
      <c r="J13" s="18"/>
    </row>
    <row r="14" spans="1:10" ht="17.5" customHeight="1" x14ac:dyDescent="0.3">
      <c r="A14" s="6" t="s">
        <v>81</v>
      </c>
      <c r="B14" s="157"/>
      <c r="D14" s="18">
        <v>3573679</v>
      </c>
      <c r="E14" s="18"/>
      <c r="F14" s="18">
        <v>3484217</v>
      </c>
      <c r="G14" s="18"/>
      <c r="H14" s="18">
        <v>120710</v>
      </c>
      <c r="I14" s="18"/>
      <c r="J14" s="18">
        <v>120882</v>
      </c>
    </row>
    <row r="15" spans="1:10" ht="17.5" customHeight="1" x14ac:dyDescent="0.3">
      <c r="A15" s="6" t="s">
        <v>82</v>
      </c>
      <c r="B15" s="157"/>
      <c r="D15" s="18">
        <v>732875</v>
      </c>
      <c r="E15" s="18"/>
      <c r="F15" s="18">
        <v>702909</v>
      </c>
      <c r="G15" s="18"/>
      <c r="H15" s="28">
        <v>194463</v>
      </c>
      <c r="I15" s="18"/>
      <c r="J15" s="28">
        <v>183466</v>
      </c>
    </row>
    <row r="16" spans="1:10" ht="17.5" customHeight="1" x14ac:dyDescent="0.3">
      <c r="A16" s="4" t="s">
        <v>217</v>
      </c>
      <c r="B16" s="157"/>
      <c r="D16" s="26">
        <f>SUM(D11:D15)</f>
        <v>126955997</v>
      </c>
      <c r="E16" s="25"/>
      <c r="F16" s="26">
        <f>SUM(F11:F15)</f>
        <v>121612331</v>
      </c>
      <c r="G16" s="25"/>
      <c r="H16" s="26">
        <f>SUM(H11:H15)</f>
        <v>63904679</v>
      </c>
      <c r="I16" s="25"/>
      <c r="J16" s="26">
        <f>SUM(J11:J15)</f>
        <v>61353672</v>
      </c>
    </row>
    <row r="17" spans="1:10" ht="17.5" customHeight="1" x14ac:dyDescent="0.3">
      <c r="B17" s="157"/>
      <c r="D17" s="18"/>
      <c r="E17" s="18"/>
      <c r="F17" s="18"/>
      <c r="G17" s="18"/>
      <c r="H17" s="18"/>
      <c r="I17" s="18"/>
      <c r="J17" s="18"/>
    </row>
    <row r="18" spans="1:10" ht="17.5" customHeight="1" x14ac:dyDescent="0.3">
      <c r="A18" s="12" t="s">
        <v>83</v>
      </c>
      <c r="B18" s="161"/>
      <c r="C18" s="217"/>
      <c r="D18" s="18"/>
      <c r="E18" s="18"/>
      <c r="F18" s="18"/>
      <c r="G18" s="18"/>
      <c r="H18" s="18"/>
      <c r="I18" s="18"/>
      <c r="J18" s="18"/>
    </row>
    <row r="19" spans="1:10" ht="17.5" customHeight="1" x14ac:dyDescent="0.3">
      <c r="A19" s="6" t="s">
        <v>84</v>
      </c>
      <c r="B19" s="157"/>
      <c r="D19" s="18">
        <v>104254437</v>
      </c>
      <c r="E19" s="18"/>
      <c r="F19" s="18">
        <v>100351910</v>
      </c>
      <c r="G19" s="18"/>
      <c r="H19" s="18">
        <v>56050906</v>
      </c>
      <c r="I19" s="18"/>
      <c r="J19" s="18">
        <v>54145477</v>
      </c>
    </row>
    <row r="20" spans="1:10" ht="17.5" customHeight="1" x14ac:dyDescent="0.3">
      <c r="A20" s="6" t="s">
        <v>85</v>
      </c>
      <c r="B20" s="157"/>
      <c r="D20" s="18">
        <v>1652765</v>
      </c>
      <c r="E20" s="18"/>
      <c r="F20" s="18">
        <v>1556126</v>
      </c>
      <c r="G20" s="18"/>
      <c r="H20" s="18">
        <v>28471</v>
      </c>
      <c r="I20" s="18"/>
      <c r="J20" s="18">
        <v>29331</v>
      </c>
    </row>
    <row r="21" spans="1:10" ht="17.5" customHeight="1" x14ac:dyDescent="0.3">
      <c r="A21" s="6" t="s">
        <v>86</v>
      </c>
      <c r="B21" s="161"/>
      <c r="C21" s="217"/>
      <c r="D21" s="18">
        <v>13197005</v>
      </c>
      <c r="E21" s="18"/>
      <c r="F21" s="18">
        <v>12830786</v>
      </c>
      <c r="G21" s="18"/>
      <c r="H21" s="18">
        <v>4831690</v>
      </c>
      <c r="I21" s="18"/>
      <c r="J21" s="18">
        <v>4083050</v>
      </c>
    </row>
    <row r="22" spans="1:10" ht="17.5" customHeight="1" x14ac:dyDescent="0.3">
      <c r="A22" s="6" t="s">
        <v>87</v>
      </c>
      <c r="B22" s="157"/>
      <c r="D22" s="18">
        <v>3721870</v>
      </c>
      <c r="E22" s="18"/>
      <c r="F22" s="18">
        <v>3475617</v>
      </c>
      <c r="G22" s="18"/>
      <c r="H22" s="18">
        <v>1375125</v>
      </c>
      <c r="I22" s="18"/>
      <c r="J22" s="18">
        <v>1292560</v>
      </c>
    </row>
    <row r="23" spans="1:10" ht="17.5" customHeight="1" x14ac:dyDescent="0.3">
      <c r="A23" s="4" t="s">
        <v>88</v>
      </c>
      <c r="B23" s="157"/>
      <c r="D23" s="26">
        <f>SUM(D19:D22)</f>
        <v>122826077</v>
      </c>
      <c r="E23" s="25"/>
      <c r="F23" s="26">
        <f>SUM(F19:F22)</f>
        <v>118214439</v>
      </c>
      <c r="G23" s="25"/>
      <c r="H23" s="26">
        <f>SUM(H19:H22)</f>
        <v>62286192</v>
      </c>
      <c r="I23" s="25"/>
      <c r="J23" s="26">
        <f>SUM(J19:J22)</f>
        <v>59550418</v>
      </c>
    </row>
    <row r="24" spans="1:10" ht="17.5" customHeight="1" x14ac:dyDescent="0.3">
      <c r="B24" s="157"/>
      <c r="D24" s="18"/>
      <c r="E24" s="18"/>
      <c r="F24" s="18"/>
      <c r="G24" s="18"/>
      <c r="H24" s="18"/>
      <c r="I24" s="18"/>
      <c r="J24" s="18"/>
    </row>
    <row r="25" spans="1:10" ht="17.5" customHeight="1" x14ac:dyDescent="0.3">
      <c r="A25" s="4" t="s">
        <v>89</v>
      </c>
      <c r="B25" s="157"/>
      <c r="D25" s="25">
        <f>D16-D23</f>
        <v>4129920</v>
      </c>
      <c r="E25" s="18"/>
      <c r="F25" s="25">
        <f>F16-F23</f>
        <v>3397892</v>
      </c>
      <c r="G25" s="18"/>
      <c r="H25" s="25">
        <f>H16-H23</f>
        <v>1618487</v>
      </c>
      <c r="I25" s="18"/>
      <c r="J25" s="25">
        <f>J16-J23</f>
        <v>1803254</v>
      </c>
    </row>
    <row r="26" spans="1:10" ht="17.5" customHeight="1" x14ac:dyDescent="0.3">
      <c r="A26" s="149" t="s">
        <v>213</v>
      </c>
      <c r="B26" s="157"/>
      <c r="D26" s="25"/>
      <c r="E26" s="18"/>
      <c r="F26" s="25"/>
      <c r="G26" s="18"/>
      <c r="H26" s="25"/>
      <c r="I26" s="18"/>
      <c r="J26" s="25"/>
    </row>
    <row r="27" spans="1:10" ht="17.5" customHeight="1" x14ac:dyDescent="0.3">
      <c r="A27" s="6" t="s">
        <v>90</v>
      </c>
      <c r="B27" s="157"/>
      <c r="D27" s="25"/>
      <c r="E27" s="18"/>
      <c r="F27" s="25"/>
      <c r="G27" s="18"/>
      <c r="H27" s="25"/>
      <c r="I27" s="18"/>
      <c r="J27" s="25"/>
    </row>
    <row r="28" spans="1:10" ht="17.5" customHeight="1" x14ac:dyDescent="0.3">
      <c r="A28" s="6" t="s">
        <v>91</v>
      </c>
      <c r="B28" s="157"/>
      <c r="D28" s="28">
        <v>148969</v>
      </c>
      <c r="E28" s="18"/>
      <c r="F28" s="28">
        <v>201033</v>
      </c>
      <c r="G28" s="18"/>
      <c r="H28" s="28">
        <v>0</v>
      </c>
      <c r="I28" s="18"/>
      <c r="J28" s="28">
        <v>0</v>
      </c>
    </row>
    <row r="29" spans="1:10" ht="17.5" customHeight="1" x14ac:dyDescent="0.3">
      <c r="A29" s="4" t="s">
        <v>92</v>
      </c>
      <c r="B29" s="157"/>
      <c r="D29" s="18"/>
      <c r="E29" s="18"/>
      <c r="F29" s="18"/>
      <c r="G29" s="18"/>
      <c r="H29" s="18"/>
      <c r="I29" s="18"/>
      <c r="J29" s="18"/>
    </row>
    <row r="30" spans="1:10" ht="17.5" customHeight="1" x14ac:dyDescent="0.3">
      <c r="A30" s="4" t="s">
        <v>93</v>
      </c>
      <c r="B30" s="157"/>
      <c r="D30" s="25">
        <f>SUM(D25:D28)</f>
        <v>4278889</v>
      </c>
      <c r="E30" s="18"/>
      <c r="F30" s="25">
        <f>SUM(F25:F28)</f>
        <v>3598925</v>
      </c>
      <c r="G30" s="18"/>
      <c r="H30" s="25">
        <f>SUM(H25:H28)</f>
        <v>1618487</v>
      </c>
      <c r="I30" s="18"/>
      <c r="J30" s="25">
        <f>SUM(J25:J28)</f>
        <v>1803254</v>
      </c>
    </row>
    <row r="31" spans="1:10" ht="17.5" customHeight="1" x14ac:dyDescent="0.5">
      <c r="A31" s="6" t="s">
        <v>94</v>
      </c>
      <c r="B31" s="157"/>
      <c r="D31" s="28">
        <v>1449246</v>
      </c>
      <c r="E31" s="40"/>
      <c r="F31" s="28">
        <v>1570006</v>
      </c>
      <c r="G31" s="40"/>
      <c r="H31" s="28">
        <v>326953</v>
      </c>
      <c r="I31" s="40"/>
      <c r="J31" s="28">
        <v>202676</v>
      </c>
    </row>
    <row r="32" spans="1:10" ht="17.5" customHeight="1" x14ac:dyDescent="0.3">
      <c r="A32" s="4" t="s">
        <v>95</v>
      </c>
      <c r="B32" s="157"/>
      <c r="D32" s="25">
        <f>D30-D31</f>
        <v>2829643</v>
      </c>
      <c r="E32" s="18"/>
      <c r="F32" s="25">
        <f>F30-F31</f>
        <v>2028919</v>
      </c>
      <c r="G32" s="18"/>
      <c r="H32" s="25">
        <f>H30-H31</f>
        <v>1291534</v>
      </c>
      <c r="I32" s="18"/>
      <c r="J32" s="25">
        <f>J30-J31</f>
        <v>1600578</v>
      </c>
    </row>
    <row r="33" spans="1:10" ht="17.5" customHeight="1" x14ac:dyDescent="0.3">
      <c r="A33" s="6" t="s">
        <v>96</v>
      </c>
      <c r="B33" s="161"/>
      <c r="C33" s="217"/>
      <c r="D33" s="28">
        <v>663102</v>
      </c>
      <c r="E33" s="18"/>
      <c r="F33" s="28">
        <v>526969</v>
      </c>
      <c r="G33" s="18"/>
      <c r="H33" s="28">
        <v>225608</v>
      </c>
      <c r="I33" s="18"/>
      <c r="J33" s="28">
        <v>379022</v>
      </c>
    </row>
    <row r="34" spans="1:10" ht="17.5" customHeight="1" thickBot="1" x14ac:dyDescent="0.35">
      <c r="A34" s="4" t="s">
        <v>245</v>
      </c>
      <c r="B34" s="157"/>
      <c r="D34" s="29">
        <f>D32-D33</f>
        <v>2166541</v>
      </c>
      <c r="E34" s="25"/>
      <c r="F34" s="29">
        <f>F32-F33</f>
        <v>1501950</v>
      </c>
      <c r="G34" s="25"/>
      <c r="H34" s="29">
        <f>H32-H33</f>
        <v>1065926</v>
      </c>
      <c r="I34" s="25"/>
      <c r="J34" s="29">
        <f>J32-J33</f>
        <v>1221556</v>
      </c>
    </row>
    <row r="35" spans="1:10" ht="17.5" customHeight="1" thickTop="1" x14ac:dyDescent="0.3">
      <c r="A35" s="4"/>
      <c r="B35" s="157"/>
      <c r="D35" s="25"/>
      <c r="E35" s="25"/>
      <c r="F35" s="25"/>
      <c r="G35" s="25"/>
      <c r="H35" s="25"/>
      <c r="I35" s="25"/>
      <c r="J35" s="25"/>
    </row>
    <row r="36" spans="1:10" ht="17.5" customHeight="1" x14ac:dyDescent="0.3">
      <c r="A36" s="7" t="s">
        <v>97</v>
      </c>
      <c r="B36" s="157"/>
      <c r="D36" s="25"/>
      <c r="E36" s="25"/>
      <c r="F36" s="25"/>
      <c r="G36" s="25"/>
      <c r="H36" s="25"/>
      <c r="I36" s="25"/>
      <c r="J36" s="25"/>
    </row>
    <row r="37" spans="1:10" ht="17.5" customHeight="1" x14ac:dyDescent="0.3">
      <c r="A37" s="41" t="s">
        <v>98</v>
      </c>
      <c r="B37" s="157"/>
      <c r="D37" s="18">
        <v>2175960</v>
      </c>
      <c r="E37" s="18"/>
      <c r="F37" s="18">
        <v>1515887</v>
      </c>
      <c r="G37" s="18"/>
      <c r="H37" s="18">
        <v>1065926</v>
      </c>
      <c r="I37" s="18"/>
      <c r="J37" s="18">
        <v>1221556</v>
      </c>
    </row>
    <row r="38" spans="1:10" ht="17.5" customHeight="1" x14ac:dyDescent="0.3">
      <c r="A38" s="42" t="s">
        <v>99</v>
      </c>
      <c r="B38" s="157"/>
      <c r="D38" s="18">
        <v>-9419</v>
      </c>
      <c r="E38" s="18"/>
      <c r="F38" s="18">
        <v>-13937</v>
      </c>
      <c r="G38" s="18"/>
      <c r="H38" s="33">
        <v>0</v>
      </c>
      <c r="I38" s="18"/>
      <c r="J38" s="34">
        <v>0</v>
      </c>
    </row>
    <row r="39" spans="1:10" ht="17.5" customHeight="1" thickBot="1" x14ac:dyDescent="0.35">
      <c r="A39" s="7" t="s">
        <v>245</v>
      </c>
      <c r="B39" s="157"/>
      <c r="D39" s="43">
        <f>SUM(D37:D38)</f>
        <v>2166541</v>
      </c>
      <c r="E39" s="25"/>
      <c r="F39" s="43">
        <f>SUM(F37:F38)</f>
        <v>1501950</v>
      </c>
      <c r="G39" s="25"/>
      <c r="H39" s="43">
        <f>SUM(H37:H38)</f>
        <v>1065926</v>
      </c>
      <c r="I39" s="25"/>
      <c r="J39" s="43">
        <f>SUM(J37:J38)</f>
        <v>1221556</v>
      </c>
    </row>
    <row r="40" spans="1:10" ht="17.5" customHeight="1" thickTop="1" x14ac:dyDescent="0.3">
      <c r="A40" s="4"/>
      <c r="B40" s="157"/>
      <c r="D40" s="31"/>
      <c r="E40" s="31"/>
      <c r="F40" s="31"/>
      <c r="G40" s="31"/>
      <c r="H40" s="31"/>
      <c r="I40" s="31"/>
      <c r="J40" s="31"/>
    </row>
    <row r="41" spans="1:10" ht="17.5" customHeight="1" x14ac:dyDescent="0.3">
      <c r="A41" s="44" t="s">
        <v>247</v>
      </c>
      <c r="B41" s="157"/>
      <c r="D41" s="31"/>
      <c r="E41" s="31"/>
      <c r="F41" s="31"/>
      <c r="G41" s="31"/>
      <c r="H41" s="31"/>
      <c r="I41" s="31"/>
      <c r="J41" s="31"/>
    </row>
    <row r="42" spans="1:10" ht="17.5" customHeight="1" thickBot="1" x14ac:dyDescent="0.35">
      <c r="A42" s="44" t="s">
        <v>248</v>
      </c>
      <c r="B42" s="161"/>
      <c r="C42" s="217"/>
      <c r="D42" s="45">
        <v>0.21</v>
      </c>
      <c r="E42" s="46"/>
      <c r="F42" s="45">
        <v>0.14000000000000001</v>
      </c>
      <c r="G42" s="46"/>
      <c r="H42" s="45">
        <v>0.1</v>
      </c>
      <c r="I42" s="46"/>
      <c r="J42" s="45">
        <v>0.12</v>
      </c>
    </row>
    <row r="43" spans="1:10" ht="17.5" customHeight="1" thickTop="1" x14ac:dyDescent="0.3">
      <c r="A43" s="44"/>
      <c r="B43" s="161"/>
      <c r="C43" s="217"/>
      <c r="D43" s="195"/>
      <c r="E43" s="46"/>
      <c r="F43" s="195"/>
      <c r="G43" s="46"/>
      <c r="H43" s="195"/>
      <c r="I43" s="46"/>
      <c r="J43" s="195"/>
    </row>
    <row r="44" spans="1:10" ht="20.25" customHeight="1" x14ac:dyDescent="0.4">
      <c r="A44" s="165" t="s">
        <v>189</v>
      </c>
      <c r="B44" s="47"/>
      <c r="C44" s="47"/>
      <c r="E44" s="48"/>
      <c r="G44" s="49"/>
      <c r="H44" s="49"/>
      <c r="I44" s="50"/>
      <c r="J44" s="49"/>
    </row>
    <row r="45" spans="1:10" ht="20.25" customHeight="1" x14ac:dyDescent="0.35">
      <c r="A45" s="3" t="s">
        <v>236</v>
      </c>
      <c r="B45" s="51"/>
      <c r="C45" s="51"/>
      <c r="D45" s="52"/>
      <c r="E45" s="48"/>
      <c r="F45" s="52"/>
      <c r="G45" s="242"/>
      <c r="H45" s="242"/>
      <c r="I45" s="242"/>
      <c r="J45" s="14"/>
    </row>
    <row r="46" spans="1:10" ht="20.25" customHeight="1" x14ac:dyDescent="0.35">
      <c r="A46" s="4"/>
      <c r="B46" s="47"/>
      <c r="C46" s="47"/>
      <c r="E46" s="48"/>
      <c r="I46" s="48"/>
    </row>
    <row r="47" spans="1:10" ht="17.5" customHeight="1" x14ac:dyDescent="0.3">
      <c r="A47" s="4"/>
      <c r="B47" s="47"/>
      <c r="C47" s="47"/>
      <c r="D47" s="239" t="s">
        <v>76</v>
      </c>
      <c r="E47" s="239"/>
      <c r="F47" s="239"/>
      <c r="G47" s="216"/>
      <c r="H47" s="239" t="s">
        <v>2</v>
      </c>
      <c r="I47" s="239"/>
      <c r="J47" s="239"/>
    </row>
    <row r="48" spans="1:10" ht="17.5" customHeight="1" x14ac:dyDescent="0.3">
      <c r="B48"/>
      <c r="C48"/>
      <c r="D48" s="239" t="s">
        <v>3</v>
      </c>
      <c r="E48" s="239"/>
      <c r="F48" s="239"/>
      <c r="G48" s="216"/>
      <c r="H48" s="239" t="s">
        <v>3</v>
      </c>
      <c r="I48" s="239"/>
      <c r="J48" s="239"/>
    </row>
    <row r="49" spans="1:10" ht="17.5" customHeight="1" x14ac:dyDescent="0.3">
      <c r="D49" s="241" t="s">
        <v>223</v>
      </c>
      <c r="E49" s="241"/>
      <c r="F49" s="241"/>
      <c r="G49" s="218"/>
      <c r="H49" s="241" t="s">
        <v>223</v>
      </c>
      <c r="I49" s="241"/>
      <c r="J49" s="241"/>
    </row>
    <row r="50" spans="1:10" ht="17.5" customHeight="1" x14ac:dyDescent="0.3">
      <c r="D50" s="241" t="s">
        <v>272</v>
      </c>
      <c r="E50" s="241"/>
      <c r="F50" s="241"/>
      <c r="G50" s="218"/>
      <c r="H50" s="241" t="s">
        <v>272</v>
      </c>
      <c r="I50" s="241"/>
      <c r="J50" s="241"/>
    </row>
    <row r="51" spans="1:10" ht="17.5" customHeight="1" x14ac:dyDescent="0.3">
      <c r="A51" s="11"/>
      <c r="D51" s="218">
        <v>2024</v>
      </c>
      <c r="E51" s="218"/>
      <c r="F51" s="218">
        <v>2023</v>
      </c>
      <c r="G51" s="218"/>
      <c r="H51" s="218">
        <v>2024</v>
      </c>
      <c r="I51" s="218"/>
      <c r="J51" s="218">
        <v>2023</v>
      </c>
    </row>
    <row r="52" spans="1:10" ht="17.5" customHeight="1" x14ac:dyDescent="0.3">
      <c r="B52" s="47"/>
      <c r="C52" s="47"/>
      <c r="D52" s="240" t="s">
        <v>220</v>
      </c>
      <c r="E52" s="240"/>
      <c r="F52" s="240"/>
      <c r="G52" s="240"/>
      <c r="H52" s="240"/>
      <c r="I52" s="240"/>
      <c r="J52" s="240"/>
    </row>
    <row r="53" spans="1:10" ht="17.5" customHeight="1" x14ac:dyDescent="0.3">
      <c r="B53" s="47"/>
      <c r="C53" s="47"/>
      <c r="D53" s="217"/>
      <c r="E53" s="217"/>
      <c r="F53" s="217"/>
      <c r="G53" s="217"/>
      <c r="H53" s="217"/>
      <c r="I53" s="217"/>
      <c r="J53" s="217"/>
    </row>
    <row r="54" spans="1:10" ht="17.5" customHeight="1" x14ac:dyDescent="0.3">
      <c r="A54" s="53" t="s">
        <v>245</v>
      </c>
      <c r="B54" s="47"/>
      <c r="C54" s="47"/>
      <c r="D54" s="54">
        <f>D34</f>
        <v>2166541</v>
      </c>
      <c r="E54" s="55"/>
      <c r="F54" s="54">
        <f>F34</f>
        <v>1501950</v>
      </c>
      <c r="G54" s="55"/>
      <c r="H54" s="54">
        <f>H34</f>
        <v>1065926</v>
      </c>
      <c r="I54" s="55"/>
      <c r="J54" s="54">
        <f>J34</f>
        <v>1221556</v>
      </c>
    </row>
    <row r="55" spans="1:10" ht="8.5" customHeight="1" x14ac:dyDescent="0.3">
      <c r="A55" s="27"/>
      <c r="B55" s="47"/>
      <c r="C55" s="47"/>
      <c r="D55" s="56"/>
      <c r="E55" s="20"/>
      <c r="F55" s="57"/>
      <c r="G55" s="20"/>
      <c r="H55" s="19"/>
      <c r="I55" s="20"/>
      <c r="J55" s="20"/>
    </row>
    <row r="56" spans="1:10" ht="17.5" customHeight="1" x14ac:dyDescent="0.3">
      <c r="A56" s="8" t="s">
        <v>100</v>
      </c>
      <c r="B56" s="8"/>
      <c r="C56" s="8"/>
      <c r="D56" s="56"/>
      <c r="E56" s="20"/>
      <c r="F56" s="57"/>
      <c r="G56" s="20"/>
      <c r="H56" s="19"/>
      <c r="I56" s="20"/>
      <c r="J56" s="20"/>
    </row>
    <row r="57" spans="1:10" ht="17.5" customHeight="1" x14ac:dyDescent="0.3">
      <c r="A57" s="58" t="s">
        <v>290</v>
      </c>
      <c r="B57" s="47"/>
      <c r="C57" s="47"/>
      <c r="D57" s="56"/>
      <c r="E57" s="20"/>
      <c r="F57" s="57"/>
      <c r="G57" s="20"/>
      <c r="H57" s="19"/>
      <c r="I57" s="20"/>
      <c r="J57" s="20"/>
    </row>
    <row r="58" spans="1:10" ht="17.5" customHeight="1" x14ac:dyDescent="0.3">
      <c r="A58" s="59" t="s">
        <v>101</v>
      </c>
      <c r="B58" s="47"/>
      <c r="C58" s="47"/>
      <c r="D58" s="56"/>
      <c r="E58" s="20"/>
      <c r="F58" s="57"/>
      <c r="G58" s="20"/>
      <c r="H58" s="19"/>
      <c r="I58" s="20"/>
      <c r="J58" s="20"/>
    </row>
    <row r="59" spans="1:10" ht="17.5" customHeight="1" x14ac:dyDescent="0.3">
      <c r="A59" t="s">
        <v>102</v>
      </c>
      <c r="B59"/>
      <c r="C59"/>
      <c r="D59" s="56"/>
      <c r="E59" s="20"/>
      <c r="F59" s="57"/>
      <c r="G59" s="20"/>
      <c r="H59" s="19"/>
      <c r="I59" s="20"/>
      <c r="J59" s="20"/>
    </row>
    <row r="60" spans="1:10" ht="17.5" customHeight="1" x14ac:dyDescent="0.3">
      <c r="A60" t="s">
        <v>103</v>
      </c>
      <c r="B60" s="217"/>
      <c r="C60" s="217"/>
      <c r="D60" s="60">
        <v>150109</v>
      </c>
      <c r="E60" s="21"/>
      <c r="F60" s="60">
        <v>22440</v>
      </c>
      <c r="G60" s="21"/>
      <c r="H60" s="33">
        <v>0</v>
      </c>
      <c r="I60" s="30"/>
      <c r="J60" s="34">
        <v>0</v>
      </c>
    </row>
    <row r="61" spans="1:10" ht="17.5" customHeight="1" x14ac:dyDescent="0.3">
      <c r="A61" t="s">
        <v>224</v>
      </c>
      <c r="B61" s="161"/>
      <c r="C61" s="217"/>
      <c r="D61" s="60">
        <v>0</v>
      </c>
      <c r="E61" s="21"/>
      <c r="F61" s="60">
        <v>-212856</v>
      </c>
      <c r="G61" s="21"/>
      <c r="H61" s="33">
        <v>0</v>
      </c>
      <c r="I61" s="30"/>
      <c r="J61" s="34">
        <v>0</v>
      </c>
    </row>
    <row r="62" spans="1:10" ht="17.5" customHeight="1" x14ac:dyDescent="0.3">
      <c r="A62" s="151" t="s">
        <v>225</v>
      </c>
      <c r="B62" s="161"/>
      <c r="C62" s="217"/>
      <c r="D62" s="60"/>
      <c r="E62" s="21"/>
      <c r="F62" s="60"/>
      <c r="G62" s="21"/>
      <c r="H62" s="33"/>
      <c r="I62" s="30"/>
      <c r="J62" s="34"/>
    </row>
    <row r="63" spans="1:10" ht="17.5" customHeight="1" x14ac:dyDescent="0.3">
      <c r="A63" s="153" t="s">
        <v>249</v>
      </c>
      <c r="B63" s="161"/>
      <c r="C63" s="217"/>
      <c r="D63" s="60">
        <v>0</v>
      </c>
      <c r="E63" s="21"/>
      <c r="F63" s="60">
        <v>5702</v>
      </c>
      <c r="G63" s="21"/>
      <c r="H63" s="33">
        <v>0</v>
      </c>
      <c r="I63" s="30"/>
      <c r="J63" s="34">
        <v>0</v>
      </c>
    </row>
    <row r="64" spans="1:10" ht="17.5" customHeight="1" x14ac:dyDescent="0.3">
      <c r="A64" s="151" t="s">
        <v>187</v>
      </c>
      <c r="B64" s="161"/>
      <c r="C64" s="217"/>
      <c r="D64" s="60"/>
      <c r="E64" s="21"/>
      <c r="F64" s="60"/>
      <c r="G64" s="21"/>
      <c r="H64" s="33"/>
      <c r="I64" s="30"/>
      <c r="J64" s="34"/>
    </row>
    <row r="65" spans="1:10" ht="17.5" customHeight="1" x14ac:dyDescent="0.3">
      <c r="A65" s="151" t="s">
        <v>104</v>
      </c>
      <c r="B65" s="161"/>
      <c r="C65" s="217"/>
      <c r="D65" s="61">
        <v>0</v>
      </c>
      <c r="E65" s="21"/>
      <c r="F65" s="61">
        <v>252582</v>
      </c>
      <c r="G65" s="21"/>
      <c r="H65" s="62">
        <v>0</v>
      </c>
      <c r="I65" s="30"/>
      <c r="J65" s="63">
        <v>0</v>
      </c>
    </row>
    <row r="66" spans="1:10" ht="17.5" customHeight="1" x14ac:dyDescent="0.3">
      <c r="A66"/>
      <c r="B66" s="161"/>
      <c r="C66" s="217"/>
      <c r="D66" s="64">
        <f>SUM(D60:D65)</f>
        <v>150109</v>
      </c>
      <c r="E66" s="21"/>
      <c r="F66" s="64">
        <f>SUM(F60:F65)</f>
        <v>67868</v>
      </c>
      <c r="G66" s="21"/>
      <c r="H66" s="64">
        <f>SUM(H60:H65)</f>
        <v>0</v>
      </c>
      <c r="I66" s="30"/>
      <c r="J66" s="64">
        <f>SUM(J60:J65)</f>
        <v>0</v>
      </c>
    </row>
    <row r="67" spans="1:10" ht="17.5" customHeight="1" x14ac:dyDescent="0.3">
      <c r="A67" s="58" t="s">
        <v>105</v>
      </c>
      <c r="B67" s="159"/>
      <c r="C67" s="47"/>
      <c r="D67" s="56"/>
      <c r="E67" s="20"/>
      <c r="F67" s="57"/>
      <c r="G67" s="20"/>
      <c r="H67" s="19"/>
      <c r="I67" s="20"/>
      <c r="J67" s="20"/>
    </row>
    <row r="68" spans="1:10" ht="17.5" customHeight="1" x14ac:dyDescent="0.3">
      <c r="A68" s="59" t="s">
        <v>101</v>
      </c>
      <c r="B68" s="159"/>
      <c r="C68" s="47"/>
      <c r="D68" s="56"/>
      <c r="E68" s="20"/>
      <c r="F68" s="57"/>
      <c r="G68" s="20"/>
      <c r="H68" s="19"/>
      <c r="I68" s="20"/>
      <c r="J68" s="20"/>
    </row>
    <row r="69" spans="1:10" s="151" customFormat="1" ht="17.5" customHeight="1" x14ac:dyDescent="0.3">
      <c r="A69" s="153" t="s">
        <v>258</v>
      </c>
      <c r="B69" s="159"/>
      <c r="C69" s="159"/>
      <c r="D69" s="56"/>
      <c r="E69" s="20"/>
      <c r="F69" s="57"/>
      <c r="G69" s="20"/>
      <c r="H69" s="19"/>
      <c r="I69" s="20"/>
      <c r="J69" s="20"/>
    </row>
    <row r="70" spans="1:10" s="151" customFormat="1" ht="17.5" customHeight="1" x14ac:dyDescent="0.3">
      <c r="A70" s="153" t="s">
        <v>106</v>
      </c>
      <c r="B70" s="157"/>
      <c r="C70" s="159"/>
      <c r="D70" s="56">
        <v>106851</v>
      </c>
      <c r="E70" s="20"/>
      <c r="F70" s="56">
        <v>22798</v>
      </c>
      <c r="G70" s="20"/>
      <c r="H70" s="19">
        <v>0</v>
      </c>
      <c r="I70" s="20"/>
      <c r="J70" s="19">
        <v>0</v>
      </c>
    </row>
    <row r="71" spans="1:10" ht="17.5" customHeight="1" x14ac:dyDescent="0.3">
      <c r="A71" t="s">
        <v>259</v>
      </c>
      <c r="B71" s="161"/>
      <c r="C71" s="217"/>
      <c r="D71" s="19"/>
      <c r="E71" s="21"/>
      <c r="F71" s="19"/>
      <c r="G71" s="21"/>
      <c r="I71" s="30"/>
      <c r="J71" s="60"/>
    </row>
    <row r="72" spans="1:10" ht="17.5" customHeight="1" x14ac:dyDescent="0.3">
      <c r="A72" t="s">
        <v>250</v>
      </c>
      <c r="B72" s="161"/>
      <c r="C72" s="217"/>
      <c r="D72" s="19">
        <v>-21370</v>
      </c>
      <c r="E72" s="21"/>
      <c r="F72" s="19">
        <v>-4559</v>
      </c>
      <c r="G72" s="21"/>
      <c r="H72" s="19">
        <v>0</v>
      </c>
      <c r="I72" s="30"/>
      <c r="J72" s="60">
        <v>0</v>
      </c>
    </row>
    <row r="73" spans="1:10" ht="17.5" customHeight="1" x14ac:dyDescent="0.3">
      <c r="A73"/>
      <c r="B73" s="161"/>
      <c r="C73" s="217"/>
      <c r="D73" s="65">
        <f>SUM(D69:D72)</f>
        <v>85481</v>
      </c>
      <c r="E73" s="21"/>
      <c r="F73" s="65">
        <f>SUM(F69:F72)</f>
        <v>18239</v>
      </c>
      <c r="G73" s="21"/>
      <c r="H73" s="65">
        <f>SUM(H69:H70)</f>
        <v>0</v>
      </c>
      <c r="I73" s="30"/>
      <c r="J73" s="65">
        <f>SUM(J69:J70)</f>
        <v>0</v>
      </c>
    </row>
    <row r="74" spans="1:10" ht="17.5" customHeight="1" x14ac:dyDescent="0.3">
      <c r="A74" s="8" t="s">
        <v>100</v>
      </c>
      <c r="B74" s="174"/>
      <c r="C74" s="8"/>
      <c r="D74" s="60"/>
      <c r="E74" s="21"/>
      <c r="F74" s="21"/>
      <c r="G74" s="21"/>
      <c r="H74" s="60"/>
      <c r="I74" s="30"/>
      <c r="J74" s="21"/>
    </row>
    <row r="75" spans="1:10" ht="17.5" customHeight="1" x14ac:dyDescent="0.3">
      <c r="A75" s="8" t="s">
        <v>246</v>
      </c>
      <c r="B75" s="161"/>
      <c r="C75" s="217"/>
      <c r="D75" s="64">
        <f>D73+D66</f>
        <v>235590</v>
      </c>
      <c r="E75" s="66"/>
      <c r="F75" s="64">
        <f>F73+F66</f>
        <v>86107</v>
      </c>
      <c r="G75" s="66"/>
      <c r="H75" s="64">
        <f>H73+H66</f>
        <v>0</v>
      </c>
      <c r="I75" s="67"/>
      <c r="J75" s="64">
        <f>J73+J66</f>
        <v>0</v>
      </c>
    </row>
    <row r="76" spans="1:10" ht="17.5" customHeight="1" thickBot="1" x14ac:dyDescent="0.35">
      <c r="A76" s="8" t="s">
        <v>232</v>
      </c>
      <c r="B76" s="159"/>
      <c r="C76" s="47"/>
      <c r="D76" s="68">
        <f>D54+D75</f>
        <v>2402131</v>
      </c>
      <c r="E76" s="55"/>
      <c r="F76" s="68">
        <f>F54+F75</f>
        <v>1588057</v>
      </c>
      <c r="G76" s="55"/>
      <c r="H76" s="68">
        <f>H54+H75</f>
        <v>1065926</v>
      </c>
      <c r="I76" s="55"/>
      <c r="J76" s="68">
        <f>J54+J75</f>
        <v>1221556</v>
      </c>
    </row>
    <row r="77" spans="1:10" ht="8.5" customHeight="1" thickTop="1" x14ac:dyDescent="0.3">
      <c r="A77" s="53"/>
      <c r="B77" s="159"/>
      <c r="C77" s="47"/>
      <c r="D77" s="54"/>
      <c r="E77" s="55"/>
      <c r="F77" s="54"/>
      <c r="G77" s="55"/>
      <c r="H77" s="54"/>
      <c r="I77" s="55"/>
      <c r="J77" s="54"/>
    </row>
    <row r="78" spans="1:10" ht="17.5" customHeight="1" x14ac:dyDescent="0.3">
      <c r="A78" s="7" t="s">
        <v>201</v>
      </c>
      <c r="B78" s="175"/>
      <c r="C78" s="7"/>
      <c r="D78" s="18"/>
      <c r="E78" s="18"/>
      <c r="F78" s="18"/>
      <c r="G78" s="18"/>
      <c r="H78" s="18"/>
      <c r="I78" s="18"/>
      <c r="J78" s="18"/>
    </row>
    <row r="79" spans="1:10" ht="17.5" customHeight="1" x14ac:dyDescent="0.3">
      <c r="A79" s="7" t="s">
        <v>107</v>
      </c>
      <c r="B79" s="157"/>
      <c r="D79" s="18"/>
      <c r="E79" s="18"/>
      <c r="F79" s="18"/>
      <c r="G79" s="18"/>
      <c r="H79" s="18"/>
      <c r="I79" s="18"/>
      <c r="J79" s="18"/>
    </row>
    <row r="80" spans="1:10" ht="17.5" customHeight="1" x14ac:dyDescent="0.3">
      <c r="A80" s="41" t="s">
        <v>98</v>
      </c>
      <c r="B80" s="157"/>
      <c r="D80" s="18">
        <v>2406679</v>
      </c>
      <c r="E80" s="18"/>
      <c r="F80" s="18">
        <v>1582699</v>
      </c>
      <c r="G80" s="60"/>
      <c r="H80" s="60">
        <v>1065926</v>
      </c>
      <c r="I80" s="60"/>
      <c r="J80" s="60">
        <v>1221556</v>
      </c>
    </row>
    <row r="81" spans="1:10" ht="17.5" customHeight="1" x14ac:dyDescent="0.3">
      <c r="A81" s="69" t="s">
        <v>99</v>
      </c>
      <c r="B81" s="157"/>
      <c r="D81" s="61">
        <v>-4548</v>
      </c>
      <c r="E81" s="18"/>
      <c r="F81" s="61">
        <v>5358</v>
      </c>
      <c r="G81" s="60"/>
      <c r="H81" s="61">
        <v>0</v>
      </c>
      <c r="I81" s="60"/>
      <c r="J81" s="61">
        <v>0</v>
      </c>
    </row>
    <row r="82" spans="1:10" ht="17.5" customHeight="1" thickBot="1" x14ac:dyDescent="0.35">
      <c r="A82" s="237" t="s">
        <v>232</v>
      </c>
      <c r="B82" s="70"/>
      <c r="C82" s="70"/>
      <c r="D82" s="29">
        <f>SUM(D80:D81)</f>
        <v>2402131</v>
      </c>
      <c r="E82" s="25"/>
      <c r="F82" s="29">
        <f>SUM(F80:F81)</f>
        <v>1588057</v>
      </c>
      <c r="G82" s="25"/>
      <c r="H82" s="29">
        <f>SUM(H80:H81)</f>
        <v>1065926</v>
      </c>
      <c r="I82" s="25"/>
      <c r="J82" s="29">
        <f>SUM(J80:J81)</f>
        <v>1221556</v>
      </c>
    </row>
    <row r="83" spans="1:10" ht="20.25" customHeight="1" thickTop="1" x14ac:dyDescent="0.3"/>
  </sheetData>
  <mergeCells count="19">
    <mergeCell ref="D52:J52"/>
    <mergeCell ref="D48:F48"/>
    <mergeCell ref="H48:J48"/>
    <mergeCell ref="D49:F49"/>
    <mergeCell ref="H49:J49"/>
    <mergeCell ref="D50:F50"/>
    <mergeCell ref="H50:J50"/>
    <mergeCell ref="D7:F7"/>
    <mergeCell ref="H7:J7"/>
    <mergeCell ref="D9:J9"/>
    <mergeCell ref="G45:I45"/>
    <mergeCell ref="D47:F47"/>
    <mergeCell ref="H47:J47"/>
    <mergeCell ref="D4:F4"/>
    <mergeCell ref="H4:J4"/>
    <mergeCell ref="D5:F5"/>
    <mergeCell ref="H5:J5"/>
    <mergeCell ref="D6:F6"/>
    <mergeCell ref="H6:J6"/>
  </mergeCells>
  <pageMargins left="0.8" right="0.45" top="0.48" bottom="0.5" header="0.5" footer="0.5"/>
  <pageSetup paperSize="9" scale="88" firstPageNumber="6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27D1-0E02-44C8-A468-CC9F8FBCA07F}">
  <dimension ref="A1:J86"/>
  <sheetViews>
    <sheetView showGridLines="0" view="pageBreakPreview" topLeftCell="A65" zoomScale="85" zoomScaleNormal="100" zoomScaleSheetLayoutView="85" workbookViewId="0">
      <selection activeCell="K86" sqref="K1:XFD1048576"/>
    </sheetView>
  </sheetViews>
  <sheetFormatPr defaultColWidth="9.1796875" defaultRowHeight="20.25" customHeight="1" x14ac:dyDescent="0.3"/>
  <cols>
    <col min="1" max="1" width="38.54296875" style="6" customWidth="1"/>
    <col min="2" max="2" width="7.1796875" style="2" customWidth="1"/>
    <col min="3" max="3" width="0.81640625" style="2" customWidth="1"/>
    <col min="4" max="4" width="13.54296875" customWidth="1"/>
    <col min="5" max="5" width="0.81640625" customWidth="1"/>
    <col min="6" max="6" width="13.54296875" customWidth="1"/>
    <col min="7" max="7" width="0.81640625" customWidth="1"/>
    <col min="8" max="8" width="13.54296875" customWidth="1"/>
    <col min="9" max="9" width="0.81640625" customWidth="1"/>
    <col min="10" max="10" width="13.54296875" customWidth="1"/>
  </cols>
  <sheetData>
    <row r="1" spans="1:10" ht="20.5" customHeight="1" x14ac:dyDescent="0.4">
      <c r="A1" s="165" t="s">
        <v>189</v>
      </c>
    </row>
    <row r="2" spans="1:10" ht="20.25" customHeight="1" x14ac:dyDescent="0.35">
      <c r="A2" s="3" t="s">
        <v>235</v>
      </c>
    </row>
    <row r="3" spans="1:10" ht="20.25" customHeight="1" x14ac:dyDescent="0.3">
      <c r="A3" s="4"/>
    </row>
    <row r="4" spans="1:10" ht="17.5" customHeight="1" x14ac:dyDescent="0.3">
      <c r="B4" s="15"/>
      <c r="C4" s="15"/>
      <c r="D4" s="239" t="s">
        <v>76</v>
      </c>
      <c r="E4" s="239"/>
      <c r="F4" s="239"/>
      <c r="G4" s="39"/>
      <c r="H4" s="239" t="s">
        <v>77</v>
      </c>
      <c r="I4" s="239"/>
      <c r="J4" s="239"/>
    </row>
    <row r="5" spans="1:10" ht="17.5" customHeight="1" x14ac:dyDescent="0.3">
      <c r="B5" s="15"/>
      <c r="C5" s="15"/>
      <c r="D5" s="239" t="s">
        <v>3</v>
      </c>
      <c r="E5" s="239"/>
      <c r="F5" s="239"/>
      <c r="G5" s="39"/>
      <c r="H5" s="239" t="s">
        <v>3</v>
      </c>
      <c r="I5" s="239"/>
      <c r="J5" s="239"/>
    </row>
    <row r="6" spans="1:10" ht="17.5" customHeight="1" x14ac:dyDescent="0.3">
      <c r="D6" s="241" t="s">
        <v>274</v>
      </c>
      <c r="E6" s="241"/>
      <c r="F6" s="241"/>
      <c r="G6" s="193"/>
      <c r="H6" s="241" t="s">
        <v>274</v>
      </c>
      <c r="I6" s="241"/>
      <c r="J6" s="241"/>
    </row>
    <row r="7" spans="1:10" ht="17.5" customHeight="1" x14ac:dyDescent="0.3">
      <c r="D7" s="241" t="s">
        <v>272</v>
      </c>
      <c r="E7" s="241"/>
      <c r="F7" s="241"/>
      <c r="G7" s="193"/>
      <c r="H7" s="241" t="s">
        <v>272</v>
      </c>
      <c r="I7" s="241"/>
      <c r="J7" s="241"/>
    </row>
    <row r="8" spans="1:10" ht="17.5" customHeight="1" x14ac:dyDescent="0.3">
      <c r="A8" s="11"/>
      <c r="B8" s="2" t="s">
        <v>7</v>
      </c>
      <c r="D8" s="193">
        <v>2024</v>
      </c>
      <c r="E8" s="9"/>
      <c r="F8" s="193">
        <v>2023</v>
      </c>
      <c r="G8" s="9"/>
      <c r="H8" s="9">
        <v>2024</v>
      </c>
      <c r="I8" s="9"/>
      <c r="J8" s="193">
        <v>2023</v>
      </c>
    </row>
    <row r="9" spans="1:10" ht="17.5" customHeight="1" x14ac:dyDescent="0.3">
      <c r="D9" s="240" t="s">
        <v>220</v>
      </c>
      <c r="E9" s="240"/>
      <c r="F9" s="240"/>
      <c r="G9" s="240"/>
      <c r="H9" s="240"/>
      <c r="I9" s="240"/>
      <c r="J9" s="240"/>
    </row>
    <row r="10" spans="1:10" ht="17.5" customHeight="1" x14ac:dyDescent="0.3">
      <c r="A10" s="12" t="s">
        <v>212</v>
      </c>
      <c r="B10" s="161">
        <v>4</v>
      </c>
      <c r="C10" s="15"/>
      <c r="D10" s="14"/>
      <c r="E10" s="14"/>
      <c r="F10" s="14"/>
      <c r="G10" s="14"/>
      <c r="H10" s="14"/>
      <c r="I10" s="14"/>
      <c r="J10" s="14"/>
    </row>
    <row r="11" spans="1:10" ht="17.5" customHeight="1" x14ac:dyDescent="0.3">
      <c r="A11" s="6" t="s">
        <v>78</v>
      </c>
      <c r="B11" s="157"/>
      <c r="D11" s="18">
        <v>242556239</v>
      </c>
      <c r="E11" s="18"/>
      <c r="F11" s="18">
        <v>230024260</v>
      </c>
      <c r="G11" s="18"/>
      <c r="H11" s="18">
        <v>126195223</v>
      </c>
      <c r="I11" s="18"/>
      <c r="J11" s="18">
        <v>120160442</v>
      </c>
    </row>
    <row r="12" spans="1:10" ht="17.5" customHeight="1" x14ac:dyDescent="0.3">
      <c r="A12" s="6" t="s">
        <v>79</v>
      </c>
      <c r="B12" s="157"/>
      <c r="D12" s="18">
        <v>2727293</v>
      </c>
      <c r="E12" s="18"/>
      <c r="F12" s="18">
        <v>2931287</v>
      </c>
      <c r="G12" s="18"/>
      <c r="H12" s="18">
        <v>2141011</v>
      </c>
      <c r="I12" s="18"/>
      <c r="J12" s="18">
        <v>2309261</v>
      </c>
    </row>
    <row r="13" spans="1:10" ht="17.5" customHeight="1" x14ac:dyDescent="0.3">
      <c r="A13" s="6" t="s">
        <v>80</v>
      </c>
      <c r="B13" s="157"/>
      <c r="D13" s="18"/>
      <c r="E13" s="18"/>
      <c r="F13" s="18"/>
      <c r="G13" s="18"/>
      <c r="H13" s="18"/>
      <c r="I13" s="18"/>
      <c r="J13" s="18"/>
    </row>
    <row r="14" spans="1:10" ht="17.5" customHeight="1" x14ac:dyDescent="0.3">
      <c r="A14" s="6" t="s">
        <v>81</v>
      </c>
      <c r="B14" s="157"/>
      <c r="D14" s="18">
        <v>7096613</v>
      </c>
      <c r="E14" s="18"/>
      <c r="F14" s="18">
        <v>7042609</v>
      </c>
      <c r="G14" s="18"/>
      <c r="H14" s="18">
        <v>244762</v>
      </c>
      <c r="I14" s="18"/>
      <c r="J14" s="18">
        <v>238882</v>
      </c>
    </row>
    <row r="15" spans="1:10" ht="17.5" customHeight="1" x14ac:dyDescent="0.3">
      <c r="A15" s="6" t="s">
        <v>82</v>
      </c>
      <c r="B15" s="157"/>
      <c r="D15" s="18">
        <v>1595612</v>
      </c>
      <c r="E15" s="18"/>
      <c r="F15" s="18">
        <v>1836118</v>
      </c>
      <c r="G15" s="18"/>
      <c r="H15" s="28">
        <v>484210</v>
      </c>
      <c r="I15" s="18"/>
      <c r="J15" s="28">
        <v>404640</v>
      </c>
    </row>
    <row r="16" spans="1:10" ht="17.5" customHeight="1" x14ac:dyDescent="0.3">
      <c r="A16" s="4" t="s">
        <v>217</v>
      </c>
      <c r="B16" s="157">
        <v>14</v>
      </c>
      <c r="D16" s="26">
        <f>SUM(D11:D15)</f>
        <v>253975757</v>
      </c>
      <c r="E16" s="25"/>
      <c r="F16" s="26">
        <f>SUM(F11:F15)</f>
        <v>241834274</v>
      </c>
      <c r="G16" s="25"/>
      <c r="H16" s="26">
        <f>SUM(H11:H15)</f>
        <v>129065206</v>
      </c>
      <c r="I16" s="25"/>
      <c r="J16" s="26">
        <f>SUM(J11:J15)</f>
        <v>123113225</v>
      </c>
    </row>
    <row r="17" spans="1:10" ht="17.5" customHeight="1" x14ac:dyDescent="0.3">
      <c r="B17" s="157"/>
      <c r="D17" s="18"/>
      <c r="E17" s="18"/>
      <c r="F17" s="18"/>
      <c r="G17" s="18"/>
      <c r="H17" s="18"/>
      <c r="I17" s="18"/>
      <c r="J17" s="18"/>
    </row>
    <row r="18" spans="1:10" ht="17.5" customHeight="1" x14ac:dyDescent="0.3">
      <c r="A18" s="12" t="s">
        <v>83</v>
      </c>
      <c r="B18" s="161">
        <v>4</v>
      </c>
      <c r="C18" s="15"/>
      <c r="D18" s="18"/>
      <c r="E18" s="18"/>
      <c r="F18" s="18"/>
      <c r="G18" s="18"/>
      <c r="H18" s="18"/>
      <c r="I18" s="18"/>
      <c r="J18" s="18"/>
    </row>
    <row r="19" spans="1:10" ht="17.5" customHeight="1" x14ac:dyDescent="0.3">
      <c r="A19" s="6" t="s">
        <v>84</v>
      </c>
      <c r="B19" s="157"/>
      <c r="D19" s="18">
        <v>208406015</v>
      </c>
      <c r="E19" s="18"/>
      <c r="F19" s="18">
        <v>198378215</v>
      </c>
      <c r="G19" s="18"/>
      <c r="H19" s="18">
        <v>112736043</v>
      </c>
      <c r="I19" s="18"/>
      <c r="J19" s="18">
        <v>107898063</v>
      </c>
    </row>
    <row r="20" spans="1:10" ht="17.5" customHeight="1" x14ac:dyDescent="0.3">
      <c r="A20" s="6" t="s">
        <v>85</v>
      </c>
      <c r="B20" s="157"/>
      <c r="D20" s="18">
        <v>3203829</v>
      </c>
      <c r="E20" s="18"/>
      <c r="F20" s="18">
        <v>3145263</v>
      </c>
      <c r="G20" s="18"/>
      <c r="H20" s="18">
        <v>55180</v>
      </c>
      <c r="I20" s="18"/>
      <c r="J20" s="18">
        <v>55202</v>
      </c>
    </row>
    <row r="21" spans="1:10" ht="17.5" customHeight="1" x14ac:dyDescent="0.3">
      <c r="A21" s="6" t="s">
        <v>86</v>
      </c>
      <c r="B21" s="161"/>
      <c r="C21" s="15"/>
      <c r="D21" s="18">
        <v>26070438</v>
      </c>
      <c r="E21" s="18"/>
      <c r="F21" s="18">
        <v>25518290</v>
      </c>
      <c r="G21" s="18"/>
      <c r="H21" s="18">
        <v>9519654</v>
      </c>
      <c r="I21" s="18"/>
      <c r="J21" s="18">
        <v>8057814</v>
      </c>
    </row>
    <row r="22" spans="1:10" ht="17.5" customHeight="1" x14ac:dyDescent="0.3">
      <c r="A22" s="6" t="s">
        <v>87</v>
      </c>
      <c r="B22" s="157"/>
      <c r="D22" s="18">
        <v>7686382</v>
      </c>
      <c r="E22" s="18"/>
      <c r="F22" s="18">
        <v>6894545</v>
      </c>
      <c r="G22" s="18"/>
      <c r="H22" s="18">
        <v>2809672</v>
      </c>
      <c r="I22" s="18"/>
      <c r="J22" s="18">
        <v>2567727</v>
      </c>
    </row>
    <row r="23" spans="1:10" ht="17.5" customHeight="1" x14ac:dyDescent="0.3">
      <c r="A23" s="4" t="s">
        <v>88</v>
      </c>
      <c r="B23" s="157"/>
      <c r="D23" s="26">
        <f>SUM(D19:D22)</f>
        <v>245366664</v>
      </c>
      <c r="E23" s="25"/>
      <c r="F23" s="26">
        <f>SUM(F19:F22)</f>
        <v>233936313</v>
      </c>
      <c r="G23" s="25"/>
      <c r="H23" s="26">
        <f>SUM(H19:H22)</f>
        <v>125120549</v>
      </c>
      <c r="I23" s="25"/>
      <c r="J23" s="26">
        <f>SUM(J19:J22)</f>
        <v>118578806</v>
      </c>
    </row>
    <row r="24" spans="1:10" ht="17.5" customHeight="1" x14ac:dyDescent="0.3">
      <c r="B24" s="157"/>
      <c r="D24" s="18"/>
      <c r="E24" s="18"/>
      <c r="F24" s="18"/>
      <c r="G24" s="18"/>
      <c r="H24" s="18"/>
      <c r="I24" s="18"/>
      <c r="J24" s="18"/>
    </row>
    <row r="25" spans="1:10" ht="17.5" customHeight="1" x14ac:dyDescent="0.3">
      <c r="A25" s="4" t="s">
        <v>89</v>
      </c>
      <c r="B25" s="157"/>
      <c r="D25" s="25">
        <f>D16-D23</f>
        <v>8609093</v>
      </c>
      <c r="E25" s="18"/>
      <c r="F25" s="25">
        <f>F16-F23</f>
        <v>7897961</v>
      </c>
      <c r="G25" s="18"/>
      <c r="H25" s="25">
        <f>H16-H23</f>
        <v>3944657</v>
      </c>
      <c r="I25" s="18"/>
      <c r="J25" s="25">
        <f>J16-J23</f>
        <v>4534419</v>
      </c>
    </row>
    <row r="26" spans="1:10" ht="17.5" customHeight="1" x14ac:dyDescent="0.3">
      <c r="A26" s="149" t="s">
        <v>213</v>
      </c>
      <c r="B26" s="157"/>
      <c r="D26" s="25"/>
      <c r="E26" s="18"/>
      <c r="F26" s="25"/>
      <c r="G26" s="18"/>
      <c r="H26" s="25"/>
      <c r="I26" s="18"/>
      <c r="J26" s="25"/>
    </row>
    <row r="27" spans="1:10" ht="17.5" customHeight="1" x14ac:dyDescent="0.3">
      <c r="A27" s="6" t="s">
        <v>90</v>
      </c>
      <c r="B27" s="157"/>
      <c r="D27" s="25"/>
      <c r="E27" s="18"/>
      <c r="F27" s="25"/>
      <c r="G27" s="18"/>
      <c r="H27" s="25"/>
      <c r="I27" s="18"/>
      <c r="J27" s="25"/>
    </row>
    <row r="28" spans="1:10" ht="17.5" customHeight="1" x14ac:dyDescent="0.3">
      <c r="A28" s="6" t="s">
        <v>91</v>
      </c>
      <c r="B28" s="157" t="s">
        <v>200</v>
      </c>
      <c r="D28" s="28">
        <v>322743</v>
      </c>
      <c r="E28" s="18"/>
      <c r="F28" s="28">
        <v>393910</v>
      </c>
      <c r="G28" s="18"/>
      <c r="H28" s="28">
        <v>0</v>
      </c>
      <c r="I28" s="18"/>
      <c r="J28" s="28">
        <v>0</v>
      </c>
    </row>
    <row r="29" spans="1:10" ht="17.5" customHeight="1" x14ac:dyDescent="0.3">
      <c r="A29" s="4" t="s">
        <v>92</v>
      </c>
      <c r="B29" s="157"/>
      <c r="D29" s="18"/>
      <c r="E29" s="18"/>
      <c r="F29" s="18"/>
      <c r="G29" s="18"/>
      <c r="H29" s="18"/>
      <c r="I29" s="18"/>
      <c r="J29" s="18"/>
    </row>
    <row r="30" spans="1:10" ht="17.5" customHeight="1" x14ac:dyDescent="0.3">
      <c r="A30" s="4" t="s">
        <v>93</v>
      </c>
      <c r="B30" s="157"/>
      <c r="D30" s="25">
        <f>SUM(D25:D28)</f>
        <v>8931836</v>
      </c>
      <c r="E30" s="18"/>
      <c r="F30" s="25">
        <f>SUM(F25:F28)</f>
        <v>8291871</v>
      </c>
      <c r="G30" s="18"/>
      <c r="H30" s="25">
        <f>SUM(H25:H28)</f>
        <v>3944657</v>
      </c>
      <c r="I30" s="18"/>
      <c r="J30" s="25">
        <f>SUM(J25:J28)</f>
        <v>4534419</v>
      </c>
    </row>
    <row r="31" spans="1:10" ht="17.5" customHeight="1" x14ac:dyDescent="0.5">
      <c r="A31" s="6" t="s">
        <v>94</v>
      </c>
      <c r="B31" s="157">
        <v>4</v>
      </c>
      <c r="D31" s="28">
        <v>2863541</v>
      </c>
      <c r="E31" s="40"/>
      <c r="F31" s="28">
        <v>3464754</v>
      </c>
      <c r="G31" s="40"/>
      <c r="H31" s="28">
        <v>578699</v>
      </c>
      <c r="I31" s="40"/>
      <c r="J31" s="28">
        <v>379165</v>
      </c>
    </row>
    <row r="32" spans="1:10" ht="17.5" customHeight="1" x14ac:dyDescent="0.3">
      <c r="A32" s="4" t="s">
        <v>95</v>
      </c>
      <c r="B32" s="157"/>
      <c r="D32" s="25">
        <f>D30-D31</f>
        <v>6068295</v>
      </c>
      <c r="E32" s="18"/>
      <c r="F32" s="25">
        <f>F30-F31</f>
        <v>4827117</v>
      </c>
      <c r="G32" s="18"/>
      <c r="H32" s="25">
        <f>H30-H31</f>
        <v>3365958</v>
      </c>
      <c r="I32" s="18"/>
      <c r="J32" s="25">
        <f>J30-J31</f>
        <v>4155254</v>
      </c>
    </row>
    <row r="33" spans="1:10" ht="17.5" customHeight="1" x14ac:dyDescent="0.3">
      <c r="A33" s="6" t="s">
        <v>96</v>
      </c>
      <c r="B33" s="161">
        <v>15</v>
      </c>
      <c r="C33" s="15"/>
      <c r="D33" s="28">
        <v>1427743</v>
      </c>
      <c r="E33" s="18"/>
      <c r="F33" s="28">
        <v>1174362</v>
      </c>
      <c r="G33" s="18"/>
      <c r="H33" s="28">
        <v>658089</v>
      </c>
      <c r="I33" s="18"/>
      <c r="J33" s="28">
        <v>884456</v>
      </c>
    </row>
    <row r="34" spans="1:10" ht="17.5" customHeight="1" thickBot="1" x14ac:dyDescent="0.35">
      <c r="A34" s="4" t="s">
        <v>245</v>
      </c>
      <c r="B34" s="157"/>
      <c r="D34" s="29">
        <f>D32-D33</f>
        <v>4640552</v>
      </c>
      <c r="E34" s="25"/>
      <c r="F34" s="29">
        <f>F32-F33</f>
        <v>3652755</v>
      </c>
      <c r="G34" s="25"/>
      <c r="H34" s="29">
        <f>H32-H33</f>
        <v>2707869</v>
      </c>
      <c r="I34" s="25"/>
      <c r="J34" s="29">
        <f>J32-J33</f>
        <v>3270798</v>
      </c>
    </row>
    <row r="35" spans="1:10" ht="17.5" customHeight="1" thickTop="1" x14ac:dyDescent="0.3">
      <c r="A35" s="4"/>
      <c r="B35" s="157"/>
      <c r="D35" s="25"/>
      <c r="E35" s="25"/>
      <c r="F35" s="25"/>
      <c r="G35" s="25"/>
      <c r="H35" s="25"/>
      <c r="I35" s="25"/>
      <c r="J35" s="25"/>
    </row>
    <row r="36" spans="1:10" ht="17.5" customHeight="1" x14ac:dyDescent="0.3">
      <c r="A36" s="7" t="s">
        <v>97</v>
      </c>
      <c r="B36" s="157"/>
      <c r="D36" s="25"/>
      <c r="E36" s="25"/>
      <c r="F36" s="25"/>
      <c r="G36" s="25"/>
      <c r="H36" s="25"/>
      <c r="I36" s="25"/>
      <c r="J36" s="25"/>
    </row>
    <row r="37" spans="1:10" ht="17.5" customHeight="1" x14ac:dyDescent="0.3">
      <c r="A37" s="41" t="s">
        <v>98</v>
      </c>
      <c r="B37" s="157"/>
      <c r="D37" s="18">
        <v>4657309</v>
      </c>
      <c r="E37" s="18"/>
      <c r="F37" s="18">
        <v>3681538</v>
      </c>
      <c r="G37" s="18"/>
      <c r="H37" s="18">
        <v>2707869</v>
      </c>
      <c r="I37" s="18"/>
      <c r="J37" s="18">
        <v>3270798</v>
      </c>
    </row>
    <row r="38" spans="1:10" ht="17.5" customHeight="1" x14ac:dyDescent="0.3">
      <c r="A38" s="236" t="s">
        <v>99</v>
      </c>
      <c r="B38" s="157"/>
      <c r="D38" s="18">
        <v>-16757</v>
      </c>
      <c r="E38" s="18"/>
      <c r="F38" s="18">
        <v>-28783</v>
      </c>
      <c r="G38" s="18"/>
      <c r="H38" s="33">
        <v>0</v>
      </c>
      <c r="I38" s="18"/>
      <c r="J38" s="34">
        <v>0</v>
      </c>
    </row>
    <row r="39" spans="1:10" ht="17.5" customHeight="1" thickBot="1" x14ac:dyDescent="0.35">
      <c r="A39" s="7" t="s">
        <v>245</v>
      </c>
      <c r="B39" s="157"/>
      <c r="D39" s="43">
        <f>SUM(D37:D38)</f>
        <v>4640552</v>
      </c>
      <c r="E39" s="25"/>
      <c r="F39" s="43">
        <f>SUM(F37:F38)</f>
        <v>3652755</v>
      </c>
      <c r="G39" s="25"/>
      <c r="H39" s="43">
        <f>SUM(H37:H38)</f>
        <v>2707869</v>
      </c>
      <c r="I39" s="25"/>
      <c r="J39" s="43">
        <f>SUM(J37:J38)</f>
        <v>3270798</v>
      </c>
    </row>
    <row r="40" spans="1:10" ht="17.5" customHeight="1" thickTop="1" x14ac:dyDescent="0.3">
      <c r="A40" s="4"/>
      <c r="B40" s="157"/>
      <c r="D40" s="31"/>
      <c r="E40" s="31"/>
      <c r="F40" s="31"/>
      <c r="G40" s="31"/>
      <c r="H40" s="31"/>
      <c r="I40" s="31"/>
      <c r="J40" s="31"/>
    </row>
    <row r="41" spans="1:10" ht="17.5" customHeight="1" x14ac:dyDescent="0.3">
      <c r="A41" s="44" t="s">
        <v>247</v>
      </c>
      <c r="B41" s="157"/>
      <c r="D41" s="31"/>
      <c r="E41" s="31"/>
      <c r="F41" s="31"/>
      <c r="G41" s="31"/>
      <c r="H41" s="31"/>
      <c r="I41" s="31"/>
      <c r="J41" s="31"/>
    </row>
    <row r="42" spans="1:10" ht="17.5" customHeight="1" thickBot="1" x14ac:dyDescent="0.35">
      <c r="A42" s="44" t="s">
        <v>248</v>
      </c>
      <c r="B42" s="161">
        <v>17</v>
      </c>
      <c r="C42" s="15"/>
      <c r="D42" s="45">
        <v>0.44</v>
      </c>
      <c r="E42" s="46"/>
      <c r="F42" s="45">
        <v>0.35</v>
      </c>
      <c r="G42" s="46"/>
      <c r="H42" s="45">
        <v>0.26</v>
      </c>
      <c r="I42" s="46"/>
      <c r="J42" s="45">
        <v>0.31</v>
      </c>
    </row>
    <row r="43" spans="1:10" ht="17.5" customHeight="1" thickTop="1" x14ac:dyDescent="0.3">
      <c r="A43" s="44"/>
      <c r="B43" s="161"/>
      <c r="C43" s="192"/>
      <c r="D43" s="195"/>
      <c r="E43" s="46"/>
      <c r="F43" s="195"/>
      <c r="G43" s="46"/>
      <c r="H43" s="195"/>
      <c r="I43" s="46"/>
      <c r="J43" s="195"/>
    </row>
    <row r="44" spans="1:10" ht="20.25" customHeight="1" x14ac:dyDescent="0.4">
      <c r="A44" s="165" t="s">
        <v>189</v>
      </c>
      <c r="B44" s="47"/>
      <c r="C44" s="47"/>
      <c r="E44" s="48"/>
      <c r="G44" s="49"/>
      <c r="H44" s="49"/>
      <c r="I44" s="50"/>
      <c r="J44" s="49"/>
    </row>
    <row r="45" spans="1:10" ht="20.25" customHeight="1" x14ac:dyDescent="0.35">
      <c r="A45" s="3" t="s">
        <v>236</v>
      </c>
      <c r="B45" s="51"/>
      <c r="C45" s="51"/>
      <c r="D45" s="52"/>
      <c r="E45" s="48"/>
      <c r="F45" s="52"/>
      <c r="G45" s="242"/>
      <c r="H45" s="242"/>
      <c r="I45" s="242"/>
      <c r="J45" s="14"/>
    </row>
    <row r="46" spans="1:10" ht="20.25" customHeight="1" x14ac:dyDescent="0.35">
      <c r="A46" s="4"/>
      <c r="B46" s="47"/>
      <c r="C46" s="47"/>
      <c r="E46" s="48"/>
      <c r="I46" s="48"/>
    </row>
    <row r="47" spans="1:10" ht="17.5" customHeight="1" x14ac:dyDescent="0.3">
      <c r="A47" s="4"/>
      <c r="B47" s="47"/>
      <c r="C47" s="47"/>
      <c r="D47" s="239" t="s">
        <v>76</v>
      </c>
      <c r="E47" s="239"/>
      <c r="F47" s="239"/>
      <c r="G47" s="39"/>
      <c r="H47" s="239" t="s">
        <v>2</v>
      </c>
      <c r="I47" s="239"/>
      <c r="J47" s="239"/>
    </row>
    <row r="48" spans="1:10" ht="17.5" customHeight="1" x14ac:dyDescent="0.3">
      <c r="B48"/>
      <c r="C48"/>
      <c r="D48" s="239" t="s">
        <v>3</v>
      </c>
      <c r="E48" s="239"/>
      <c r="F48" s="239"/>
      <c r="G48" s="39"/>
      <c r="H48" s="239" t="s">
        <v>3</v>
      </c>
      <c r="I48" s="239"/>
      <c r="J48" s="239"/>
    </row>
    <row r="49" spans="1:10" ht="17.5" customHeight="1" x14ac:dyDescent="0.3">
      <c r="D49" s="241" t="s">
        <v>274</v>
      </c>
      <c r="E49" s="241"/>
      <c r="F49" s="241"/>
      <c r="G49" s="193"/>
      <c r="H49" s="241" t="s">
        <v>274</v>
      </c>
      <c r="I49" s="241"/>
      <c r="J49" s="241"/>
    </row>
    <row r="50" spans="1:10" ht="17.5" customHeight="1" x14ac:dyDescent="0.3">
      <c r="D50" s="241" t="s">
        <v>272</v>
      </c>
      <c r="E50" s="241"/>
      <c r="F50" s="241"/>
      <c r="G50" s="193"/>
      <c r="H50" s="241" t="s">
        <v>272</v>
      </c>
      <c r="I50" s="241"/>
      <c r="J50" s="241"/>
    </row>
    <row r="51" spans="1:10" ht="17.5" customHeight="1" x14ac:dyDescent="0.3">
      <c r="A51" s="11"/>
      <c r="B51" s="2" t="s">
        <v>7</v>
      </c>
      <c r="D51" s="193">
        <v>2024</v>
      </c>
      <c r="E51" s="193"/>
      <c r="F51" s="193">
        <v>2023</v>
      </c>
      <c r="G51" s="193"/>
      <c r="H51" s="193">
        <v>2024</v>
      </c>
      <c r="I51" s="193"/>
      <c r="J51" s="193">
        <v>2023</v>
      </c>
    </row>
    <row r="52" spans="1:10" ht="17.5" customHeight="1" x14ac:dyDescent="0.3">
      <c r="B52" s="47"/>
      <c r="C52" s="47"/>
      <c r="D52" s="240" t="s">
        <v>220</v>
      </c>
      <c r="E52" s="240"/>
      <c r="F52" s="240"/>
      <c r="G52" s="240"/>
      <c r="H52" s="240"/>
      <c r="I52" s="240"/>
      <c r="J52" s="240"/>
    </row>
    <row r="53" spans="1:10" ht="17.5" customHeight="1" x14ac:dyDescent="0.3">
      <c r="B53" s="47"/>
      <c r="C53" s="47"/>
      <c r="D53" s="15"/>
      <c r="E53" s="15"/>
      <c r="F53" s="15"/>
      <c r="G53" s="15"/>
      <c r="H53" s="15"/>
      <c r="I53" s="15"/>
      <c r="J53" s="15"/>
    </row>
    <row r="54" spans="1:10" ht="17.5" customHeight="1" x14ac:dyDescent="0.3">
      <c r="A54" s="53" t="s">
        <v>245</v>
      </c>
      <c r="B54" s="47"/>
      <c r="C54" s="47"/>
      <c r="D54" s="54">
        <f>D34</f>
        <v>4640552</v>
      </c>
      <c r="E54" s="55"/>
      <c r="F54" s="54">
        <f>F34</f>
        <v>3652755</v>
      </c>
      <c r="G54" s="55"/>
      <c r="H54" s="54">
        <f>H34</f>
        <v>2707869</v>
      </c>
      <c r="I54" s="55"/>
      <c r="J54" s="54">
        <f>J34</f>
        <v>3270798</v>
      </c>
    </row>
    <row r="55" spans="1:10" ht="8.5" customHeight="1" x14ac:dyDescent="0.3">
      <c r="A55" s="27"/>
      <c r="B55" s="47"/>
      <c r="C55" s="47"/>
      <c r="D55" s="56"/>
      <c r="E55" s="20"/>
      <c r="F55" s="57"/>
      <c r="G55" s="20"/>
      <c r="H55" s="19"/>
      <c r="I55" s="20"/>
      <c r="J55" s="20"/>
    </row>
    <row r="56" spans="1:10" ht="17.5" customHeight="1" x14ac:dyDescent="0.3">
      <c r="A56" s="8" t="s">
        <v>100</v>
      </c>
      <c r="B56" s="8"/>
      <c r="C56" s="8"/>
      <c r="D56" s="56"/>
      <c r="E56" s="20"/>
      <c r="F56" s="57"/>
      <c r="G56" s="20"/>
      <c r="H56" s="19"/>
      <c r="I56" s="20"/>
      <c r="J56" s="20"/>
    </row>
    <row r="57" spans="1:10" ht="17.5" customHeight="1" x14ac:dyDescent="0.3">
      <c r="A57" s="58" t="s">
        <v>290</v>
      </c>
      <c r="B57" s="47"/>
      <c r="C57" s="47"/>
      <c r="D57" s="56"/>
      <c r="E57" s="20"/>
      <c r="F57" s="57"/>
      <c r="G57" s="20"/>
      <c r="H57" s="19"/>
      <c r="I57" s="20"/>
      <c r="J57" s="20"/>
    </row>
    <row r="58" spans="1:10" ht="17.5" customHeight="1" x14ac:dyDescent="0.3">
      <c r="A58" s="59" t="s">
        <v>101</v>
      </c>
      <c r="B58" s="47"/>
      <c r="C58" s="47"/>
      <c r="D58" s="56"/>
      <c r="E58" s="20"/>
      <c r="F58" s="57"/>
      <c r="G58" s="20"/>
      <c r="H58" s="19"/>
      <c r="I58" s="20"/>
      <c r="J58" s="20"/>
    </row>
    <row r="59" spans="1:10" ht="17.5" customHeight="1" x14ac:dyDescent="0.3">
      <c r="A59" t="s">
        <v>102</v>
      </c>
      <c r="B59"/>
      <c r="C59"/>
      <c r="D59" s="56"/>
      <c r="E59" s="20"/>
      <c r="F59" s="57"/>
      <c r="G59" s="20"/>
      <c r="H59" s="19"/>
      <c r="I59" s="20"/>
      <c r="J59" s="20"/>
    </row>
    <row r="60" spans="1:10" ht="17.5" customHeight="1" x14ac:dyDescent="0.3">
      <c r="A60" t="s">
        <v>103</v>
      </c>
      <c r="B60" s="15"/>
      <c r="C60" s="15"/>
      <c r="D60" s="60">
        <v>697029</v>
      </c>
      <c r="E60" s="21"/>
      <c r="F60" s="60">
        <v>-136301</v>
      </c>
      <c r="G60" s="21"/>
      <c r="H60" s="33">
        <v>0</v>
      </c>
      <c r="I60" s="30"/>
      <c r="J60" s="34">
        <v>0</v>
      </c>
    </row>
    <row r="61" spans="1:10" ht="17.5" customHeight="1" x14ac:dyDescent="0.3">
      <c r="A61" t="s">
        <v>224</v>
      </c>
      <c r="B61" s="161"/>
      <c r="C61" s="15"/>
      <c r="D61" s="60">
        <v>0</v>
      </c>
      <c r="E61" s="21"/>
      <c r="F61" s="60">
        <v>-1392646</v>
      </c>
      <c r="G61" s="21"/>
      <c r="H61" s="33">
        <v>0</v>
      </c>
      <c r="I61" s="30"/>
      <c r="J61" s="34">
        <v>0</v>
      </c>
    </row>
    <row r="62" spans="1:10" ht="17.5" customHeight="1" x14ac:dyDescent="0.3">
      <c r="A62" s="151" t="s">
        <v>225</v>
      </c>
      <c r="B62" s="161"/>
      <c r="C62" s="15"/>
      <c r="D62" s="60"/>
      <c r="E62" s="21"/>
      <c r="F62" s="60"/>
      <c r="G62" s="21"/>
      <c r="H62" s="33"/>
      <c r="I62" s="30"/>
      <c r="J62" s="34"/>
    </row>
    <row r="63" spans="1:10" ht="17.5" customHeight="1" x14ac:dyDescent="0.3">
      <c r="A63" s="153" t="s">
        <v>249</v>
      </c>
      <c r="B63" s="161"/>
      <c r="C63" s="15"/>
      <c r="D63" s="60">
        <v>0</v>
      </c>
      <c r="E63" s="21"/>
      <c r="F63" s="60">
        <v>44681</v>
      </c>
      <c r="G63" s="21"/>
      <c r="H63" s="33">
        <v>0</v>
      </c>
      <c r="I63" s="30"/>
      <c r="J63" s="34">
        <v>0</v>
      </c>
    </row>
    <row r="64" spans="1:10" ht="17.5" customHeight="1" x14ac:dyDescent="0.3">
      <c r="A64" s="151" t="s">
        <v>187</v>
      </c>
      <c r="B64" s="161"/>
      <c r="C64" s="15"/>
      <c r="D64" s="60"/>
      <c r="E64" s="21"/>
      <c r="F64" s="60"/>
      <c r="G64" s="21"/>
      <c r="H64" s="33"/>
      <c r="I64" s="30"/>
      <c r="J64" s="34"/>
    </row>
    <row r="65" spans="1:10" ht="17.5" customHeight="1" x14ac:dyDescent="0.3">
      <c r="A65" s="151" t="s">
        <v>104</v>
      </c>
      <c r="B65" s="161"/>
      <c r="C65" s="15"/>
      <c r="D65" s="61">
        <v>0</v>
      </c>
      <c r="E65" s="21"/>
      <c r="F65" s="61">
        <v>1237476</v>
      </c>
      <c r="G65" s="21"/>
      <c r="H65" s="62">
        <v>0</v>
      </c>
      <c r="I65" s="30"/>
      <c r="J65" s="63">
        <v>0</v>
      </c>
    </row>
    <row r="66" spans="1:10" ht="17.5" customHeight="1" x14ac:dyDescent="0.3">
      <c r="A66"/>
      <c r="B66" s="161"/>
      <c r="C66" s="15"/>
      <c r="D66" s="64">
        <f>SUM(D60:D65)</f>
        <v>697029</v>
      </c>
      <c r="E66" s="21"/>
      <c r="F66" s="64">
        <f>SUM(F60:F65)</f>
        <v>-246790</v>
      </c>
      <c r="G66" s="21"/>
      <c r="H66" s="64">
        <f>SUM(H60:H65)</f>
        <v>0</v>
      </c>
      <c r="I66" s="30"/>
      <c r="J66" s="64">
        <f>SUM(J60:J65)</f>
        <v>0</v>
      </c>
    </row>
    <row r="67" spans="1:10" ht="17.5" customHeight="1" x14ac:dyDescent="0.3">
      <c r="A67" s="58" t="s">
        <v>105</v>
      </c>
      <c r="B67" s="159"/>
      <c r="C67" s="47"/>
      <c r="D67" s="56"/>
      <c r="E67" s="20"/>
      <c r="F67" s="57"/>
      <c r="G67" s="20"/>
      <c r="H67" s="19"/>
      <c r="I67" s="20"/>
      <c r="J67" s="20"/>
    </row>
    <row r="68" spans="1:10" ht="17.5" customHeight="1" x14ac:dyDescent="0.3">
      <c r="A68" s="59" t="s">
        <v>101</v>
      </c>
      <c r="B68" s="159"/>
      <c r="C68" s="47"/>
      <c r="D68" s="56"/>
      <c r="E68" s="20"/>
      <c r="F68" s="57"/>
      <c r="G68" s="20"/>
      <c r="H68" s="19"/>
      <c r="I68" s="20"/>
      <c r="J68" s="20"/>
    </row>
    <row r="69" spans="1:10" s="151" customFormat="1" ht="17.5" customHeight="1" x14ac:dyDescent="0.3">
      <c r="A69" s="153" t="s">
        <v>258</v>
      </c>
      <c r="B69" s="159"/>
      <c r="C69" s="159"/>
      <c r="D69" s="56"/>
      <c r="E69" s="20"/>
      <c r="F69" s="57"/>
      <c r="G69" s="20"/>
      <c r="H69" s="19"/>
      <c r="I69" s="20"/>
      <c r="J69" s="20"/>
    </row>
    <row r="70" spans="1:10" s="151" customFormat="1" ht="17.5" customHeight="1" x14ac:dyDescent="0.3">
      <c r="A70" s="153" t="s">
        <v>106</v>
      </c>
      <c r="B70" s="157" t="s">
        <v>273</v>
      </c>
      <c r="C70" s="159"/>
      <c r="D70" s="56">
        <v>123914</v>
      </c>
      <c r="E70" s="20"/>
      <c r="F70" s="56">
        <v>77981</v>
      </c>
      <c r="G70" s="20"/>
      <c r="H70" s="19">
        <v>0</v>
      </c>
      <c r="I70" s="20"/>
      <c r="J70" s="19">
        <v>0</v>
      </c>
    </row>
    <row r="71" spans="1:10" s="151" customFormat="1" ht="17.5" customHeight="1" x14ac:dyDescent="0.3">
      <c r="A71" s="153" t="s">
        <v>259</v>
      </c>
      <c r="B71" s="159"/>
      <c r="C71" s="159"/>
      <c r="D71" s="56"/>
      <c r="E71" s="20"/>
      <c r="F71" s="56"/>
      <c r="G71" s="20"/>
      <c r="H71" s="19"/>
      <c r="I71" s="20"/>
      <c r="J71" s="19"/>
    </row>
    <row r="72" spans="1:10" s="151" customFormat="1" ht="17.5" customHeight="1" x14ac:dyDescent="0.3">
      <c r="A72" s="153" t="s">
        <v>250</v>
      </c>
      <c r="B72" s="157"/>
      <c r="C72" s="159"/>
      <c r="D72" s="56">
        <v>-24782</v>
      </c>
      <c r="E72" s="20"/>
      <c r="F72" s="56">
        <v>-15596</v>
      </c>
      <c r="G72" s="20"/>
      <c r="H72" s="19">
        <v>0</v>
      </c>
      <c r="I72" s="20"/>
      <c r="J72" s="19">
        <v>0</v>
      </c>
    </row>
    <row r="73" spans="1:10" ht="17.5" customHeight="1" x14ac:dyDescent="0.3">
      <c r="A73" t="s">
        <v>264</v>
      </c>
      <c r="B73" s="161"/>
      <c r="C73" s="160"/>
      <c r="D73" s="19"/>
      <c r="E73" s="21"/>
      <c r="F73" s="19"/>
      <c r="G73" s="21"/>
      <c r="H73" s="19"/>
      <c r="I73" s="30"/>
      <c r="J73" s="60"/>
    </row>
    <row r="74" spans="1:10" ht="17.5" customHeight="1" x14ac:dyDescent="0.3">
      <c r="A74" t="s">
        <v>265</v>
      </c>
      <c r="B74" s="161"/>
      <c r="C74" s="160"/>
      <c r="D74" s="19"/>
      <c r="E74" s="21"/>
      <c r="F74" s="19"/>
      <c r="G74" s="21"/>
      <c r="I74" s="30"/>
      <c r="J74" s="60"/>
    </row>
    <row r="75" spans="1:10" ht="17.5" customHeight="1" x14ac:dyDescent="0.3">
      <c r="A75" t="s">
        <v>91</v>
      </c>
      <c r="B75" s="161">
        <v>7</v>
      </c>
      <c r="C75" s="160"/>
      <c r="D75" s="19">
        <v>-2920</v>
      </c>
      <c r="E75" s="21"/>
      <c r="F75" s="19">
        <v>3557</v>
      </c>
      <c r="G75" s="21"/>
      <c r="H75" s="19">
        <v>0</v>
      </c>
      <c r="I75" s="30"/>
      <c r="J75" s="60">
        <v>0</v>
      </c>
    </row>
    <row r="76" spans="1:10" ht="17.5" customHeight="1" x14ac:dyDescent="0.3">
      <c r="A76"/>
      <c r="B76" s="161"/>
      <c r="C76" s="15"/>
      <c r="D76" s="65">
        <f>SUM(D69:D75)</f>
        <v>96212</v>
      </c>
      <c r="E76" s="21"/>
      <c r="F76" s="65">
        <f>SUM(F69:F75)</f>
        <v>65942</v>
      </c>
      <c r="G76" s="21"/>
      <c r="H76" s="65">
        <f>SUM(H69:H72)</f>
        <v>0</v>
      </c>
      <c r="I76" s="30"/>
      <c r="J76" s="65">
        <f>SUM(J69:J72)</f>
        <v>0</v>
      </c>
    </row>
    <row r="77" spans="1:10" ht="17.5" customHeight="1" x14ac:dyDescent="0.3">
      <c r="A77" s="8" t="s">
        <v>100</v>
      </c>
      <c r="B77" s="174"/>
      <c r="C77" s="8"/>
      <c r="D77" s="60"/>
      <c r="E77" s="21"/>
      <c r="F77" s="21"/>
      <c r="G77" s="21"/>
      <c r="H77" s="60"/>
      <c r="I77" s="30"/>
      <c r="J77" s="21"/>
    </row>
    <row r="78" spans="1:10" ht="17.5" customHeight="1" x14ac:dyDescent="0.3">
      <c r="A78" s="8" t="s">
        <v>246</v>
      </c>
      <c r="B78" s="161"/>
      <c r="C78" s="15"/>
      <c r="D78" s="64">
        <f>D76+D66</f>
        <v>793241</v>
      </c>
      <c r="E78" s="66"/>
      <c r="F78" s="64">
        <f>F76+F66</f>
        <v>-180848</v>
      </c>
      <c r="G78" s="66"/>
      <c r="H78" s="64">
        <f>H76+H66</f>
        <v>0</v>
      </c>
      <c r="I78" s="67"/>
      <c r="J78" s="64">
        <f>J76+J66</f>
        <v>0</v>
      </c>
    </row>
    <row r="79" spans="1:10" ht="17.5" customHeight="1" thickBot="1" x14ac:dyDescent="0.35">
      <c r="A79" s="8" t="s">
        <v>232</v>
      </c>
      <c r="B79" s="159"/>
      <c r="C79" s="47"/>
      <c r="D79" s="68">
        <f>D54+D78</f>
        <v>5433793</v>
      </c>
      <c r="E79" s="55"/>
      <c r="F79" s="68">
        <f>F54+F78</f>
        <v>3471907</v>
      </c>
      <c r="G79" s="55"/>
      <c r="H79" s="68">
        <f>H54+H78</f>
        <v>2707869</v>
      </c>
      <c r="I79" s="55"/>
      <c r="J79" s="68">
        <f>J54+J78</f>
        <v>3270798</v>
      </c>
    </row>
    <row r="80" spans="1:10" ht="8.5" customHeight="1" thickTop="1" x14ac:dyDescent="0.3">
      <c r="A80" s="53"/>
      <c r="B80" s="159"/>
      <c r="C80" s="47"/>
      <c r="D80" s="54"/>
      <c r="E80" s="55"/>
      <c r="F80" s="54"/>
      <c r="G80" s="55"/>
      <c r="H80" s="54"/>
      <c r="I80" s="55"/>
      <c r="J80" s="54"/>
    </row>
    <row r="81" spans="1:10" ht="17.5" customHeight="1" x14ac:dyDescent="0.3">
      <c r="A81" s="7" t="s">
        <v>201</v>
      </c>
      <c r="B81" s="175"/>
      <c r="C81" s="7"/>
      <c r="D81" s="18"/>
      <c r="E81" s="18"/>
      <c r="F81" s="18"/>
      <c r="G81" s="18"/>
      <c r="H81" s="18"/>
      <c r="I81" s="18"/>
      <c r="J81" s="18"/>
    </row>
    <row r="82" spans="1:10" ht="17.5" customHeight="1" x14ac:dyDescent="0.3">
      <c r="A82" s="7" t="s">
        <v>107</v>
      </c>
      <c r="B82" s="157"/>
      <c r="D82" s="18"/>
      <c r="E82" s="18"/>
      <c r="F82" s="18"/>
      <c r="G82" s="18"/>
      <c r="H82" s="18"/>
      <c r="I82" s="18"/>
      <c r="J82" s="18"/>
    </row>
    <row r="83" spans="1:10" ht="17.5" customHeight="1" x14ac:dyDescent="0.3">
      <c r="A83" s="41" t="s">
        <v>98</v>
      </c>
      <c r="B83" s="157"/>
      <c r="D83" s="18">
        <v>5416008</v>
      </c>
      <c r="E83" s="18"/>
      <c r="F83" s="18">
        <v>3486199</v>
      </c>
      <c r="G83" s="60"/>
      <c r="H83" s="60">
        <v>2707869</v>
      </c>
      <c r="I83" s="60"/>
      <c r="J83" s="60">
        <v>3270798</v>
      </c>
    </row>
    <row r="84" spans="1:10" ht="17.5" customHeight="1" x14ac:dyDescent="0.3">
      <c r="A84" s="69" t="s">
        <v>99</v>
      </c>
      <c r="B84" s="157"/>
      <c r="D84" s="61">
        <v>17785</v>
      </c>
      <c r="E84" s="18"/>
      <c r="F84" s="61">
        <v>-14292</v>
      </c>
      <c r="G84" s="60"/>
      <c r="H84" s="61">
        <v>0</v>
      </c>
      <c r="I84" s="60"/>
      <c r="J84" s="61">
        <v>0</v>
      </c>
    </row>
    <row r="85" spans="1:10" ht="17.5" customHeight="1" thickBot="1" x14ac:dyDescent="0.35">
      <c r="A85" s="7" t="s">
        <v>232</v>
      </c>
      <c r="B85" s="70"/>
      <c r="C85" s="70"/>
      <c r="D85" s="29">
        <f>SUM(D83:D84)</f>
        <v>5433793</v>
      </c>
      <c r="E85" s="25"/>
      <c r="F85" s="29">
        <f>SUM(F83:F84)</f>
        <v>3471907</v>
      </c>
      <c r="G85" s="25"/>
      <c r="H85" s="29">
        <f>SUM(H83:H84)</f>
        <v>2707869</v>
      </c>
      <c r="I85" s="25"/>
      <c r="J85" s="29">
        <f>SUM(J83:J84)</f>
        <v>3270798</v>
      </c>
    </row>
    <row r="86" spans="1:10" ht="20.25" customHeight="1" thickTop="1" x14ac:dyDescent="0.3"/>
  </sheetData>
  <mergeCells count="19">
    <mergeCell ref="D7:F7"/>
    <mergeCell ref="H7:J7"/>
    <mergeCell ref="H50:J50"/>
    <mergeCell ref="D50:F50"/>
    <mergeCell ref="D49:F49"/>
    <mergeCell ref="H49:J49"/>
    <mergeCell ref="D52:J52"/>
    <mergeCell ref="D9:J9"/>
    <mergeCell ref="G45:I45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8" right="0.45" top="0.48" bottom="0.5" header="0.5" footer="0.5"/>
  <pageSetup paperSize="9" scale="88" firstPageNumber="8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1FA2-D59D-45AE-A742-5D7A8553D254}">
  <dimension ref="A1:AD36"/>
  <sheetViews>
    <sheetView showGridLines="0" view="pageBreakPreview" topLeftCell="B11" zoomScale="55" zoomScaleNormal="80" zoomScaleSheetLayoutView="55" workbookViewId="0">
      <selection activeCell="V53" sqref="V53"/>
    </sheetView>
  </sheetViews>
  <sheetFormatPr defaultColWidth="9.1796875" defaultRowHeight="20.25" customHeight="1" x14ac:dyDescent="0.3"/>
  <cols>
    <col min="1" max="1" width="58.453125" style="38" customWidth="1"/>
    <col min="2" max="2" width="6.81640625" style="47" customWidth="1"/>
    <col min="3" max="3" width="0.453125" style="5" customWidth="1"/>
    <col min="4" max="4" width="11.453125" style="5" customWidth="1"/>
    <col min="5" max="5" width="0.453125" style="5" customWidth="1"/>
    <col min="6" max="6" width="12.81640625" style="5" customWidth="1"/>
    <col min="7" max="7" width="0.453125" style="5" customWidth="1"/>
    <col min="8" max="8" width="11.81640625" style="5" customWidth="1"/>
    <col min="9" max="9" width="0.453125" style="5" customWidth="1"/>
    <col min="10" max="10" width="14.1796875" style="5" customWidth="1"/>
    <col min="11" max="11" width="0.453125" style="5" customWidth="1"/>
    <col min="12" max="12" width="9.453125" style="5" customWidth="1"/>
    <col min="13" max="13" width="0.54296875" style="5" customWidth="1"/>
    <col min="14" max="14" width="13.1796875" style="5" customWidth="1"/>
    <col min="15" max="15" width="0.453125" style="5" customWidth="1"/>
    <col min="16" max="16" width="11.1796875" style="5" customWidth="1"/>
    <col min="17" max="17" width="0.453125" style="5" customWidth="1"/>
    <col min="18" max="18" width="11.81640625" style="5" customWidth="1"/>
    <col min="19" max="19" width="0.453125" style="5" customWidth="1"/>
    <col min="20" max="20" width="11.1796875" style="5" customWidth="1"/>
    <col min="21" max="21" width="1" style="5" customWidth="1"/>
    <col min="22" max="22" width="16.453125" style="5" customWidth="1"/>
    <col min="23" max="23" width="0.453125" style="5" customWidth="1"/>
    <col min="24" max="24" width="11.81640625" style="5" customWidth="1"/>
    <col min="25" max="25" width="0.453125" style="5" customWidth="1"/>
    <col min="26" max="26" width="13.1796875" style="5" customWidth="1"/>
    <col min="27" max="27" width="0.453125" style="5" customWidth="1"/>
    <col min="28" max="28" width="9.81640625" style="5" customWidth="1"/>
    <col min="29" max="29" width="0.453125" style="5" customWidth="1"/>
    <col min="30" max="30" width="13.1796875" style="5" customWidth="1"/>
    <col min="31" max="16384" width="9.1796875" style="5"/>
  </cols>
  <sheetData>
    <row r="1" spans="1:30" customFormat="1" ht="23.15" customHeight="1" x14ac:dyDescent="0.4">
      <c r="A1" s="165" t="s">
        <v>189</v>
      </c>
      <c r="B1" s="2"/>
      <c r="C1" s="2"/>
    </row>
    <row r="2" spans="1:30" s="199" customFormat="1" ht="23.15" customHeight="1" x14ac:dyDescent="0.35">
      <c r="A2" s="3" t="s">
        <v>234</v>
      </c>
      <c r="B2" s="32"/>
    </row>
    <row r="3" spans="1:30" customFormat="1" ht="23.15" customHeight="1" x14ac:dyDescent="0.3">
      <c r="A3" s="44"/>
      <c r="B3" s="71"/>
    </row>
    <row r="4" spans="1:30" customFormat="1" ht="23.15" customHeight="1" x14ac:dyDescent="0.3">
      <c r="A4" s="4"/>
      <c r="B4" s="71"/>
      <c r="C4" s="71"/>
      <c r="D4" s="239" t="s">
        <v>108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</row>
    <row r="5" spans="1:30" customFormat="1" ht="23.15" customHeight="1" x14ac:dyDescent="0.3">
      <c r="A5" s="11"/>
      <c r="B5" s="71"/>
      <c r="C5" s="162"/>
      <c r="D5" s="162"/>
      <c r="E5" s="162"/>
      <c r="F5" s="162"/>
      <c r="G5" s="162"/>
      <c r="H5" s="162"/>
      <c r="I5" s="162"/>
      <c r="J5" s="162"/>
      <c r="K5" s="162"/>
      <c r="L5" s="243" t="s">
        <v>66</v>
      </c>
      <c r="M5" s="243"/>
      <c r="N5" s="243"/>
      <c r="O5" s="162"/>
      <c r="P5" s="243" t="s">
        <v>70</v>
      </c>
      <c r="Q5" s="243"/>
      <c r="R5" s="243"/>
      <c r="S5" s="243"/>
      <c r="T5" s="243"/>
      <c r="U5" s="243"/>
      <c r="V5" s="243"/>
      <c r="W5" s="243"/>
      <c r="X5" s="243"/>
      <c r="Y5" s="243"/>
      <c r="Z5" s="72"/>
      <c r="AA5" s="162"/>
      <c r="AB5" s="72"/>
      <c r="AC5" s="162"/>
      <c r="AD5" s="162"/>
    </row>
    <row r="6" spans="1:30" customFormat="1" ht="23.15" customHeight="1" x14ac:dyDescent="0.3">
      <c r="A6" s="11"/>
      <c r="B6" s="71"/>
      <c r="C6" s="162"/>
      <c r="D6" s="162"/>
      <c r="E6" s="162"/>
      <c r="F6" s="162"/>
      <c r="G6" s="162"/>
      <c r="H6" s="162"/>
      <c r="I6" s="162"/>
      <c r="J6" s="162"/>
      <c r="K6" s="162"/>
      <c r="L6" s="190"/>
      <c r="M6" s="190"/>
      <c r="N6" s="190"/>
      <c r="O6" s="162"/>
      <c r="P6" s="190"/>
      <c r="Q6" s="190"/>
      <c r="R6" s="190"/>
      <c r="S6" s="190"/>
      <c r="T6" s="190"/>
      <c r="U6" s="190"/>
      <c r="V6" s="164" t="s">
        <v>190</v>
      </c>
      <c r="W6" s="190"/>
      <c r="X6" s="190"/>
      <c r="Y6" s="190"/>
      <c r="Z6" s="72"/>
      <c r="AA6" s="162"/>
      <c r="AB6" s="72"/>
      <c r="AC6" s="162"/>
      <c r="AD6" s="162"/>
    </row>
    <row r="7" spans="1:30" customFormat="1" ht="23.15" customHeight="1" x14ac:dyDescent="0.3">
      <c r="A7" s="11"/>
      <c r="B7" s="71"/>
      <c r="C7" s="162"/>
      <c r="D7" s="162"/>
      <c r="E7" s="162"/>
      <c r="F7" s="162"/>
      <c r="G7" s="162"/>
      <c r="H7" s="193" t="s">
        <v>109</v>
      </c>
      <c r="I7" s="162"/>
      <c r="J7" s="162"/>
      <c r="K7" s="162"/>
      <c r="L7" s="190"/>
      <c r="M7" s="190"/>
      <c r="N7" s="190"/>
      <c r="O7" s="162"/>
      <c r="P7" s="190"/>
      <c r="Q7" s="190"/>
      <c r="R7" s="190"/>
      <c r="S7" s="190"/>
      <c r="T7" s="190"/>
      <c r="U7" s="190"/>
      <c r="V7" s="164" t="s">
        <v>191</v>
      </c>
      <c r="W7" s="190"/>
      <c r="X7" s="190"/>
      <c r="Y7" s="190"/>
      <c r="Z7" s="72"/>
      <c r="AA7" s="162"/>
      <c r="AB7" s="72"/>
      <c r="AC7" s="162"/>
      <c r="AD7" s="162"/>
    </row>
    <row r="8" spans="1:30" customFormat="1" ht="23.15" customHeight="1" x14ac:dyDescent="0.3">
      <c r="A8" s="11"/>
      <c r="B8" s="71"/>
      <c r="C8" s="163"/>
      <c r="D8" s="163"/>
      <c r="E8" s="163"/>
      <c r="F8" s="163"/>
      <c r="G8" s="163"/>
      <c r="H8" s="193" t="s">
        <v>227</v>
      </c>
      <c r="I8" s="163"/>
      <c r="J8" s="164" t="s">
        <v>230</v>
      </c>
      <c r="K8" s="163"/>
      <c r="L8" s="163"/>
      <c r="M8" s="163"/>
      <c r="N8" s="163"/>
      <c r="O8" s="162"/>
      <c r="P8" s="164"/>
      <c r="Q8" s="164"/>
      <c r="R8" s="164"/>
      <c r="S8" s="164"/>
      <c r="T8" s="164"/>
      <c r="U8" s="164"/>
      <c r="V8" s="164" t="s">
        <v>192</v>
      </c>
      <c r="W8" s="164"/>
      <c r="X8" s="164"/>
      <c r="Y8" s="164"/>
      <c r="Z8" s="164" t="s">
        <v>110</v>
      </c>
      <c r="AA8" s="162"/>
      <c r="AB8" s="164"/>
      <c r="AC8" s="162"/>
      <c r="AD8" s="164"/>
    </row>
    <row r="9" spans="1:30" customFormat="1" ht="23.15" customHeight="1" x14ac:dyDescent="0.3">
      <c r="A9" s="73"/>
      <c r="B9" s="2"/>
      <c r="C9" s="164"/>
      <c r="D9" s="164" t="s">
        <v>111</v>
      </c>
      <c r="E9" s="164"/>
      <c r="F9" s="164" t="s">
        <v>112</v>
      </c>
      <c r="G9" s="164"/>
      <c r="H9" s="193" t="s">
        <v>228</v>
      </c>
      <c r="I9" s="164"/>
      <c r="J9" s="164" t="s">
        <v>231</v>
      </c>
      <c r="K9" s="164"/>
      <c r="L9" s="164"/>
      <c r="P9" s="164"/>
      <c r="Q9" s="164"/>
      <c r="R9" s="164" t="s">
        <v>120</v>
      </c>
      <c r="S9" s="164"/>
      <c r="T9" s="164"/>
      <c r="U9" s="164"/>
      <c r="V9" s="164" t="s">
        <v>193</v>
      </c>
      <c r="W9" s="164"/>
      <c r="X9" s="164" t="s">
        <v>113</v>
      </c>
      <c r="Y9" s="164"/>
      <c r="Z9" s="164" t="s">
        <v>202</v>
      </c>
      <c r="AA9" s="164"/>
      <c r="AB9" s="164" t="s">
        <v>114</v>
      </c>
      <c r="AC9" s="164"/>
      <c r="AD9" s="164"/>
    </row>
    <row r="10" spans="1:30" customFormat="1" ht="23.15" customHeight="1" x14ac:dyDescent="0.3">
      <c r="A10" s="73"/>
      <c r="B10" s="2"/>
      <c r="C10" s="164"/>
      <c r="D10" s="164" t="s">
        <v>115</v>
      </c>
      <c r="E10" s="164"/>
      <c r="F10" s="164" t="s">
        <v>116</v>
      </c>
      <c r="G10" s="164"/>
      <c r="H10" s="193" t="s">
        <v>229</v>
      </c>
      <c r="I10" s="164"/>
      <c r="J10" s="164" t="s">
        <v>117</v>
      </c>
      <c r="K10" s="164"/>
      <c r="L10" s="164" t="s">
        <v>118</v>
      </c>
      <c r="M10" s="164"/>
      <c r="N10" s="164"/>
      <c r="O10" s="164"/>
      <c r="P10" s="164" t="s">
        <v>119</v>
      </c>
      <c r="Q10" s="164"/>
      <c r="R10" s="164" t="s">
        <v>194</v>
      </c>
      <c r="S10" s="164"/>
      <c r="T10" s="164" t="s">
        <v>183</v>
      </c>
      <c r="U10" s="164"/>
      <c r="V10" s="164" t="s">
        <v>195</v>
      </c>
      <c r="W10" s="164"/>
      <c r="X10" s="164" t="s">
        <v>121</v>
      </c>
      <c r="Y10" s="164"/>
      <c r="Z10" s="164" t="s">
        <v>203</v>
      </c>
      <c r="AA10" s="164"/>
      <c r="AB10" s="164" t="s">
        <v>122</v>
      </c>
      <c r="AC10" s="164"/>
      <c r="AD10" s="74" t="s">
        <v>123</v>
      </c>
    </row>
    <row r="11" spans="1:30" customFormat="1" ht="23.15" customHeight="1" x14ac:dyDescent="0.3">
      <c r="A11" s="73"/>
      <c r="B11" s="2" t="s">
        <v>7</v>
      </c>
      <c r="C11" s="164"/>
      <c r="D11" s="164" t="s">
        <v>124</v>
      </c>
      <c r="E11" s="164"/>
      <c r="F11" s="164" t="s">
        <v>125</v>
      </c>
      <c r="G11" s="164"/>
      <c r="H11" s="193" t="s">
        <v>126</v>
      </c>
      <c r="I11" s="164"/>
      <c r="J11" s="164" t="s">
        <v>127</v>
      </c>
      <c r="K11" s="164"/>
      <c r="L11" s="164" t="s">
        <v>128</v>
      </c>
      <c r="N11" s="164" t="s">
        <v>129</v>
      </c>
      <c r="P11" s="164" t="s">
        <v>128</v>
      </c>
      <c r="Q11" s="164"/>
      <c r="R11" s="164" t="s">
        <v>205</v>
      </c>
      <c r="S11" s="164"/>
      <c r="T11" s="164" t="s">
        <v>128</v>
      </c>
      <c r="U11" s="164"/>
      <c r="V11" s="164" t="s">
        <v>196</v>
      </c>
      <c r="W11" s="164"/>
      <c r="X11" s="164" t="s">
        <v>130</v>
      </c>
      <c r="Y11" s="164"/>
      <c r="Z11" s="164" t="s">
        <v>204</v>
      </c>
      <c r="AA11" s="164"/>
      <c r="AB11" s="164" t="s">
        <v>131</v>
      </c>
      <c r="AC11" s="164"/>
      <c r="AD11" s="164" t="s">
        <v>132</v>
      </c>
    </row>
    <row r="12" spans="1:30" customFormat="1" ht="23.15" customHeight="1" x14ac:dyDescent="0.3">
      <c r="A12" s="73"/>
      <c r="C12" s="2"/>
      <c r="D12" s="240" t="s">
        <v>220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</row>
    <row r="13" spans="1:30" customFormat="1" ht="23.15" customHeight="1" x14ac:dyDescent="0.3">
      <c r="A13" s="4" t="s">
        <v>276</v>
      </c>
      <c r="B13" s="2"/>
      <c r="C13" s="163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0"/>
      <c r="AD13" s="240"/>
    </row>
    <row r="14" spans="1:30" customFormat="1" ht="23.15" customHeight="1" x14ac:dyDescent="0.3">
      <c r="A14" s="11" t="s">
        <v>226</v>
      </c>
      <c r="B14" s="2"/>
      <c r="C14" s="163"/>
      <c r="D14" s="54">
        <v>5290162</v>
      </c>
      <c r="E14" s="54"/>
      <c r="F14" s="54">
        <v>263881503</v>
      </c>
      <c r="G14" s="54"/>
      <c r="H14" s="54">
        <v>-19980</v>
      </c>
      <c r="I14" s="54"/>
      <c r="J14" s="54">
        <v>-6714301</v>
      </c>
      <c r="K14" s="54"/>
      <c r="L14" s="54">
        <v>558616</v>
      </c>
      <c r="M14" s="54"/>
      <c r="N14" s="54">
        <v>30851849</v>
      </c>
      <c r="O14" s="54"/>
      <c r="P14" s="54">
        <v>-969209</v>
      </c>
      <c r="Q14" s="54"/>
      <c r="R14" s="54">
        <v>0</v>
      </c>
      <c r="S14" s="54"/>
      <c r="T14" s="54">
        <v>35794</v>
      </c>
      <c r="U14" s="54"/>
      <c r="V14" s="54">
        <v>3557</v>
      </c>
      <c r="W14" s="54"/>
      <c r="X14" s="54">
        <f>P14+R14+T14+V14</f>
        <v>-929858</v>
      </c>
      <c r="Y14" s="54"/>
      <c r="Z14" s="54">
        <f>SUM(D14:N14)+X14</f>
        <v>292917991</v>
      </c>
      <c r="AA14" s="177"/>
      <c r="AB14" s="54">
        <v>554521</v>
      </c>
      <c r="AC14" s="177"/>
      <c r="AD14" s="54">
        <f>Z14+AB14</f>
        <v>293472512</v>
      </c>
    </row>
    <row r="15" spans="1:30" s="8" customFormat="1" ht="23.15" customHeight="1" x14ac:dyDescent="0.3">
      <c r="A15" s="53" t="s">
        <v>254</v>
      </c>
      <c r="B15" s="70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</row>
    <row r="16" spans="1:30" customFormat="1" ht="23.15" customHeight="1" x14ac:dyDescent="0.3">
      <c r="A16" s="58" t="s">
        <v>261</v>
      </c>
      <c r="B16" s="47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33"/>
      <c r="O16" s="182"/>
      <c r="P16" s="182"/>
      <c r="Q16" s="182"/>
      <c r="R16" s="182"/>
      <c r="S16" s="182"/>
      <c r="T16" s="33"/>
      <c r="U16" s="33"/>
      <c r="V16" s="33"/>
      <c r="W16" s="182"/>
      <c r="X16" s="34"/>
      <c r="Y16" s="182"/>
      <c r="Z16" s="182"/>
      <c r="AA16" s="182"/>
      <c r="AB16" s="183"/>
      <c r="AC16" s="182"/>
      <c r="AD16" s="182"/>
    </row>
    <row r="17" spans="1:30" s="207" customFormat="1" ht="23.15" customHeight="1" x14ac:dyDescent="0.3">
      <c r="A17" s="204" t="s">
        <v>253</v>
      </c>
      <c r="B17" s="2">
        <v>16</v>
      </c>
      <c r="C17" s="205"/>
      <c r="D17" s="62">
        <v>0</v>
      </c>
      <c r="E17" s="205"/>
      <c r="F17" s="62">
        <v>0</v>
      </c>
      <c r="G17" s="205"/>
      <c r="H17" s="62">
        <v>0</v>
      </c>
      <c r="I17" s="205"/>
      <c r="J17" s="62">
        <v>0</v>
      </c>
      <c r="K17" s="205"/>
      <c r="L17" s="62">
        <v>0</v>
      </c>
      <c r="M17" s="205"/>
      <c r="N17" s="62">
        <v>-4126326</v>
      </c>
      <c r="O17" s="206"/>
      <c r="P17" s="62">
        <v>0</v>
      </c>
      <c r="Q17" s="33"/>
      <c r="R17" s="62">
        <v>0</v>
      </c>
      <c r="S17" s="33"/>
      <c r="T17" s="62">
        <v>0</v>
      </c>
      <c r="U17" s="33"/>
      <c r="V17" s="62">
        <v>0</v>
      </c>
      <c r="W17" s="33"/>
      <c r="X17" s="62">
        <f>P17+R17+T17+V17</f>
        <v>0</v>
      </c>
      <c r="Y17" s="33"/>
      <c r="Z17" s="62">
        <f>SUM(D17:N17)+X17</f>
        <v>-4126326</v>
      </c>
      <c r="AA17" s="206"/>
      <c r="AB17" s="62">
        <v>-3941</v>
      </c>
      <c r="AC17" s="206"/>
      <c r="AD17" s="62">
        <f>Z17+AB17</f>
        <v>-4130267</v>
      </c>
    </row>
    <row r="18" spans="1:30" customFormat="1" ht="23.15" customHeight="1" x14ac:dyDescent="0.3">
      <c r="A18" s="158" t="s">
        <v>262</v>
      </c>
      <c r="B18" s="47"/>
      <c r="C18" s="180"/>
      <c r="D18" s="178">
        <f>SUM(D16:D17)</f>
        <v>0</v>
      </c>
      <c r="E18" s="180"/>
      <c r="F18" s="178">
        <f>SUM(F16:F17)</f>
        <v>0</v>
      </c>
      <c r="G18" s="180"/>
      <c r="H18" s="178">
        <f>SUM(H16:H17)</f>
        <v>0</v>
      </c>
      <c r="I18" s="180"/>
      <c r="J18" s="178">
        <f>SUM(J16:J17)</f>
        <v>0</v>
      </c>
      <c r="K18" s="180"/>
      <c r="L18" s="178">
        <f>SUM(L16:L17)</f>
        <v>0</v>
      </c>
      <c r="M18" s="180"/>
      <c r="N18" s="178">
        <f>SUM(N16:N17)</f>
        <v>-4126326</v>
      </c>
      <c r="O18" s="185"/>
      <c r="P18" s="178">
        <f>SUM(P16:P17)</f>
        <v>0</v>
      </c>
      <c r="Q18" s="54"/>
      <c r="R18" s="178">
        <f>SUM(R16:R17)</f>
        <v>0</v>
      </c>
      <c r="S18" s="54"/>
      <c r="T18" s="178">
        <f>SUM(T16:T17)</f>
        <v>0</v>
      </c>
      <c r="U18" s="54"/>
      <c r="V18" s="178">
        <f>SUM(V16:V17)</f>
        <v>0</v>
      </c>
      <c r="W18" s="54"/>
      <c r="X18" s="178">
        <f>SUM(X16:X17)</f>
        <v>0</v>
      </c>
      <c r="Y18" s="54"/>
      <c r="Z18" s="178">
        <f>SUM(D18:N18)+X18</f>
        <v>-4126326</v>
      </c>
      <c r="AA18" s="185"/>
      <c r="AB18" s="178">
        <f>SUM(AB16:AB17)</f>
        <v>-3941</v>
      </c>
      <c r="AC18" s="185"/>
      <c r="AD18" s="178">
        <f>SUM(Z18:AB18)</f>
        <v>-4130267</v>
      </c>
    </row>
    <row r="19" spans="1:30" customFormat="1" ht="23.15" customHeight="1" x14ac:dyDescent="0.3">
      <c r="A19" s="158" t="s">
        <v>233</v>
      </c>
      <c r="B19" s="47"/>
      <c r="C19" s="180"/>
      <c r="D19" s="201"/>
      <c r="E19" s="180"/>
      <c r="F19" s="201"/>
      <c r="G19" s="180"/>
      <c r="H19" s="201"/>
      <c r="I19" s="180"/>
      <c r="J19" s="201"/>
      <c r="K19" s="180"/>
      <c r="L19" s="201"/>
      <c r="M19" s="180"/>
      <c r="N19" s="201"/>
      <c r="O19" s="185"/>
      <c r="P19" s="201"/>
      <c r="Q19" s="54"/>
      <c r="R19" s="201"/>
      <c r="S19" s="54"/>
      <c r="T19" s="201"/>
      <c r="U19" s="54"/>
      <c r="V19" s="201"/>
      <c r="W19" s="54"/>
      <c r="X19" s="201"/>
      <c r="Y19" s="54"/>
      <c r="Z19" s="54"/>
      <c r="AA19" s="185"/>
      <c r="AB19" s="54"/>
      <c r="AC19" s="185"/>
      <c r="AD19" s="54"/>
    </row>
    <row r="20" spans="1:30" customFormat="1" ht="23.15" customHeight="1" x14ac:dyDescent="0.3">
      <c r="A20" s="27" t="s">
        <v>133</v>
      </c>
      <c r="B20" s="47"/>
      <c r="C20" s="180"/>
      <c r="D20" s="33">
        <v>0</v>
      </c>
      <c r="E20" s="205"/>
      <c r="F20" s="33">
        <v>0</v>
      </c>
      <c r="G20" s="205"/>
      <c r="H20" s="33">
        <v>0</v>
      </c>
      <c r="I20" s="205"/>
      <c r="J20" s="33">
        <v>0</v>
      </c>
      <c r="K20" s="205"/>
      <c r="L20" s="33">
        <v>0</v>
      </c>
      <c r="M20" s="180"/>
      <c r="N20" s="33">
        <f>'PL 8-9'!D37</f>
        <v>4657309</v>
      </c>
      <c r="O20" s="185"/>
      <c r="P20" s="33">
        <v>0</v>
      </c>
      <c r="Q20" s="33"/>
      <c r="R20" s="33">
        <v>0</v>
      </c>
      <c r="S20" s="33"/>
      <c r="T20" s="33">
        <v>0</v>
      </c>
      <c r="U20" s="33"/>
      <c r="V20" s="33">
        <v>0</v>
      </c>
      <c r="W20" s="33"/>
      <c r="X20" s="33">
        <f t="shared" ref="X20:X21" si="0">P20+R20+T20+V20</f>
        <v>0</v>
      </c>
      <c r="Y20" s="54"/>
      <c r="Z20" s="33">
        <f t="shared" ref="Z20:Z21" si="1">SUM(D20,F20,H20,J20,L20,N20,X20)</f>
        <v>4657309</v>
      </c>
      <c r="AA20" s="185"/>
      <c r="AB20" s="33">
        <f>'PL 8-9'!D38</f>
        <v>-16757</v>
      </c>
      <c r="AC20" s="185"/>
      <c r="AD20" s="33">
        <f>AB20+Z20</f>
        <v>4640552</v>
      </c>
    </row>
    <row r="21" spans="1:30" s="207" customFormat="1" ht="23.15" customHeight="1" x14ac:dyDescent="0.3">
      <c r="A21" s="204" t="s">
        <v>134</v>
      </c>
      <c r="B21" s="47"/>
      <c r="C21" s="205"/>
      <c r="D21" s="62">
        <v>0</v>
      </c>
      <c r="E21" s="205"/>
      <c r="F21" s="62">
        <v>0</v>
      </c>
      <c r="G21" s="205"/>
      <c r="H21" s="62">
        <v>0</v>
      </c>
      <c r="I21" s="205"/>
      <c r="J21" s="62">
        <v>0</v>
      </c>
      <c r="K21" s="205"/>
      <c r="L21" s="62">
        <v>0</v>
      </c>
      <c r="M21" s="205"/>
      <c r="N21" s="62">
        <v>0</v>
      </c>
      <c r="O21" s="206"/>
      <c r="P21" s="62">
        <v>662487</v>
      </c>
      <c r="Q21" s="33"/>
      <c r="R21" s="62">
        <v>0</v>
      </c>
      <c r="S21" s="33"/>
      <c r="T21" s="62">
        <v>99132</v>
      </c>
      <c r="U21" s="33"/>
      <c r="V21" s="62">
        <v>-2920</v>
      </c>
      <c r="W21" s="33"/>
      <c r="X21" s="62">
        <f t="shared" si="0"/>
        <v>758699</v>
      </c>
      <c r="Y21" s="33"/>
      <c r="Z21" s="62">
        <f t="shared" si="1"/>
        <v>758699</v>
      </c>
      <c r="AA21" s="206"/>
      <c r="AB21" s="62">
        <v>34542</v>
      </c>
      <c r="AC21" s="206"/>
      <c r="AD21" s="62">
        <f>Z21+AB21</f>
        <v>793241</v>
      </c>
    </row>
    <row r="22" spans="1:30" customFormat="1" ht="23.15" customHeight="1" x14ac:dyDescent="0.3">
      <c r="A22" s="4" t="s">
        <v>232</v>
      </c>
      <c r="B22" s="47"/>
      <c r="C22" s="180"/>
      <c r="D22" s="184">
        <f>SUM(D20:D21)</f>
        <v>0</v>
      </c>
      <c r="E22" s="180"/>
      <c r="F22" s="184">
        <f>SUM(F20:F21)</f>
        <v>0</v>
      </c>
      <c r="G22" s="180"/>
      <c r="H22" s="184">
        <f>SUM(H20:H21)</f>
        <v>0</v>
      </c>
      <c r="I22" s="180"/>
      <c r="J22" s="184">
        <f>SUM(J20:J21)</f>
        <v>0</v>
      </c>
      <c r="K22" s="180"/>
      <c r="L22" s="184">
        <f>SUM(L20:L21)</f>
        <v>0</v>
      </c>
      <c r="M22" s="180"/>
      <c r="N22" s="184">
        <f>SUM(N20:N21)</f>
        <v>4657309</v>
      </c>
      <c r="O22" s="185"/>
      <c r="P22" s="184">
        <f>SUM(P20:P21)</f>
        <v>662487</v>
      </c>
      <c r="Q22" s="54"/>
      <c r="R22" s="184">
        <f>SUM(R20:R21)</f>
        <v>0</v>
      </c>
      <c r="S22" s="54"/>
      <c r="T22" s="184">
        <f>SUM(T20:T21)</f>
        <v>99132</v>
      </c>
      <c r="U22" s="54"/>
      <c r="V22" s="184">
        <f>SUM(V20:V21)</f>
        <v>-2920</v>
      </c>
      <c r="W22" s="54"/>
      <c r="X22" s="184">
        <f>SUM(X20:X21)</f>
        <v>758699</v>
      </c>
      <c r="Y22" s="54"/>
      <c r="Z22" s="178">
        <f>SUM(Z20:Z21)</f>
        <v>5416008</v>
      </c>
      <c r="AA22" s="185"/>
      <c r="AB22" s="178">
        <f>SUM(AB20:AB21)</f>
        <v>17785</v>
      </c>
      <c r="AC22" s="185"/>
      <c r="AD22" s="178">
        <f>SUM(AD20:AD21)</f>
        <v>5433793</v>
      </c>
    </row>
    <row r="23" spans="1:30" customFormat="1" ht="23.15" customHeight="1" thickBot="1" x14ac:dyDescent="0.35">
      <c r="A23" s="4" t="s">
        <v>278</v>
      </c>
      <c r="B23" s="47"/>
      <c r="C23" s="186"/>
      <c r="D23" s="187">
        <f t="shared" ref="D23:N23" si="2">D14+D18+D22</f>
        <v>5290162</v>
      </c>
      <c r="E23" s="188">
        <f t="shared" si="2"/>
        <v>0</v>
      </c>
      <c r="F23" s="187">
        <f t="shared" si="2"/>
        <v>263881503</v>
      </c>
      <c r="G23" s="188">
        <f t="shared" si="2"/>
        <v>0</v>
      </c>
      <c r="H23" s="187">
        <f t="shared" si="2"/>
        <v>-19980</v>
      </c>
      <c r="I23" s="188">
        <f t="shared" si="2"/>
        <v>0</v>
      </c>
      <c r="J23" s="187">
        <f t="shared" si="2"/>
        <v>-6714301</v>
      </c>
      <c r="K23" s="188">
        <f t="shared" si="2"/>
        <v>0</v>
      </c>
      <c r="L23" s="187">
        <f t="shared" si="2"/>
        <v>558616</v>
      </c>
      <c r="M23" s="188">
        <f t="shared" si="2"/>
        <v>0</v>
      </c>
      <c r="N23" s="187">
        <f t="shared" si="2"/>
        <v>31382832</v>
      </c>
      <c r="O23" s="188"/>
      <c r="P23" s="187">
        <f>P14+P18+P22</f>
        <v>-306722</v>
      </c>
      <c r="Q23" s="188"/>
      <c r="R23" s="187">
        <f>R14+R18</f>
        <v>0</v>
      </c>
      <c r="S23" s="188"/>
      <c r="T23" s="187">
        <f>SUM(T22,T18,T14)</f>
        <v>134926</v>
      </c>
      <c r="U23" s="188"/>
      <c r="V23" s="187">
        <f>SUM(V22,V18,V14)</f>
        <v>637</v>
      </c>
      <c r="W23" s="188"/>
      <c r="X23" s="187">
        <f>SUM(X22,X18,X14)</f>
        <v>-171159</v>
      </c>
      <c r="Y23" s="188"/>
      <c r="Z23" s="187">
        <f>SUM(Z22,Z18,Z14)</f>
        <v>294207673</v>
      </c>
      <c r="AA23" s="188"/>
      <c r="AB23" s="187">
        <f>SUM(AB22,AB18,AB14)</f>
        <v>568365</v>
      </c>
      <c r="AC23" s="188"/>
      <c r="AD23" s="187">
        <f>SUM(AD22,AD18,AD14)</f>
        <v>294776038</v>
      </c>
    </row>
    <row r="24" spans="1:30" ht="9.65" customHeight="1" thickTop="1" x14ac:dyDescent="0.3">
      <c r="A24" s="73"/>
      <c r="B24" s="2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</row>
    <row r="25" spans="1:30" customFormat="1" ht="22.4" customHeight="1" x14ac:dyDescent="0.3">
      <c r="A25" s="4" t="s">
        <v>275</v>
      </c>
      <c r="B25" s="2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</row>
    <row r="26" spans="1:30" customFormat="1" ht="22.4" customHeight="1" x14ac:dyDescent="0.3">
      <c r="A26" s="11" t="s">
        <v>197</v>
      </c>
      <c r="B26" s="2"/>
      <c r="C26" s="217"/>
      <c r="D26" s="136">
        <v>5290162</v>
      </c>
      <c r="E26" s="219"/>
      <c r="F26" s="136">
        <v>263881503</v>
      </c>
      <c r="G26" s="219"/>
      <c r="H26" s="136">
        <v>-19980</v>
      </c>
      <c r="I26" s="219"/>
      <c r="J26" s="136">
        <v>-6714301</v>
      </c>
      <c r="K26" s="219"/>
      <c r="L26" s="136">
        <v>558616</v>
      </c>
      <c r="M26" s="219"/>
      <c r="N26" s="136">
        <v>27626963</v>
      </c>
      <c r="O26" s="219"/>
      <c r="P26" s="136">
        <v>-507022</v>
      </c>
      <c r="Q26" s="136"/>
      <c r="R26" s="136">
        <v>110489</v>
      </c>
      <c r="S26" s="136"/>
      <c r="T26" s="136">
        <v>121685</v>
      </c>
      <c r="U26" s="136"/>
      <c r="V26" s="136">
        <v>0</v>
      </c>
      <c r="W26" s="136"/>
      <c r="X26" s="136">
        <f>SUM(P26:W26)</f>
        <v>-274848</v>
      </c>
      <c r="Y26" s="136"/>
      <c r="Z26" s="136">
        <f>SUM(D26:N26)+X26</f>
        <v>290348115</v>
      </c>
      <c r="AA26" s="136"/>
      <c r="AB26" s="136">
        <v>582510</v>
      </c>
      <c r="AC26" s="219"/>
      <c r="AD26" s="136">
        <f>Z26+AB26</f>
        <v>290930625</v>
      </c>
    </row>
    <row r="27" spans="1:30" customFormat="1" ht="22.4" customHeight="1" x14ac:dyDescent="0.3">
      <c r="A27" s="53" t="s">
        <v>254</v>
      </c>
      <c r="B27" s="2"/>
      <c r="C27" s="217"/>
      <c r="D27" s="136"/>
      <c r="E27" s="219"/>
      <c r="F27" s="136"/>
      <c r="G27" s="219"/>
      <c r="H27" s="136"/>
      <c r="I27" s="219"/>
      <c r="J27" s="136"/>
      <c r="K27" s="219"/>
      <c r="L27" s="136"/>
      <c r="M27" s="219"/>
      <c r="N27" s="136"/>
      <c r="O27" s="219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219"/>
      <c r="AD27" s="136"/>
    </row>
    <row r="28" spans="1:30" customFormat="1" ht="22.4" customHeight="1" x14ac:dyDescent="0.3">
      <c r="A28" s="58" t="s">
        <v>261</v>
      </c>
      <c r="B28" s="2"/>
      <c r="C28" s="217"/>
      <c r="D28" s="136"/>
      <c r="E28" s="219"/>
      <c r="F28" s="136"/>
      <c r="G28" s="219"/>
      <c r="H28" s="136"/>
      <c r="I28" s="219"/>
      <c r="J28" s="136"/>
      <c r="K28" s="219"/>
      <c r="L28" s="136"/>
      <c r="M28" s="219"/>
      <c r="N28" s="136"/>
      <c r="O28" s="219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219"/>
      <c r="AD28" s="136"/>
    </row>
    <row r="29" spans="1:30" s="207" customFormat="1" ht="23.15" customHeight="1" x14ac:dyDescent="0.3">
      <c r="A29" s="204" t="s">
        <v>253</v>
      </c>
      <c r="B29" s="2">
        <v>16</v>
      </c>
      <c r="C29" s="205"/>
      <c r="D29" s="62">
        <v>0</v>
      </c>
      <c r="E29" s="205"/>
      <c r="F29" s="62">
        <v>0</v>
      </c>
      <c r="G29" s="205"/>
      <c r="H29" s="62">
        <v>0</v>
      </c>
      <c r="I29" s="205"/>
      <c r="J29" s="62">
        <v>0</v>
      </c>
      <c r="K29" s="205"/>
      <c r="L29" s="62">
        <v>0</v>
      </c>
      <c r="M29" s="205"/>
      <c r="N29" s="62">
        <v>-3491507</v>
      </c>
      <c r="O29" s="206"/>
      <c r="P29" s="62">
        <v>0</v>
      </c>
      <c r="Q29" s="33"/>
      <c r="R29" s="62">
        <v>0</v>
      </c>
      <c r="S29" s="33"/>
      <c r="T29" s="62">
        <v>0</v>
      </c>
      <c r="U29" s="33"/>
      <c r="V29" s="62">
        <v>0</v>
      </c>
      <c r="W29" s="33"/>
      <c r="X29" s="62">
        <v>0</v>
      </c>
      <c r="Y29" s="33"/>
      <c r="Z29" s="62">
        <f>SUM(D29:N29)+X29</f>
        <v>-3491507</v>
      </c>
      <c r="AA29" s="206"/>
      <c r="AB29" s="62">
        <v>0</v>
      </c>
      <c r="AC29" s="206"/>
      <c r="AD29" s="62">
        <f>Z29+AB29</f>
        <v>-3491507</v>
      </c>
    </row>
    <row r="30" spans="1:30" ht="20.25" customHeight="1" x14ac:dyDescent="0.3">
      <c r="A30" s="158" t="s">
        <v>262</v>
      </c>
      <c r="B30" s="2"/>
      <c r="D30" s="223">
        <f>D29</f>
        <v>0</v>
      </c>
      <c r="E30" s="224"/>
      <c r="F30" s="223">
        <f>F29</f>
        <v>0</v>
      </c>
      <c r="G30" s="224"/>
      <c r="H30" s="223">
        <f>H29</f>
        <v>0</v>
      </c>
      <c r="I30" s="224"/>
      <c r="J30" s="223">
        <f>J29</f>
        <v>0</v>
      </c>
      <c r="K30" s="224"/>
      <c r="L30" s="223">
        <f>L29</f>
        <v>0</v>
      </c>
      <c r="M30" s="224"/>
      <c r="N30" s="223">
        <f>N29</f>
        <v>-3491507</v>
      </c>
      <c r="O30" s="224"/>
      <c r="P30" s="223">
        <f>P29</f>
        <v>0</v>
      </c>
      <c r="Q30" s="224"/>
      <c r="R30" s="223">
        <f>R29</f>
        <v>0</v>
      </c>
      <c r="S30" s="8"/>
      <c r="T30" s="223">
        <f>T29</f>
        <v>0</v>
      </c>
      <c r="U30" s="8"/>
      <c r="V30" s="223">
        <f>V29</f>
        <v>0</v>
      </c>
      <c r="W30" s="8"/>
      <c r="X30" s="223">
        <f>X29</f>
        <v>0</v>
      </c>
      <c r="Y30" s="224"/>
      <c r="Z30" s="223">
        <f>Z29</f>
        <v>-3491507</v>
      </c>
      <c r="AA30" s="224"/>
      <c r="AB30" s="223">
        <f>AB29</f>
        <v>0</v>
      </c>
      <c r="AC30" s="224"/>
      <c r="AD30" s="223">
        <f>AD29</f>
        <v>-3491507</v>
      </c>
    </row>
    <row r="31" spans="1:30" s="8" customFormat="1" ht="22.4" customHeight="1" x14ac:dyDescent="0.3">
      <c r="A31" s="158" t="s">
        <v>233</v>
      </c>
      <c r="B31" s="2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4"/>
    </row>
    <row r="32" spans="1:30" customFormat="1" ht="22.4" customHeight="1" x14ac:dyDescent="0.3">
      <c r="A32" s="27" t="s">
        <v>133</v>
      </c>
      <c r="B32" s="2"/>
      <c r="C32" s="221"/>
      <c r="D32" s="221">
        <v>0</v>
      </c>
      <c r="E32" s="221"/>
      <c r="F32" s="221">
        <v>0</v>
      </c>
      <c r="G32" s="221"/>
      <c r="H32" s="221">
        <v>0</v>
      </c>
      <c r="I32" s="221"/>
      <c r="J32" s="221">
        <v>0</v>
      </c>
      <c r="K32" s="221"/>
      <c r="L32" s="221">
        <v>0</v>
      </c>
      <c r="M32" s="221"/>
      <c r="N32" s="123">
        <v>3681538</v>
      </c>
      <c r="O32" s="221"/>
      <c r="P32" s="221">
        <v>0</v>
      </c>
      <c r="Q32" s="221"/>
      <c r="R32" s="221">
        <v>0</v>
      </c>
      <c r="S32" s="221"/>
      <c r="T32" s="221">
        <v>0</v>
      </c>
      <c r="U32" s="221"/>
      <c r="V32" s="221">
        <v>0</v>
      </c>
      <c r="W32" s="221"/>
      <c r="X32" s="123">
        <v>0</v>
      </c>
      <c r="Y32" s="221"/>
      <c r="Z32" s="140">
        <f t="shared" ref="Z32:Z33" si="3">SUM(D32:N32)+X32</f>
        <v>3681538</v>
      </c>
      <c r="AA32" s="221"/>
      <c r="AB32" s="225">
        <v>-28783</v>
      </c>
      <c r="AC32" s="221"/>
      <c r="AD32" s="221">
        <f t="shared" ref="AD32:AD33" si="4">Z32+AB32</f>
        <v>3652755</v>
      </c>
    </row>
    <row r="33" spans="1:30" customFormat="1" ht="22.4" customHeight="1" x14ac:dyDescent="0.3">
      <c r="A33" s="204" t="s">
        <v>134</v>
      </c>
      <c r="B33" s="2"/>
      <c r="C33" s="226"/>
      <c r="D33" s="220">
        <v>0</v>
      </c>
      <c r="E33" s="226"/>
      <c r="F33" s="220">
        <v>0</v>
      </c>
      <c r="G33" s="226"/>
      <c r="H33" s="220">
        <v>0</v>
      </c>
      <c r="I33" s="226"/>
      <c r="J33" s="220">
        <v>0</v>
      </c>
      <c r="K33" s="226"/>
      <c r="L33" s="220">
        <v>0</v>
      </c>
      <c r="M33" s="226"/>
      <c r="N33" s="222">
        <v>0</v>
      </c>
      <c r="O33" s="227"/>
      <c r="P33" s="222">
        <v>-150792</v>
      </c>
      <c r="Q33" s="123"/>
      <c r="R33" s="222">
        <v>-110489</v>
      </c>
      <c r="S33" s="123"/>
      <c r="T33" s="222">
        <v>62385</v>
      </c>
      <c r="U33" s="123"/>
      <c r="V33" s="222">
        <v>3557</v>
      </c>
      <c r="W33" s="123"/>
      <c r="X33" s="222">
        <v>-195339</v>
      </c>
      <c r="Y33" s="140"/>
      <c r="Z33" s="220">
        <f t="shared" si="3"/>
        <v>-195339</v>
      </c>
      <c r="AA33" s="140"/>
      <c r="AB33" s="222">
        <v>14491</v>
      </c>
      <c r="AC33" s="227"/>
      <c r="AD33" s="220">
        <f t="shared" si="4"/>
        <v>-180848</v>
      </c>
    </row>
    <row r="34" spans="1:30" customFormat="1" ht="22.4" customHeight="1" x14ac:dyDescent="0.3">
      <c r="A34" s="4" t="s">
        <v>232</v>
      </c>
      <c r="B34" s="2"/>
      <c r="C34" s="228"/>
      <c r="D34" s="223">
        <f>SUM(D32:D33)</f>
        <v>0</v>
      </c>
      <c r="E34" s="228"/>
      <c r="F34" s="223">
        <f>SUM(F32:F33)</f>
        <v>0</v>
      </c>
      <c r="G34" s="228"/>
      <c r="H34" s="223">
        <f>SUM(H32:H33)</f>
        <v>0</v>
      </c>
      <c r="I34" s="228"/>
      <c r="J34" s="223">
        <f>SUM(J32:J33)</f>
        <v>0</v>
      </c>
      <c r="K34" s="228"/>
      <c r="L34" s="223">
        <f>SUM(L32:L33)</f>
        <v>0</v>
      </c>
      <c r="M34" s="228"/>
      <c r="N34" s="223">
        <f>SUM(N32:N33)</f>
        <v>3681538</v>
      </c>
      <c r="O34" s="229"/>
      <c r="P34" s="223">
        <f>SUM(P32:P33)</f>
        <v>-150792</v>
      </c>
      <c r="Q34" s="136"/>
      <c r="R34" s="223">
        <f>SUM(R32:R33)</f>
        <v>-110489</v>
      </c>
      <c r="S34" s="136"/>
      <c r="T34" s="223">
        <f>SUM(T32:T33)</f>
        <v>62385</v>
      </c>
      <c r="U34" s="136"/>
      <c r="V34" s="223">
        <f>SUM(V32:V33)</f>
        <v>3557</v>
      </c>
      <c r="W34" s="136"/>
      <c r="X34" s="223">
        <f>SUM(X32:X33)</f>
        <v>-195339</v>
      </c>
      <c r="Y34" s="136"/>
      <c r="Z34" s="223">
        <f>SUM(Z32:Z33)</f>
        <v>3486199</v>
      </c>
      <c r="AA34" s="136"/>
      <c r="AB34" s="223">
        <f>SUM(AB32:AB33)</f>
        <v>-14292</v>
      </c>
      <c r="AC34" s="229"/>
      <c r="AD34" s="223">
        <f>SUM(AD32:AD33)</f>
        <v>3471907</v>
      </c>
    </row>
    <row r="35" spans="1:30" customFormat="1" ht="22.4" customHeight="1" thickBot="1" x14ac:dyDescent="0.35">
      <c r="A35" s="4" t="s">
        <v>277</v>
      </c>
      <c r="B35" s="2"/>
      <c r="C35" s="230"/>
      <c r="D35" s="68">
        <f>D26+D30+D34</f>
        <v>5290162</v>
      </c>
      <c r="E35" s="231"/>
      <c r="F35" s="68">
        <f>F26+F30+F34</f>
        <v>263881503</v>
      </c>
      <c r="G35" s="231"/>
      <c r="H35" s="68">
        <f>H26+H30+H34</f>
        <v>-19980</v>
      </c>
      <c r="I35" s="231"/>
      <c r="J35" s="68">
        <f>J26+J30+J34</f>
        <v>-6714301</v>
      </c>
      <c r="K35" s="231"/>
      <c r="L35" s="68">
        <f>L26+L30+L34</f>
        <v>558616</v>
      </c>
      <c r="M35" s="231"/>
      <c r="N35" s="68">
        <f>N26+N30+N34</f>
        <v>27816994</v>
      </c>
      <c r="O35" s="231"/>
      <c r="P35" s="68">
        <f>P26+P30+P34</f>
        <v>-657814</v>
      </c>
      <c r="Q35" s="231"/>
      <c r="R35" s="68">
        <f>R26+R30+R34</f>
        <v>0</v>
      </c>
      <c r="S35" s="231"/>
      <c r="T35" s="68">
        <f>T26+T30+T34</f>
        <v>184070</v>
      </c>
      <c r="U35" s="231"/>
      <c r="V35" s="68">
        <f>V26+V30+V34</f>
        <v>3557</v>
      </c>
      <c r="W35" s="231"/>
      <c r="X35" s="68">
        <f>X26+X30+X34</f>
        <v>-470187</v>
      </c>
      <c r="Y35" s="231"/>
      <c r="Z35" s="68">
        <f>Z26+Z30+Z34</f>
        <v>290342807</v>
      </c>
      <c r="AA35" s="231"/>
      <c r="AB35" s="68">
        <f>AB26+AB30+AB34</f>
        <v>568218</v>
      </c>
      <c r="AC35" s="231"/>
      <c r="AD35" s="68">
        <f>AD26+AD30+AD34</f>
        <v>290911025</v>
      </c>
    </row>
    <row r="36" spans="1:30" customFormat="1" ht="19" customHeight="1" thickTop="1" x14ac:dyDescent="0.3">
      <c r="A36" s="4"/>
      <c r="B36" s="47"/>
      <c r="C36" s="186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88"/>
      <c r="AB36" s="188"/>
      <c r="AC36" s="188"/>
      <c r="AD36" s="188"/>
    </row>
  </sheetData>
  <mergeCells count="5">
    <mergeCell ref="D4:AD4"/>
    <mergeCell ref="L5:N5"/>
    <mergeCell ref="P5:Y5"/>
    <mergeCell ref="D12:AD12"/>
    <mergeCell ref="D13:AD13"/>
  </mergeCells>
  <pageMargins left="0.8" right="0.4" top="0.48" bottom="0.5" header="0.5" footer="0.5"/>
  <pageSetup paperSize="9" scale="56" firstPageNumber="10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dimension ref="A1:N34"/>
  <sheetViews>
    <sheetView showGridLines="0" view="pageBreakPreview" topLeftCell="A9" zoomScale="55" zoomScaleNormal="70" zoomScaleSheetLayoutView="55" workbookViewId="0">
      <selection activeCell="A64" sqref="A64"/>
    </sheetView>
  </sheetViews>
  <sheetFormatPr defaultColWidth="9.453125" defaultRowHeight="20.25" customHeight="1" x14ac:dyDescent="0.3"/>
  <cols>
    <col min="1" max="1" width="67.1796875" style="6" customWidth="1"/>
    <col min="2" max="2" width="10.54296875" style="6" customWidth="1"/>
    <col min="3" max="3" width="1.453125" customWidth="1"/>
    <col min="4" max="4" width="19.54296875" customWidth="1"/>
    <col min="5" max="5" width="1.453125" customWidth="1"/>
    <col min="6" max="6" width="19.54296875" customWidth="1"/>
    <col min="7" max="7" width="1.453125" customWidth="1"/>
    <col min="8" max="8" width="19.54296875" customWidth="1"/>
    <col min="9" max="9" width="1.453125" customWidth="1"/>
    <col min="10" max="10" width="19.54296875" customWidth="1"/>
    <col min="11" max="11" width="1.453125" customWidth="1"/>
    <col min="12" max="12" width="19.54296875" customWidth="1"/>
    <col min="13" max="13" width="1.453125" customWidth="1"/>
    <col min="14" max="14" width="19.54296875" customWidth="1"/>
  </cols>
  <sheetData>
    <row r="1" spans="1:14" ht="23.15" customHeight="1" x14ac:dyDescent="0.4">
      <c r="A1" s="165" t="s">
        <v>189</v>
      </c>
      <c r="B1" s="4"/>
      <c r="C1" s="53"/>
    </row>
    <row r="2" spans="1:14" ht="23.15" customHeight="1" x14ac:dyDescent="0.35">
      <c r="A2" s="3" t="s">
        <v>234</v>
      </c>
      <c r="B2" s="11"/>
      <c r="C2" s="53"/>
    </row>
    <row r="3" spans="1:14" ht="23.15" customHeight="1" x14ac:dyDescent="0.3">
      <c r="A3" s="4"/>
      <c r="B3" s="4"/>
      <c r="C3" s="53"/>
    </row>
    <row r="4" spans="1:14" ht="23.15" customHeight="1" x14ac:dyDescent="0.3">
      <c r="A4" s="11"/>
      <c r="B4" s="11"/>
      <c r="C4" s="239" t="s">
        <v>135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ht="23.15" customHeight="1" x14ac:dyDescent="0.3">
      <c r="A5" s="11"/>
      <c r="B5" s="11"/>
      <c r="C5" s="162"/>
      <c r="D5" s="162"/>
      <c r="E5" s="162"/>
      <c r="F5" s="162"/>
      <c r="G5" s="162"/>
      <c r="H5" s="162"/>
      <c r="I5" s="162"/>
      <c r="J5" s="243" t="s">
        <v>66</v>
      </c>
      <c r="K5" s="243"/>
      <c r="L5" s="243"/>
      <c r="M5" s="162"/>
      <c r="N5" s="162"/>
    </row>
    <row r="6" spans="1:14" ht="23.15" customHeight="1" x14ac:dyDescent="0.3">
      <c r="A6" s="73"/>
      <c r="B6" s="73"/>
      <c r="D6" s="164" t="s">
        <v>136</v>
      </c>
      <c r="E6" s="164"/>
      <c r="F6" s="164" t="s">
        <v>112</v>
      </c>
      <c r="G6" s="164"/>
      <c r="H6" s="164" t="s">
        <v>137</v>
      </c>
      <c r="I6" s="164"/>
      <c r="J6" s="164"/>
      <c r="K6" s="241"/>
      <c r="L6" s="241"/>
      <c r="M6" s="241"/>
      <c r="N6" s="164"/>
    </row>
    <row r="7" spans="1:14" ht="23.15" customHeight="1" x14ac:dyDescent="0.3">
      <c r="A7" s="73"/>
      <c r="B7" s="73"/>
      <c r="D7" s="164" t="s">
        <v>115</v>
      </c>
      <c r="E7" s="164"/>
      <c r="F7" s="164" t="s">
        <v>116</v>
      </c>
      <c r="G7" s="164"/>
      <c r="H7" s="164" t="s">
        <v>138</v>
      </c>
      <c r="I7" s="164"/>
      <c r="J7" s="164" t="s">
        <v>118</v>
      </c>
      <c r="K7" s="164"/>
      <c r="L7" s="164"/>
      <c r="M7" s="164"/>
      <c r="N7" s="164" t="s">
        <v>123</v>
      </c>
    </row>
    <row r="8" spans="1:14" ht="23.15" customHeight="1" x14ac:dyDescent="0.3">
      <c r="A8" s="73"/>
      <c r="B8" s="2" t="s">
        <v>7</v>
      </c>
      <c r="D8" s="164" t="s">
        <v>124</v>
      </c>
      <c r="E8" s="164"/>
      <c r="F8" s="164" t="s">
        <v>125</v>
      </c>
      <c r="G8" s="164"/>
      <c r="H8" s="164" t="s">
        <v>127</v>
      </c>
      <c r="I8" s="164"/>
      <c r="J8" s="164" t="s">
        <v>128</v>
      </c>
      <c r="K8" s="241" t="s">
        <v>129</v>
      </c>
      <c r="L8" s="241"/>
      <c r="M8" s="241"/>
      <c r="N8" s="164" t="s">
        <v>132</v>
      </c>
    </row>
    <row r="9" spans="1:14" ht="23.15" customHeight="1" x14ac:dyDescent="0.3">
      <c r="A9" s="7"/>
      <c r="B9" s="73"/>
      <c r="C9" s="240" t="s">
        <v>220</v>
      </c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</row>
    <row r="10" spans="1:14" ht="22" customHeight="1" x14ac:dyDescent="0.65">
      <c r="A10" s="4" t="s">
        <v>276</v>
      </c>
      <c r="B10" s="73"/>
      <c r="C10" s="163"/>
      <c r="D10" s="189"/>
      <c r="E10" s="163"/>
      <c r="F10" s="163"/>
      <c r="G10" s="163"/>
      <c r="H10" s="163"/>
      <c r="I10" s="163"/>
      <c r="J10" s="163"/>
      <c r="K10" s="163"/>
      <c r="L10" s="163"/>
      <c r="M10" s="163"/>
      <c r="N10" s="163"/>
    </row>
    <row r="11" spans="1:14" ht="22" customHeight="1" x14ac:dyDescent="0.3">
      <c r="A11" s="7" t="s">
        <v>226</v>
      </c>
      <c r="B11" s="78"/>
      <c r="D11" s="136">
        <v>5290162</v>
      </c>
      <c r="E11" s="25"/>
      <c r="F11" s="136">
        <v>263881503</v>
      </c>
      <c r="G11" s="25"/>
      <c r="H11" s="136">
        <v>-6555105</v>
      </c>
      <c r="I11" s="25"/>
      <c r="J11" s="136">
        <v>558616</v>
      </c>
      <c r="K11" s="137"/>
      <c r="L11" s="136">
        <v>24941106</v>
      </c>
      <c r="M11" s="138"/>
      <c r="N11" s="136">
        <f>SUM(D11:L11)</f>
        <v>288116282</v>
      </c>
    </row>
    <row r="12" spans="1:14" ht="22" customHeight="1" x14ac:dyDescent="0.3">
      <c r="A12" s="7" t="s">
        <v>254</v>
      </c>
      <c r="B12" s="163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1:14" ht="22" customHeight="1" x14ac:dyDescent="0.3">
      <c r="A13" s="202" t="s">
        <v>261</v>
      </c>
      <c r="B13" s="200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</row>
    <row r="14" spans="1:14" s="151" customFormat="1" ht="22" customHeight="1" x14ac:dyDescent="0.3">
      <c r="A14" s="208" t="s">
        <v>253</v>
      </c>
      <c r="B14" s="161">
        <v>16</v>
      </c>
      <c r="D14" s="220">
        <v>0</v>
      </c>
      <c r="E14" s="139"/>
      <c r="F14" s="220">
        <v>0</v>
      </c>
      <c r="G14" s="139"/>
      <c r="H14" s="220">
        <v>0</v>
      </c>
      <c r="I14" s="139"/>
      <c r="J14" s="220">
        <v>0</v>
      </c>
      <c r="K14" s="139"/>
      <c r="L14" s="209">
        <v>-4126326</v>
      </c>
      <c r="M14" s="139"/>
      <c r="N14" s="209">
        <f t="shared" ref="N14" si="0">SUM(D14,F14,H14,J14,L14)</f>
        <v>-4126326</v>
      </c>
    </row>
    <row r="15" spans="1:14" s="8" customFormat="1" ht="22" customHeight="1" x14ac:dyDescent="0.3">
      <c r="A15" s="202" t="s">
        <v>279</v>
      </c>
      <c r="B15" s="234"/>
      <c r="D15" s="223">
        <f>D14</f>
        <v>0</v>
      </c>
      <c r="E15" s="142"/>
      <c r="F15" s="223">
        <f>F14</f>
        <v>0</v>
      </c>
      <c r="G15" s="142"/>
      <c r="H15" s="223">
        <f>H14</f>
        <v>0</v>
      </c>
      <c r="I15" s="142"/>
      <c r="J15" s="223">
        <f>J14</f>
        <v>0</v>
      </c>
      <c r="K15" s="142"/>
      <c r="L15" s="223">
        <f>L14</f>
        <v>-4126326</v>
      </c>
      <c r="M15" s="142"/>
      <c r="N15" s="223">
        <f>N14</f>
        <v>-4126326</v>
      </c>
    </row>
    <row r="16" spans="1:14" s="151" customFormat="1" ht="22" customHeight="1" x14ac:dyDescent="0.3">
      <c r="A16" s="233" t="s">
        <v>281</v>
      </c>
      <c r="B16" s="161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</row>
    <row r="17" spans="1:14" s="151" customFormat="1" ht="22" customHeight="1" x14ac:dyDescent="0.3">
      <c r="A17" s="208" t="s">
        <v>280</v>
      </c>
      <c r="B17" s="161">
        <v>3</v>
      </c>
      <c r="D17" s="140">
        <v>0</v>
      </c>
      <c r="E17" s="139"/>
      <c r="F17" s="140">
        <v>0</v>
      </c>
      <c r="G17" s="139"/>
      <c r="H17" s="140">
        <v>-7622889</v>
      </c>
      <c r="I17" s="139"/>
      <c r="J17" s="140">
        <v>0</v>
      </c>
      <c r="K17" s="139"/>
      <c r="L17" s="220">
        <v>0</v>
      </c>
      <c r="M17" s="139"/>
      <c r="N17" s="209">
        <f t="shared" ref="N17" si="1">SUM(D17,F17,H17,J17,L17)</f>
        <v>-7622889</v>
      </c>
    </row>
    <row r="18" spans="1:14" s="151" customFormat="1" ht="22" customHeight="1" x14ac:dyDescent="0.3">
      <c r="A18" s="175" t="s">
        <v>262</v>
      </c>
      <c r="B18" s="161"/>
      <c r="D18" s="141">
        <f>D15+D17</f>
        <v>0</v>
      </c>
      <c r="E18" s="142"/>
      <c r="F18" s="141">
        <f>F15+F17</f>
        <v>0</v>
      </c>
      <c r="G18" s="142"/>
      <c r="H18" s="141">
        <f>H15+H17</f>
        <v>-7622889</v>
      </c>
      <c r="I18" s="142"/>
      <c r="J18" s="141">
        <f>J15+J17</f>
        <v>0</v>
      </c>
      <c r="K18" s="142"/>
      <c r="L18" s="141">
        <f>L15+L17</f>
        <v>-4126326</v>
      </c>
      <c r="M18" s="142"/>
      <c r="N18" s="141">
        <f>N15+N17</f>
        <v>-11749215</v>
      </c>
    </row>
    <row r="19" spans="1:14" s="151" customFormat="1" ht="22" customHeight="1" x14ac:dyDescent="0.3">
      <c r="A19" s="211" t="s">
        <v>233</v>
      </c>
      <c r="B19" s="161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</row>
    <row r="20" spans="1:14" s="151" customFormat="1" ht="22" customHeight="1" x14ac:dyDescent="0.3">
      <c r="A20" s="153" t="s">
        <v>139</v>
      </c>
      <c r="B20" s="161"/>
      <c r="D20" s="140">
        <v>0</v>
      </c>
      <c r="E20" s="139"/>
      <c r="F20" s="140">
        <v>0</v>
      </c>
      <c r="G20" s="139"/>
      <c r="H20" s="140">
        <v>0</v>
      </c>
      <c r="I20" s="139"/>
      <c r="J20" s="140">
        <v>0</v>
      </c>
      <c r="K20" s="139"/>
      <c r="L20" s="123">
        <f>'PL 8-9'!H37</f>
        <v>2707869</v>
      </c>
      <c r="M20" s="139"/>
      <c r="N20" s="123">
        <f t="shared" ref="N20" si="2">SUM(D20,F20,H20,J20,L20)</f>
        <v>2707869</v>
      </c>
    </row>
    <row r="21" spans="1:14" ht="22" customHeight="1" x14ac:dyDescent="0.3">
      <c r="A21" s="8" t="s">
        <v>232</v>
      </c>
      <c r="B21" s="163"/>
      <c r="D21" s="141">
        <f>SUM(D20:D20)</f>
        <v>0</v>
      </c>
      <c r="E21" s="139"/>
      <c r="F21" s="141">
        <f>SUM(F20:F20)</f>
        <v>0</v>
      </c>
      <c r="G21" s="139"/>
      <c r="H21" s="141">
        <f>SUM(H20:H20)</f>
        <v>0</v>
      </c>
      <c r="I21" s="139"/>
      <c r="J21" s="141">
        <f>SUM(J20:J20)</f>
        <v>0</v>
      </c>
      <c r="K21" s="139"/>
      <c r="L21" s="141">
        <f>SUM(L20:L20)</f>
        <v>2707869</v>
      </c>
      <c r="M21" s="139"/>
      <c r="N21" s="141">
        <f>SUM(N20:N20)</f>
        <v>2707869</v>
      </c>
    </row>
    <row r="22" spans="1:14" ht="22" customHeight="1" thickBot="1" x14ac:dyDescent="0.35">
      <c r="A22" s="4" t="s">
        <v>278</v>
      </c>
      <c r="B22" s="163"/>
      <c r="C22" s="196"/>
      <c r="D22" s="198">
        <f>D21+D11+D18</f>
        <v>5290162</v>
      </c>
      <c r="E22" s="197"/>
      <c r="F22" s="198">
        <f>F21+F11+F18</f>
        <v>263881503</v>
      </c>
      <c r="G22" s="197"/>
      <c r="H22" s="198">
        <f>H21+H11+H18</f>
        <v>-14177994</v>
      </c>
      <c r="I22" s="197"/>
      <c r="J22" s="198">
        <f>J21+J11+J18</f>
        <v>558616</v>
      </c>
      <c r="K22" s="197"/>
      <c r="L22" s="198">
        <f>L21+L11+L18</f>
        <v>23522649</v>
      </c>
      <c r="M22" s="197"/>
      <c r="N22" s="198">
        <f>N21+N11+N18</f>
        <v>279074936</v>
      </c>
    </row>
    <row r="23" spans="1:14" ht="14.5" customHeight="1" thickTop="1" x14ac:dyDescent="0.3">
      <c r="A23" s="4"/>
      <c r="B23" s="163"/>
      <c r="D23" s="142"/>
      <c r="E23" s="139"/>
      <c r="F23" s="142"/>
      <c r="G23" s="139"/>
      <c r="H23" s="142"/>
      <c r="I23" s="139"/>
      <c r="J23" s="142"/>
      <c r="K23" s="139"/>
      <c r="L23" s="142"/>
      <c r="M23" s="139"/>
      <c r="N23" s="142"/>
    </row>
    <row r="24" spans="1:14" ht="22" customHeight="1" x14ac:dyDescent="0.65">
      <c r="A24" s="4" t="s">
        <v>275</v>
      </c>
      <c r="B24" s="73"/>
      <c r="C24" s="217"/>
      <c r="D24" s="189"/>
      <c r="E24" s="217"/>
      <c r="F24" s="217"/>
      <c r="G24" s="217"/>
      <c r="H24" s="217"/>
      <c r="I24" s="217"/>
      <c r="J24" s="217"/>
      <c r="K24" s="217"/>
      <c r="L24" s="217"/>
      <c r="M24" s="217"/>
      <c r="N24" s="217"/>
    </row>
    <row r="25" spans="1:14" ht="22" customHeight="1" x14ac:dyDescent="0.3">
      <c r="A25" s="7" t="s">
        <v>197</v>
      </c>
      <c r="B25" s="78"/>
      <c r="D25" s="136">
        <v>5290162</v>
      </c>
      <c r="E25" s="25"/>
      <c r="F25" s="136">
        <v>263881503</v>
      </c>
      <c r="G25" s="25"/>
      <c r="H25" s="136">
        <v>-6555105</v>
      </c>
      <c r="I25" s="25"/>
      <c r="J25" s="136">
        <v>558616</v>
      </c>
      <c r="K25" s="137"/>
      <c r="L25" s="136">
        <v>22881109</v>
      </c>
      <c r="M25" s="138"/>
      <c r="N25" s="136">
        <f>SUM(D25:L25)</f>
        <v>286056285</v>
      </c>
    </row>
    <row r="26" spans="1:14" ht="22" customHeight="1" x14ac:dyDescent="0.3">
      <c r="A26" s="7" t="s">
        <v>254</v>
      </c>
      <c r="B26" s="217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1:14" ht="22" customHeight="1" x14ac:dyDescent="0.3">
      <c r="A27" s="202" t="s">
        <v>261</v>
      </c>
      <c r="B27" s="217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14" s="151" customFormat="1" ht="22" customHeight="1" x14ac:dyDescent="0.3">
      <c r="A28" s="208" t="s">
        <v>253</v>
      </c>
      <c r="B28" s="161">
        <v>16</v>
      </c>
      <c r="D28" s="140">
        <v>0</v>
      </c>
      <c r="E28" s="139"/>
      <c r="F28" s="140">
        <v>0</v>
      </c>
      <c r="G28" s="139"/>
      <c r="H28" s="140">
        <v>0</v>
      </c>
      <c r="I28" s="139"/>
      <c r="J28" s="140">
        <v>0</v>
      </c>
      <c r="K28" s="139"/>
      <c r="L28" s="209">
        <v>-3491507</v>
      </c>
      <c r="M28" s="139"/>
      <c r="N28" s="209">
        <f t="shared" ref="N28" si="3">SUM(D28,F28,H28,J28,L28)</f>
        <v>-3491507</v>
      </c>
    </row>
    <row r="29" spans="1:14" s="151" customFormat="1" ht="22" customHeight="1" x14ac:dyDescent="0.3">
      <c r="A29" s="175" t="s">
        <v>262</v>
      </c>
      <c r="B29" s="161"/>
      <c r="D29" s="141">
        <v>0</v>
      </c>
      <c r="E29" s="142"/>
      <c r="F29" s="141">
        <v>0</v>
      </c>
      <c r="G29" s="142"/>
      <c r="H29" s="141">
        <v>0</v>
      </c>
      <c r="I29" s="142"/>
      <c r="J29" s="141">
        <v>0</v>
      </c>
      <c r="K29" s="142"/>
      <c r="L29" s="210">
        <f>L28</f>
        <v>-3491507</v>
      </c>
      <c r="M29" s="142"/>
      <c r="N29" s="210">
        <f>N28</f>
        <v>-3491507</v>
      </c>
    </row>
    <row r="30" spans="1:14" s="151" customFormat="1" ht="22" customHeight="1" x14ac:dyDescent="0.3">
      <c r="A30" s="211" t="s">
        <v>233</v>
      </c>
      <c r="B30" s="161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</row>
    <row r="31" spans="1:14" s="151" customFormat="1" ht="22" customHeight="1" x14ac:dyDescent="0.3">
      <c r="A31" s="153" t="s">
        <v>139</v>
      </c>
      <c r="B31" s="161"/>
      <c r="D31" s="140">
        <v>0</v>
      </c>
      <c r="E31" s="139"/>
      <c r="F31" s="140">
        <v>0</v>
      </c>
      <c r="G31" s="139"/>
      <c r="H31" s="140">
        <v>0</v>
      </c>
      <c r="I31" s="139"/>
      <c r="J31" s="140">
        <v>0</v>
      </c>
      <c r="K31" s="139"/>
      <c r="L31" s="123">
        <f>'PL 8-9'!J39</f>
        <v>3270798</v>
      </c>
      <c r="M31" s="139"/>
      <c r="N31" s="123">
        <f t="shared" ref="N31" si="4">SUM(D31,F31,H31,J31,L31)</f>
        <v>3270798</v>
      </c>
    </row>
    <row r="32" spans="1:14" ht="22" customHeight="1" x14ac:dyDescent="0.3">
      <c r="A32" s="8" t="s">
        <v>232</v>
      </c>
      <c r="B32" s="217"/>
      <c r="D32" s="141">
        <f>SUM(D31:D31)</f>
        <v>0</v>
      </c>
      <c r="E32" s="139"/>
      <c r="F32" s="141">
        <f>SUM(F31:F31)</f>
        <v>0</v>
      </c>
      <c r="G32" s="139"/>
      <c r="H32" s="141">
        <f>SUM(H31:H31)</f>
        <v>0</v>
      </c>
      <c r="I32" s="139"/>
      <c r="J32" s="141">
        <f>SUM(J31:J31)</f>
        <v>0</v>
      </c>
      <c r="K32" s="139"/>
      <c r="L32" s="141">
        <f>SUM(L31:L31)</f>
        <v>3270798</v>
      </c>
      <c r="M32" s="139"/>
      <c r="N32" s="141">
        <f>SUM(N31:N31)</f>
        <v>3270798</v>
      </c>
    </row>
    <row r="33" spans="1:14" ht="22" customHeight="1" thickBot="1" x14ac:dyDescent="0.35">
      <c r="A33" s="4" t="s">
        <v>277</v>
      </c>
      <c r="B33" s="217"/>
      <c r="C33" s="196"/>
      <c r="D33" s="198">
        <f>D32+D25</f>
        <v>5290162</v>
      </c>
      <c r="E33" s="197"/>
      <c r="F33" s="198">
        <f>F32+F25</f>
        <v>263881503</v>
      </c>
      <c r="G33" s="197"/>
      <c r="H33" s="198">
        <f>H32+H25</f>
        <v>-6555105</v>
      </c>
      <c r="I33" s="197"/>
      <c r="J33" s="198">
        <f>J32+J25</f>
        <v>558616</v>
      </c>
      <c r="K33" s="197"/>
      <c r="L33" s="198">
        <f>L32+L25+L29</f>
        <v>22660400</v>
      </c>
      <c r="M33" s="197"/>
      <c r="N33" s="198">
        <f>N32+N25+N29</f>
        <v>285835576</v>
      </c>
    </row>
    <row r="34" spans="1:14" ht="23.15" customHeight="1" thickTop="1" x14ac:dyDescent="0.3">
      <c r="A34" s="4"/>
      <c r="B34" s="163"/>
      <c r="D34" s="142"/>
      <c r="E34" s="139"/>
      <c r="F34" s="142"/>
      <c r="G34" s="139"/>
      <c r="H34" s="142"/>
      <c r="I34" s="139"/>
      <c r="J34" s="142"/>
      <c r="K34" s="139"/>
      <c r="L34" s="142"/>
      <c r="M34" s="139"/>
      <c r="N34" s="142"/>
    </row>
  </sheetData>
  <mergeCells count="5">
    <mergeCell ref="C4:N4"/>
    <mergeCell ref="J5:L5"/>
    <mergeCell ref="K6:M6"/>
    <mergeCell ref="K8:M8"/>
    <mergeCell ref="C9:N9"/>
  </mergeCells>
  <pageMargins left="0.8" right="0.7" top="0.48" bottom="0.5" header="0.5" footer="0.5"/>
  <pageSetup paperSize="9" scale="65" firstPageNumber="11" fitToWidth="0" fitToHeight="0" orientation="landscape" useFirstPageNumber="1" r:id="rId1"/>
  <headerFooter scaleWithDoc="0">
    <oddFooter xml:space="preserve">&amp;L&amp;9 The accompanying condensed notes form an integral part of the interim financial statements.
&amp;C&amp;P&amp;R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Q177"/>
  <sheetViews>
    <sheetView showGridLines="0" view="pageBreakPreview" topLeftCell="A137" zoomScale="70" zoomScaleNormal="115" zoomScaleSheetLayoutView="70" workbookViewId="0">
      <selection activeCell="M162" sqref="M162"/>
    </sheetView>
  </sheetViews>
  <sheetFormatPr defaultColWidth="9.1796875" defaultRowHeight="21" customHeight="1" x14ac:dyDescent="0.3"/>
  <cols>
    <col min="1" max="1" width="49.81640625" style="6" customWidth="1"/>
    <col min="2" max="2" width="11.453125" style="47" customWidth="1"/>
    <col min="3" max="3" width="0.81640625" style="47" customWidth="1"/>
    <col min="4" max="4" width="12.54296875" customWidth="1"/>
    <col min="5" max="5" width="0.81640625" customWidth="1"/>
    <col min="6" max="6" width="12.54296875" customWidth="1"/>
    <col min="7" max="7" width="0.81640625" customWidth="1"/>
    <col min="8" max="8" width="12.54296875" customWidth="1"/>
    <col min="9" max="9" width="0.81640625" customWidth="1"/>
    <col min="10" max="10" width="12.54296875" customWidth="1"/>
    <col min="11" max="11" width="7.81640625" customWidth="1"/>
    <col min="12" max="12" width="16.453125" style="75" bestFit="1" customWidth="1"/>
    <col min="13" max="13" width="13.81640625" style="75" bestFit="1" customWidth="1"/>
  </cols>
  <sheetData>
    <row r="1" spans="1:13" s="52" customFormat="1" ht="19.5" customHeight="1" x14ac:dyDescent="0.4">
      <c r="A1" s="165" t="s">
        <v>189</v>
      </c>
      <c r="B1" s="1"/>
      <c r="C1" s="1"/>
      <c r="D1" s="1"/>
      <c r="E1" s="1"/>
      <c r="F1" s="1"/>
      <c r="G1" s="79"/>
      <c r="H1" s="80"/>
      <c r="I1" s="80"/>
      <c r="J1" s="80"/>
      <c r="L1" s="81"/>
      <c r="M1" s="81"/>
    </row>
    <row r="2" spans="1:13" s="52" customFormat="1" ht="19.5" customHeight="1" x14ac:dyDescent="0.35">
      <c r="A2" s="82" t="s">
        <v>237</v>
      </c>
      <c r="B2" s="51"/>
      <c r="C2" s="51"/>
      <c r="H2" s="242"/>
      <c r="I2" s="242"/>
      <c r="J2" s="242"/>
      <c r="L2" s="81"/>
      <c r="M2" s="81"/>
    </row>
    <row r="3" spans="1:13" s="52" customFormat="1" ht="20.149999999999999" customHeight="1" x14ac:dyDescent="0.35">
      <c r="A3" s="82"/>
      <c r="B3" s="51"/>
      <c r="C3" s="51"/>
      <c r="H3" s="83"/>
      <c r="I3" s="83"/>
      <c r="J3" s="83"/>
      <c r="L3" s="81"/>
      <c r="M3" s="81"/>
    </row>
    <row r="4" spans="1:13" ht="20.149999999999999" customHeight="1" x14ac:dyDescent="0.3">
      <c r="A4" s="44"/>
      <c r="B4" s="84"/>
      <c r="C4" s="84"/>
      <c r="D4" s="244" t="s">
        <v>76</v>
      </c>
      <c r="E4" s="244"/>
      <c r="F4" s="244"/>
      <c r="G4" s="85"/>
      <c r="H4" s="244" t="s">
        <v>2</v>
      </c>
      <c r="I4" s="244"/>
      <c r="J4" s="244"/>
    </row>
    <row r="5" spans="1:13" ht="20.149999999999999" customHeight="1" x14ac:dyDescent="0.3">
      <c r="A5" s="86"/>
      <c r="B5" s="87"/>
      <c r="C5" s="87"/>
      <c r="D5" s="244" t="s">
        <v>3</v>
      </c>
      <c r="E5" s="244"/>
      <c r="F5" s="244"/>
      <c r="G5" s="85"/>
      <c r="H5" s="244" t="s">
        <v>3</v>
      </c>
      <c r="I5" s="244"/>
      <c r="J5" s="244"/>
    </row>
    <row r="6" spans="1:13" ht="20.149999999999999" customHeight="1" x14ac:dyDescent="0.3">
      <c r="A6" s="86"/>
      <c r="B6" s="87"/>
      <c r="C6" s="87"/>
      <c r="D6" s="241" t="s">
        <v>274</v>
      </c>
      <c r="E6" s="241"/>
      <c r="F6" s="241"/>
      <c r="G6" s="88"/>
      <c r="H6" s="241" t="s">
        <v>274</v>
      </c>
      <c r="I6" s="241"/>
      <c r="J6" s="241"/>
    </row>
    <row r="7" spans="1:13" ht="20.149999999999999" customHeight="1" x14ac:dyDescent="0.3">
      <c r="A7" s="86"/>
      <c r="B7" s="87"/>
      <c r="C7" s="87"/>
      <c r="D7" s="241" t="s">
        <v>272</v>
      </c>
      <c r="E7" s="241"/>
      <c r="F7" s="241"/>
      <c r="G7" s="194"/>
      <c r="H7" s="241" t="s">
        <v>272</v>
      </c>
      <c r="I7" s="241"/>
      <c r="J7" s="241"/>
    </row>
    <row r="8" spans="1:13" ht="20.149999999999999" customHeight="1" x14ac:dyDescent="0.3">
      <c r="A8" s="86"/>
      <c r="B8" s="89" t="s">
        <v>7</v>
      </c>
      <c r="C8" s="89"/>
      <c r="D8" s="88">
        <v>2024</v>
      </c>
      <c r="E8" s="88"/>
      <c r="F8" s="194">
        <v>2023</v>
      </c>
      <c r="G8" s="88"/>
      <c r="H8" s="194">
        <v>2024</v>
      </c>
      <c r="I8" s="194"/>
      <c r="J8" s="194">
        <v>2023</v>
      </c>
    </row>
    <row r="9" spans="1:13" ht="20.149999999999999" customHeight="1" x14ac:dyDescent="0.3">
      <c r="A9" s="86"/>
      <c r="B9" s="89"/>
      <c r="C9" s="89"/>
      <c r="D9" s="246" t="s">
        <v>220</v>
      </c>
      <c r="E9" s="246"/>
      <c r="F9" s="246"/>
      <c r="G9" s="246"/>
      <c r="H9" s="246"/>
      <c r="I9" s="246"/>
      <c r="J9" s="246"/>
    </row>
    <row r="10" spans="1:13" ht="20.149999999999999" customHeight="1" x14ac:dyDescent="0.3">
      <c r="A10" s="90" t="s">
        <v>140</v>
      </c>
      <c r="B10" s="89"/>
      <c r="C10" s="89"/>
      <c r="D10" s="91"/>
      <c r="E10" s="91"/>
      <c r="F10" s="91"/>
      <c r="G10" s="91"/>
      <c r="H10" s="91"/>
      <c r="I10" s="91"/>
      <c r="J10" s="91"/>
    </row>
    <row r="11" spans="1:13" ht="20.149999999999999" customHeight="1" x14ac:dyDescent="0.3">
      <c r="A11" s="86" t="s">
        <v>245</v>
      </c>
      <c r="B11" s="89"/>
      <c r="C11" s="89"/>
      <c r="D11" s="94">
        <f>'PL 8-9'!D39</f>
        <v>4640552</v>
      </c>
      <c r="E11" s="93"/>
      <c r="F11" s="94">
        <f>'PL 8-9'!F39</f>
        <v>3652755</v>
      </c>
      <c r="G11" s="94"/>
      <c r="H11" s="92">
        <f>'PL 8-9'!H39</f>
        <v>2707869</v>
      </c>
      <c r="I11" s="94"/>
      <c r="J11" s="92">
        <f>'PL 8-9'!J39</f>
        <v>3270798</v>
      </c>
    </row>
    <row r="12" spans="1:13" ht="20.149999999999999" customHeight="1" x14ac:dyDescent="0.3">
      <c r="A12" s="84" t="s">
        <v>141</v>
      </c>
      <c r="B12" s="84"/>
      <c r="C12" s="84"/>
      <c r="D12" s="94"/>
      <c r="E12" s="93"/>
      <c r="F12" s="94"/>
      <c r="G12" s="94"/>
      <c r="H12" s="92"/>
      <c r="I12" s="94"/>
      <c r="J12" s="92"/>
    </row>
    <row r="13" spans="1:13" ht="20.149999999999999" customHeight="1" x14ac:dyDescent="0.3">
      <c r="A13" s="84" t="s">
        <v>142</v>
      </c>
      <c r="B13" s="84"/>
      <c r="C13" s="84"/>
      <c r="D13" s="92"/>
      <c r="E13" s="93"/>
      <c r="F13" s="92"/>
      <c r="G13" s="94"/>
      <c r="H13" s="92"/>
      <c r="I13" s="94"/>
      <c r="J13" s="92"/>
    </row>
    <row r="14" spans="1:13" ht="20.149999999999999" customHeight="1" x14ac:dyDescent="0.3">
      <c r="A14" s="86" t="s">
        <v>143</v>
      </c>
      <c r="B14" s="89">
        <v>8</v>
      </c>
      <c r="C14" s="89"/>
      <c r="D14" s="92">
        <v>968535</v>
      </c>
      <c r="E14" s="93"/>
      <c r="F14" s="92">
        <v>999711</v>
      </c>
      <c r="G14" s="94"/>
      <c r="H14" s="92">
        <v>1286</v>
      </c>
      <c r="I14" s="94"/>
      <c r="J14" s="92">
        <v>0</v>
      </c>
    </row>
    <row r="15" spans="1:13" ht="20.149999999999999" customHeight="1" x14ac:dyDescent="0.3">
      <c r="A15" s="86" t="s">
        <v>144</v>
      </c>
      <c r="B15" s="95">
        <v>9</v>
      </c>
      <c r="C15" s="95"/>
      <c r="D15" s="92">
        <v>4851850</v>
      </c>
      <c r="E15" s="96"/>
      <c r="F15" s="92">
        <v>4974557</v>
      </c>
      <c r="G15" s="93"/>
      <c r="H15" s="92">
        <v>1224284</v>
      </c>
      <c r="I15" s="93"/>
      <c r="J15" s="92">
        <v>1070786</v>
      </c>
    </row>
    <row r="16" spans="1:13" ht="20.149999999999999" customHeight="1" x14ac:dyDescent="0.3">
      <c r="A16" s="86" t="s">
        <v>145</v>
      </c>
      <c r="B16" s="95">
        <v>10</v>
      </c>
      <c r="C16" s="95"/>
      <c r="D16" s="92">
        <v>1915245</v>
      </c>
      <c r="E16" s="96"/>
      <c r="F16" s="92">
        <v>1929324</v>
      </c>
      <c r="G16" s="93"/>
      <c r="H16" s="92">
        <v>477544</v>
      </c>
      <c r="I16" s="93"/>
      <c r="J16" s="92">
        <v>442410</v>
      </c>
    </row>
    <row r="17" spans="1:13" ht="20.149999999999999" customHeight="1" x14ac:dyDescent="0.3">
      <c r="A17" s="86" t="s">
        <v>146</v>
      </c>
      <c r="B17" s="95"/>
      <c r="C17" s="95"/>
      <c r="D17" s="92"/>
      <c r="E17" s="96"/>
      <c r="F17" s="92"/>
      <c r="G17" s="97"/>
      <c r="H17" s="92"/>
      <c r="I17" s="97"/>
      <c r="J17" s="92"/>
    </row>
    <row r="18" spans="1:13" ht="20.149999999999999" customHeight="1" x14ac:dyDescent="0.3">
      <c r="A18" s="86" t="s">
        <v>28</v>
      </c>
      <c r="B18" s="95">
        <v>11</v>
      </c>
      <c r="C18" s="95"/>
      <c r="D18" s="92">
        <v>901233</v>
      </c>
      <c r="E18" s="96"/>
      <c r="F18" s="92">
        <v>845431</v>
      </c>
      <c r="G18" s="97"/>
      <c r="H18" s="92">
        <v>385347</v>
      </c>
      <c r="I18" s="97"/>
      <c r="J18" s="92">
        <v>311178</v>
      </c>
      <c r="K18" s="75"/>
    </row>
    <row r="19" spans="1:13" ht="20.149999999999999" customHeight="1" x14ac:dyDescent="0.3">
      <c r="A19" s="86" t="s">
        <v>218</v>
      </c>
      <c r="B19" s="95"/>
      <c r="C19" s="95"/>
      <c r="D19" s="92">
        <v>-202054</v>
      </c>
      <c r="E19" s="96"/>
      <c r="F19" s="92">
        <v>-124205</v>
      </c>
      <c r="G19" s="93"/>
      <c r="H19" s="92">
        <v>-12678</v>
      </c>
      <c r="I19" s="93"/>
      <c r="J19" s="92">
        <v>-13674</v>
      </c>
    </row>
    <row r="20" spans="1:13" s="151" customFormat="1" ht="20.149999999999999" customHeight="1" x14ac:dyDescent="0.3">
      <c r="A20" s="143" t="s">
        <v>307</v>
      </c>
      <c r="B20" s="235"/>
      <c r="C20" s="235"/>
      <c r="D20" s="92">
        <v>0</v>
      </c>
      <c r="E20" s="152"/>
      <c r="F20" s="92">
        <v>0</v>
      </c>
      <c r="G20" s="145"/>
      <c r="H20" s="92">
        <v>-40100</v>
      </c>
      <c r="I20" s="145"/>
      <c r="J20" s="92">
        <v>0</v>
      </c>
      <c r="L20" s="75"/>
      <c r="M20" s="75"/>
    </row>
    <row r="21" spans="1:13" ht="20.149999999999999" customHeight="1" x14ac:dyDescent="0.3">
      <c r="A21" s="86" t="s">
        <v>94</v>
      </c>
      <c r="B21" s="95"/>
      <c r="C21" s="95"/>
      <c r="D21" s="92">
        <v>2863541</v>
      </c>
      <c r="E21" s="96"/>
      <c r="F21" s="92">
        <v>3464754</v>
      </c>
      <c r="G21" s="93"/>
      <c r="H21" s="92">
        <v>578699</v>
      </c>
      <c r="I21" s="93"/>
      <c r="J21" s="92">
        <v>379165</v>
      </c>
    </row>
    <row r="22" spans="1:13" ht="20.149999999999999" customHeight="1" x14ac:dyDescent="0.3">
      <c r="A22" s="86" t="s">
        <v>96</v>
      </c>
      <c r="B22" s="95"/>
      <c r="C22" s="95"/>
      <c r="D22" s="92">
        <v>1427743</v>
      </c>
      <c r="E22" s="96"/>
      <c r="F22" s="92">
        <v>1174362</v>
      </c>
      <c r="G22" s="93"/>
      <c r="H22" s="92">
        <v>658089</v>
      </c>
      <c r="I22" s="93"/>
      <c r="J22" s="92">
        <v>884456</v>
      </c>
    </row>
    <row r="23" spans="1:13" ht="20.149999999999999" customHeight="1" x14ac:dyDescent="0.3">
      <c r="A23" s="86" t="s">
        <v>308</v>
      </c>
      <c r="B23" s="84"/>
      <c r="C23" s="84"/>
      <c r="D23" s="92">
        <v>24232</v>
      </c>
      <c r="E23" s="96"/>
      <c r="F23" s="92">
        <v>13804</v>
      </c>
      <c r="G23" s="96"/>
      <c r="H23" s="92">
        <v>-2327</v>
      </c>
      <c r="I23" s="96"/>
      <c r="J23" s="92">
        <v>9475</v>
      </c>
    </row>
    <row r="24" spans="1:13" ht="20.149999999999999" customHeight="1" x14ac:dyDescent="0.3">
      <c r="A24" s="86" t="s">
        <v>304</v>
      </c>
      <c r="B24" s="176"/>
      <c r="C24" s="176"/>
      <c r="D24" s="92">
        <v>-211695</v>
      </c>
      <c r="E24" s="96"/>
      <c r="F24" s="92">
        <v>285103</v>
      </c>
      <c r="G24" s="93"/>
      <c r="H24" s="92">
        <v>23279</v>
      </c>
      <c r="I24" s="93"/>
      <c r="J24" s="92">
        <v>-10666</v>
      </c>
    </row>
    <row r="25" spans="1:13" ht="20.149999999999999" customHeight="1" x14ac:dyDescent="0.3">
      <c r="A25" s="143" t="s">
        <v>309</v>
      </c>
      <c r="B25" s="95" t="s">
        <v>313</v>
      </c>
      <c r="C25" s="95"/>
      <c r="D25" s="92">
        <v>61066</v>
      </c>
      <c r="E25" s="96"/>
      <c r="F25" s="92">
        <v>124475</v>
      </c>
      <c r="G25" s="96"/>
      <c r="H25" s="92">
        <v>-23362</v>
      </c>
      <c r="I25" s="96"/>
      <c r="J25" s="92">
        <v>12156</v>
      </c>
    </row>
    <row r="26" spans="1:13" ht="20.149999999999999" customHeight="1" x14ac:dyDescent="0.3">
      <c r="A26" s="86" t="s">
        <v>214</v>
      </c>
      <c r="B26" s="95"/>
      <c r="C26" s="95"/>
      <c r="D26" s="92"/>
      <c r="E26" s="96"/>
      <c r="F26" s="92"/>
      <c r="G26" s="96"/>
      <c r="H26" s="92"/>
      <c r="I26" s="96"/>
      <c r="J26" s="92"/>
    </row>
    <row r="27" spans="1:13" ht="20.149999999999999" customHeight="1" x14ac:dyDescent="0.3">
      <c r="A27" s="86" t="s">
        <v>282</v>
      </c>
      <c r="B27" s="176">
        <v>7</v>
      </c>
      <c r="C27" s="176"/>
      <c r="D27" s="92">
        <v>-322743</v>
      </c>
      <c r="E27" s="96"/>
      <c r="F27" s="92">
        <v>-393910</v>
      </c>
      <c r="G27" s="96"/>
      <c r="H27" s="92">
        <v>0</v>
      </c>
      <c r="I27" s="96"/>
      <c r="J27" s="92">
        <v>0</v>
      </c>
    </row>
    <row r="28" spans="1:13" ht="20.149999999999999" customHeight="1" x14ac:dyDescent="0.3">
      <c r="A28" s="6" t="s">
        <v>206</v>
      </c>
      <c r="B28" s="176"/>
      <c r="C28" s="176"/>
      <c r="D28" s="92"/>
      <c r="E28" s="96"/>
      <c r="F28" s="92"/>
      <c r="G28" s="96"/>
      <c r="H28" s="92"/>
      <c r="I28" s="96"/>
      <c r="J28" s="92"/>
    </row>
    <row r="29" spans="1:13" ht="20.149999999999999" customHeight="1" x14ac:dyDescent="0.3">
      <c r="A29" s="6" t="s">
        <v>207</v>
      </c>
      <c r="B29" s="176"/>
      <c r="C29" s="176"/>
      <c r="D29" s="92">
        <v>0</v>
      </c>
      <c r="E29" s="96"/>
      <c r="F29" s="92">
        <v>0</v>
      </c>
      <c r="G29" s="96"/>
      <c r="H29" s="92">
        <v>0</v>
      </c>
      <c r="I29" s="96"/>
      <c r="J29" s="92">
        <v>2690</v>
      </c>
    </row>
    <row r="30" spans="1:13" ht="20.149999999999999" customHeight="1" x14ac:dyDescent="0.3">
      <c r="A30" s="86" t="s">
        <v>188</v>
      </c>
      <c r="B30" s="95"/>
      <c r="C30" s="95"/>
      <c r="D30" s="92"/>
      <c r="E30" s="96"/>
      <c r="F30" s="92"/>
      <c r="G30" s="96"/>
      <c r="H30" s="92"/>
      <c r="I30" s="96"/>
      <c r="J30" s="92"/>
    </row>
    <row r="31" spans="1:13" ht="20.149999999999999" customHeight="1" x14ac:dyDescent="0.3">
      <c r="A31" s="86" t="s">
        <v>251</v>
      </c>
      <c r="B31" s="95"/>
      <c r="C31" s="95"/>
      <c r="D31" s="92">
        <v>1660</v>
      </c>
      <c r="E31" s="96"/>
      <c r="F31" s="92">
        <v>8818</v>
      </c>
      <c r="G31" s="96"/>
      <c r="H31" s="92">
        <v>0</v>
      </c>
      <c r="I31" s="96"/>
      <c r="J31" s="92">
        <v>0</v>
      </c>
    </row>
    <row r="32" spans="1:13" ht="20.149999999999999" customHeight="1" x14ac:dyDescent="0.3">
      <c r="A32" s="86" t="s">
        <v>188</v>
      </c>
      <c r="B32" s="84"/>
      <c r="C32" s="84"/>
      <c r="D32" s="92"/>
      <c r="E32" s="93"/>
      <c r="F32" s="92"/>
      <c r="G32" s="94"/>
      <c r="H32" s="92"/>
      <c r="I32" s="94"/>
      <c r="J32" s="92"/>
    </row>
    <row r="33" spans="1:13" ht="20.149999999999999" customHeight="1" x14ac:dyDescent="0.3">
      <c r="A33" s="86" t="s">
        <v>147</v>
      </c>
      <c r="B33" s="84"/>
      <c r="C33" s="84"/>
      <c r="D33" s="92">
        <v>366</v>
      </c>
      <c r="E33" s="96"/>
      <c r="F33" s="92">
        <v>40808</v>
      </c>
      <c r="G33" s="93"/>
      <c r="H33" s="92">
        <v>10410</v>
      </c>
      <c r="I33" s="93"/>
      <c r="J33" s="92">
        <v>398</v>
      </c>
    </row>
    <row r="34" spans="1:13" ht="20.5" customHeight="1" x14ac:dyDescent="0.3">
      <c r="A34" s="86" t="s">
        <v>283</v>
      </c>
      <c r="B34" s="84"/>
      <c r="C34" s="84"/>
      <c r="D34" s="92"/>
      <c r="E34" s="96"/>
      <c r="F34" s="92"/>
      <c r="G34" s="93"/>
      <c r="H34" s="92"/>
      <c r="I34" s="93"/>
      <c r="J34" s="92"/>
    </row>
    <row r="35" spans="1:13" ht="20.149999999999999" customHeight="1" x14ac:dyDescent="0.3">
      <c r="A35" s="86" t="s">
        <v>148</v>
      </c>
      <c r="B35" s="84"/>
      <c r="C35" s="84"/>
      <c r="D35" s="92">
        <v>-27323</v>
      </c>
      <c r="E35" s="96"/>
      <c r="F35" s="92">
        <v>-67817</v>
      </c>
      <c r="G35" s="93"/>
      <c r="H35" s="92">
        <v>-1583</v>
      </c>
      <c r="I35" s="93"/>
      <c r="J35" s="92">
        <v>0</v>
      </c>
    </row>
    <row r="36" spans="1:13" ht="20.149999999999999" customHeight="1" x14ac:dyDescent="0.3">
      <c r="A36" s="86" t="s">
        <v>305</v>
      </c>
      <c r="D36" s="18"/>
      <c r="E36" s="18"/>
      <c r="F36" s="18"/>
      <c r="G36" s="30"/>
      <c r="H36" s="18"/>
      <c r="I36" s="30"/>
      <c r="J36" s="18"/>
      <c r="L36" s="77"/>
      <c r="M36" s="77"/>
    </row>
    <row r="37" spans="1:13" s="87" customFormat="1" ht="20.149999999999999" customHeight="1" x14ac:dyDescent="0.3">
      <c r="A37" s="86" t="s">
        <v>260</v>
      </c>
      <c r="B37" s="84"/>
      <c r="C37" s="84"/>
      <c r="D37" s="96">
        <v>2</v>
      </c>
      <c r="E37" s="96"/>
      <c r="F37" s="96">
        <v>201</v>
      </c>
      <c r="G37" s="93"/>
      <c r="H37" s="96">
        <v>-3</v>
      </c>
      <c r="I37" s="93"/>
      <c r="J37" s="96">
        <v>0</v>
      </c>
      <c r="L37" s="98"/>
      <c r="M37" s="98"/>
    </row>
    <row r="38" spans="1:13" ht="20.149999999999999" customHeight="1" x14ac:dyDescent="0.3">
      <c r="A38" s="86" t="s">
        <v>50</v>
      </c>
      <c r="B38" s="95"/>
      <c r="C38" s="95"/>
      <c r="D38" s="92">
        <v>139107</v>
      </c>
      <c r="E38" s="96"/>
      <c r="F38" s="92">
        <v>129155</v>
      </c>
      <c r="G38" s="93"/>
      <c r="H38" s="92">
        <v>62329</v>
      </c>
      <c r="I38" s="93"/>
      <c r="J38" s="92">
        <v>60104</v>
      </c>
    </row>
    <row r="39" spans="1:13" ht="20.149999999999999" customHeight="1" x14ac:dyDescent="0.3">
      <c r="A39" s="86" t="s">
        <v>149</v>
      </c>
      <c r="B39" s="84"/>
      <c r="C39" s="84"/>
      <c r="D39" s="99">
        <v>0</v>
      </c>
      <c r="E39" s="96"/>
      <c r="F39" s="99">
        <v>-17978</v>
      </c>
      <c r="G39" s="93"/>
      <c r="H39" s="99">
        <v>0</v>
      </c>
      <c r="I39" s="93"/>
      <c r="J39" s="99">
        <v>-17820</v>
      </c>
    </row>
    <row r="40" spans="1:13" ht="20.149999999999999" customHeight="1" x14ac:dyDescent="0.3">
      <c r="A40" s="44"/>
      <c r="B40" s="84"/>
      <c r="C40" s="84"/>
      <c r="D40" s="96">
        <f>SUM(D11:D39)</f>
        <v>17031317</v>
      </c>
      <c r="E40" s="96"/>
      <c r="F40" s="96">
        <f>SUM(F11:F39)</f>
        <v>17039348</v>
      </c>
      <c r="G40" s="96"/>
      <c r="H40" s="96">
        <f>SUM(H11:H39)</f>
        <v>6049083</v>
      </c>
      <c r="I40" s="96"/>
      <c r="J40" s="96">
        <f>SUM(J11:J39)</f>
        <v>6401456</v>
      </c>
    </row>
    <row r="41" spans="1:13" ht="20.149999999999999" customHeight="1" x14ac:dyDescent="0.3">
      <c r="A41" s="44"/>
      <c r="B41" s="84"/>
      <c r="C41" s="84"/>
      <c r="D41" s="96"/>
      <c r="E41" s="96"/>
      <c r="F41" s="96"/>
      <c r="G41" s="96"/>
      <c r="H41" s="96"/>
      <c r="I41" s="96"/>
      <c r="J41" s="96"/>
    </row>
    <row r="42" spans="1:13" s="52" customFormat="1" ht="19.5" customHeight="1" x14ac:dyDescent="0.4">
      <c r="A42" s="165" t="s">
        <v>189</v>
      </c>
      <c r="B42" s="101"/>
      <c r="C42" s="101"/>
      <c r="D42" s="101"/>
      <c r="E42" s="101"/>
      <c r="F42" s="101"/>
      <c r="G42" s="102"/>
      <c r="H42" s="103"/>
      <c r="I42" s="103"/>
      <c r="J42" s="103"/>
      <c r="L42" s="81"/>
      <c r="M42" s="81"/>
    </row>
    <row r="43" spans="1:13" s="52" customFormat="1" ht="19.5" customHeight="1" x14ac:dyDescent="0.35">
      <c r="A43" s="104" t="s">
        <v>238</v>
      </c>
      <c r="B43" s="105"/>
      <c r="C43" s="105"/>
      <c r="D43" s="106"/>
      <c r="E43" s="106"/>
      <c r="F43" s="106"/>
      <c r="G43" s="106"/>
      <c r="H43" s="247"/>
      <c r="I43" s="247"/>
      <c r="J43" s="247"/>
      <c r="L43" s="81"/>
      <c r="M43" s="81"/>
    </row>
    <row r="44" spans="1:13" ht="20.149999999999999" customHeight="1" x14ac:dyDescent="0.3">
      <c r="A44" s="86"/>
      <c r="B44" s="84"/>
      <c r="C44" s="84"/>
      <c r="D44" s="87"/>
      <c r="E44" s="87"/>
      <c r="F44" s="87"/>
      <c r="G44" s="87"/>
      <c r="H44" s="87"/>
      <c r="I44" s="87"/>
      <c r="J44" s="87"/>
      <c r="L44"/>
      <c r="M44"/>
    </row>
    <row r="45" spans="1:13" ht="20.149999999999999" customHeight="1" x14ac:dyDescent="0.3">
      <c r="A45" s="44"/>
      <c r="B45" s="84"/>
      <c r="C45" s="84"/>
      <c r="D45" s="244" t="s">
        <v>76</v>
      </c>
      <c r="E45" s="244"/>
      <c r="F45" s="244"/>
      <c r="G45" s="85"/>
      <c r="H45" s="244" t="s">
        <v>2</v>
      </c>
      <c r="I45" s="244"/>
      <c r="J45" s="244"/>
      <c r="L45"/>
      <c r="M45"/>
    </row>
    <row r="46" spans="1:13" ht="20.149999999999999" customHeight="1" x14ac:dyDescent="0.3">
      <c r="A46" s="86"/>
      <c r="B46" s="87"/>
      <c r="C46" s="87"/>
      <c r="D46" s="244" t="s">
        <v>3</v>
      </c>
      <c r="E46" s="244"/>
      <c r="F46" s="244"/>
      <c r="G46" s="85"/>
      <c r="H46" s="244" t="s">
        <v>3</v>
      </c>
      <c r="I46" s="244"/>
      <c r="J46" s="244"/>
      <c r="L46"/>
      <c r="M46"/>
    </row>
    <row r="47" spans="1:13" ht="20.149999999999999" customHeight="1" x14ac:dyDescent="0.3">
      <c r="A47" s="86"/>
      <c r="B47" s="87"/>
      <c r="C47" s="87"/>
      <c r="D47" s="241" t="s">
        <v>274</v>
      </c>
      <c r="E47" s="241"/>
      <c r="F47" s="241"/>
      <c r="G47" s="194"/>
      <c r="H47" s="241" t="s">
        <v>274</v>
      </c>
      <c r="I47" s="241"/>
      <c r="J47" s="241"/>
      <c r="L47"/>
      <c r="M47"/>
    </row>
    <row r="48" spans="1:13" ht="20.149999999999999" customHeight="1" x14ac:dyDescent="0.3">
      <c r="A48" s="86"/>
      <c r="B48" s="87"/>
      <c r="C48" s="87"/>
      <c r="D48" s="241" t="s">
        <v>272</v>
      </c>
      <c r="E48" s="241"/>
      <c r="F48" s="241"/>
      <c r="G48" s="194"/>
      <c r="H48" s="241" t="s">
        <v>272</v>
      </c>
      <c r="I48" s="241"/>
      <c r="J48" s="241"/>
      <c r="L48"/>
      <c r="M48"/>
    </row>
    <row r="49" spans="1:13" ht="20.149999999999999" customHeight="1" x14ac:dyDescent="0.3">
      <c r="A49" s="86"/>
      <c r="B49" s="89"/>
      <c r="C49" s="89"/>
      <c r="D49" s="194">
        <v>2024</v>
      </c>
      <c r="E49" s="194"/>
      <c r="F49" s="194">
        <v>2023</v>
      </c>
      <c r="G49" s="194"/>
      <c r="H49" s="194">
        <v>2024</v>
      </c>
      <c r="I49" s="194"/>
      <c r="J49" s="194">
        <v>2023</v>
      </c>
      <c r="L49"/>
      <c r="M49"/>
    </row>
    <row r="50" spans="1:13" ht="20.149999999999999" customHeight="1" x14ac:dyDescent="0.3">
      <c r="A50" s="87"/>
      <c r="B50" s="89"/>
      <c r="C50" s="89"/>
      <c r="D50" s="246" t="s">
        <v>220</v>
      </c>
      <c r="E50" s="246"/>
      <c r="F50" s="246"/>
      <c r="G50" s="246"/>
      <c r="H50" s="246"/>
      <c r="I50" s="246"/>
      <c r="J50" s="246"/>
      <c r="L50"/>
      <c r="M50"/>
    </row>
    <row r="51" spans="1:13" ht="20.149999999999999" customHeight="1" x14ac:dyDescent="0.3">
      <c r="A51" s="107" t="s">
        <v>150</v>
      </c>
      <c r="B51"/>
      <c r="C51"/>
      <c r="L51"/>
      <c r="M51"/>
    </row>
    <row r="52" spans="1:13" ht="20.149999999999999" customHeight="1" x14ac:dyDescent="0.3">
      <c r="A52" s="86" t="s">
        <v>151</v>
      </c>
      <c r="B52" s="84"/>
      <c r="C52" s="84"/>
      <c r="D52" s="92">
        <v>212767</v>
      </c>
      <c r="E52" s="100"/>
      <c r="F52" s="92">
        <v>586388</v>
      </c>
      <c r="G52" s="100"/>
      <c r="H52" s="92">
        <v>99433</v>
      </c>
      <c r="I52" s="100"/>
      <c r="J52" s="92">
        <v>188456</v>
      </c>
    </row>
    <row r="53" spans="1:13" ht="20.149999999999999" customHeight="1" x14ac:dyDescent="0.3">
      <c r="A53" s="86" t="s">
        <v>11</v>
      </c>
      <c r="B53" s="84"/>
      <c r="C53" s="84"/>
      <c r="D53" s="92">
        <v>-774734</v>
      </c>
      <c r="E53" s="100"/>
      <c r="F53" s="92">
        <v>-1552333</v>
      </c>
      <c r="G53" s="96"/>
      <c r="H53" s="92">
        <v>-313649</v>
      </c>
      <c r="I53" s="96"/>
      <c r="J53" s="92">
        <v>-991552</v>
      </c>
    </row>
    <row r="54" spans="1:13" ht="20.149999999999999" customHeight="1" x14ac:dyDescent="0.3">
      <c r="A54" s="86" t="s">
        <v>13</v>
      </c>
      <c r="B54" s="84"/>
      <c r="C54" s="84"/>
      <c r="D54" s="92">
        <v>1711682</v>
      </c>
      <c r="E54" s="100"/>
      <c r="F54" s="92">
        <v>3238723</v>
      </c>
      <c r="G54" s="100"/>
      <c r="H54" s="92">
        <v>835859</v>
      </c>
      <c r="I54" s="100"/>
      <c r="J54" s="92">
        <v>874153</v>
      </c>
    </row>
    <row r="55" spans="1:13" ht="20.149999999999999" customHeight="1" x14ac:dyDescent="0.3">
      <c r="A55" s="86" t="s">
        <v>14</v>
      </c>
      <c r="B55" s="84"/>
      <c r="C55" s="84"/>
      <c r="D55" s="92">
        <v>1447849</v>
      </c>
      <c r="E55" s="100"/>
      <c r="F55" s="92">
        <v>621410</v>
      </c>
      <c r="G55" s="108"/>
      <c r="H55" s="92">
        <v>364538</v>
      </c>
      <c r="I55" s="108"/>
      <c r="J55" s="92">
        <v>372000</v>
      </c>
    </row>
    <row r="56" spans="1:13" ht="20.149999999999999" customHeight="1" x14ac:dyDescent="0.3">
      <c r="A56" s="87" t="s">
        <v>15</v>
      </c>
      <c r="B56" s="84"/>
      <c r="C56" s="84"/>
      <c r="D56" s="92">
        <v>70811</v>
      </c>
      <c r="E56" s="100"/>
      <c r="F56" s="92">
        <v>29114</v>
      </c>
      <c r="G56" s="109"/>
      <c r="H56" s="92">
        <v>85495</v>
      </c>
      <c r="I56" s="109"/>
      <c r="J56" s="92">
        <v>53850</v>
      </c>
    </row>
    <row r="57" spans="1:13" ht="20.149999999999999" customHeight="1" x14ac:dyDescent="0.3">
      <c r="A57" s="86" t="s">
        <v>16</v>
      </c>
      <c r="B57" s="84"/>
      <c r="C57" s="84"/>
      <c r="D57" s="92">
        <v>-11298</v>
      </c>
      <c r="E57" s="100"/>
      <c r="F57" s="92">
        <v>-46357</v>
      </c>
      <c r="G57" s="109"/>
      <c r="H57" s="92">
        <v>-11298</v>
      </c>
      <c r="I57" s="109"/>
      <c r="J57" s="92">
        <v>-46357</v>
      </c>
    </row>
    <row r="58" spans="1:13" ht="20.149999999999999" customHeight="1" x14ac:dyDescent="0.3">
      <c r="A58" s="86" t="s">
        <v>17</v>
      </c>
      <c r="B58" s="84"/>
      <c r="C58" s="84"/>
      <c r="D58" s="92">
        <v>-70102</v>
      </c>
      <c r="E58" s="100"/>
      <c r="F58" s="92">
        <v>7656</v>
      </c>
      <c r="G58" s="109"/>
      <c r="H58" s="92">
        <v>0</v>
      </c>
      <c r="I58" s="110"/>
      <c r="J58" s="92">
        <v>0</v>
      </c>
    </row>
    <row r="59" spans="1:13" ht="20.149999999999999" customHeight="1" x14ac:dyDescent="0.3">
      <c r="A59" s="86" t="s">
        <v>23</v>
      </c>
      <c r="B59" s="84"/>
      <c r="C59" s="84"/>
      <c r="D59" s="92">
        <v>-6681</v>
      </c>
      <c r="E59" s="96"/>
      <c r="F59" s="92">
        <v>-30695</v>
      </c>
      <c r="G59" s="110"/>
      <c r="H59" s="92">
        <v>0</v>
      </c>
      <c r="I59" s="110"/>
      <c r="J59" s="92">
        <v>0</v>
      </c>
    </row>
    <row r="60" spans="1:13" ht="20.149999999999999" customHeight="1" x14ac:dyDescent="0.3">
      <c r="A60" s="86" t="s">
        <v>152</v>
      </c>
      <c r="B60" s="84"/>
      <c r="C60" s="84"/>
      <c r="D60" s="92">
        <v>-35689</v>
      </c>
      <c r="E60" s="96"/>
      <c r="F60" s="92">
        <v>-5953</v>
      </c>
      <c r="G60" s="96"/>
      <c r="H60" s="92">
        <v>-4271</v>
      </c>
      <c r="I60" s="96"/>
      <c r="J60" s="92">
        <v>480</v>
      </c>
    </row>
    <row r="61" spans="1:13" ht="20.149999999999999" customHeight="1" x14ac:dyDescent="0.3">
      <c r="A61" s="86" t="s">
        <v>153</v>
      </c>
      <c r="B61" s="84"/>
      <c r="C61" s="84"/>
      <c r="D61" s="92">
        <v>-12180170</v>
      </c>
      <c r="E61" s="100"/>
      <c r="F61" s="92">
        <v>-11488608</v>
      </c>
      <c r="G61" s="100"/>
      <c r="H61" s="92">
        <v>-7628203</v>
      </c>
      <c r="I61" s="100"/>
      <c r="J61" s="92">
        <v>-2799829</v>
      </c>
      <c r="L61"/>
      <c r="M61"/>
    </row>
    <row r="62" spans="1:13" ht="20.149999999999999" customHeight="1" x14ac:dyDescent="0.3">
      <c r="A62" s="86" t="s">
        <v>154</v>
      </c>
      <c r="B62" s="84"/>
      <c r="C62" s="84"/>
      <c r="D62" s="92">
        <v>-998171</v>
      </c>
      <c r="E62" s="100"/>
      <c r="F62" s="92">
        <v>-1219845</v>
      </c>
      <c r="G62" s="100"/>
      <c r="H62" s="92">
        <v>-1127648</v>
      </c>
      <c r="I62" s="100"/>
      <c r="J62" s="92">
        <v>-296683</v>
      </c>
      <c r="L62"/>
      <c r="M62"/>
    </row>
    <row r="63" spans="1:13" ht="20.149999999999999" customHeight="1" x14ac:dyDescent="0.3">
      <c r="A63" s="86" t="s">
        <v>155</v>
      </c>
      <c r="B63" s="84"/>
      <c r="C63" s="84"/>
      <c r="D63" s="92">
        <v>-1027619</v>
      </c>
      <c r="E63" s="96"/>
      <c r="F63" s="92">
        <v>-813643</v>
      </c>
      <c r="G63" s="96"/>
      <c r="H63" s="92">
        <v>-147446</v>
      </c>
      <c r="I63" s="96"/>
      <c r="J63" s="92">
        <v>154631</v>
      </c>
      <c r="L63"/>
      <c r="M63"/>
    </row>
    <row r="64" spans="1:13" ht="20.149999999999999" customHeight="1" x14ac:dyDescent="0.3">
      <c r="A64" s="86" t="s">
        <v>156</v>
      </c>
      <c r="B64" s="84"/>
      <c r="C64" s="84"/>
      <c r="D64" s="92">
        <v>105526</v>
      </c>
      <c r="E64" s="100"/>
      <c r="F64" s="92">
        <v>456323</v>
      </c>
      <c r="G64" s="100"/>
      <c r="H64" s="92">
        <v>114378</v>
      </c>
      <c r="I64" s="100"/>
      <c r="J64" s="92">
        <v>358984</v>
      </c>
      <c r="L64"/>
      <c r="M64"/>
    </row>
    <row r="65" spans="1:13" ht="20.149999999999999" customHeight="1" x14ac:dyDescent="0.3">
      <c r="A65" s="86" t="s">
        <v>39</v>
      </c>
      <c r="B65" s="84"/>
      <c r="C65" s="84"/>
      <c r="D65" s="92">
        <v>-280804</v>
      </c>
      <c r="E65" s="100"/>
      <c r="F65" s="92">
        <v>-435904</v>
      </c>
      <c r="G65" s="100"/>
      <c r="H65" s="92">
        <v>-1032732</v>
      </c>
      <c r="I65" s="100"/>
      <c r="J65" s="92">
        <v>-946409</v>
      </c>
      <c r="L65"/>
      <c r="M65"/>
    </row>
    <row r="66" spans="1:13" ht="20.149999999999999" customHeight="1" x14ac:dyDescent="0.3">
      <c r="A66" s="86" t="s">
        <v>40</v>
      </c>
      <c r="B66" s="84"/>
      <c r="C66" s="84"/>
      <c r="D66" s="92">
        <v>-57898</v>
      </c>
      <c r="E66" s="100"/>
      <c r="F66" s="92">
        <v>-638309</v>
      </c>
      <c r="G66" s="111"/>
      <c r="H66" s="112">
        <v>-57898</v>
      </c>
      <c r="I66" s="111"/>
      <c r="J66" s="112">
        <v>-19150</v>
      </c>
      <c r="L66"/>
      <c r="M66"/>
    </row>
    <row r="67" spans="1:13" ht="20.149999999999999" customHeight="1" x14ac:dyDescent="0.3">
      <c r="A67" s="86" t="s">
        <v>41</v>
      </c>
      <c r="B67" s="84"/>
      <c r="C67" s="84"/>
      <c r="D67" s="92">
        <v>-55344</v>
      </c>
      <c r="E67" s="100"/>
      <c r="F67" s="92">
        <v>-6884</v>
      </c>
      <c r="G67" s="96"/>
      <c r="H67" s="92">
        <v>33827</v>
      </c>
      <c r="I67" s="96"/>
      <c r="J67" s="92">
        <v>36694</v>
      </c>
      <c r="L67"/>
      <c r="M67"/>
    </row>
    <row r="68" spans="1:13" ht="20.149999999999999" customHeight="1" x14ac:dyDescent="0.3">
      <c r="A68" s="86" t="s">
        <v>47</v>
      </c>
      <c r="B68" s="89"/>
      <c r="C68" s="89"/>
      <c r="D68" s="92">
        <v>-18062</v>
      </c>
      <c r="E68" s="96"/>
      <c r="F68" s="92">
        <v>-18436</v>
      </c>
      <c r="G68" s="96"/>
      <c r="H68" s="92">
        <v>-117</v>
      </c>
      <c r="I68" s="96"/>
      <c r="J68" s="92">
        <v>-700</v>
      </c>
    </row>
    <row r="69" spans="1:13" ht="20.149999999999999" customHeight="1" x14ac:dyDescent="0.3">
      <c r="A69" s="86" t="s">
        <v>49</v>
      </c>
      <c r="B69" s="89"/>
      <c r="C69" s="89"/>
      <c r="D69" s="92">
        <v>-4650</v>
      </c>
      <c r="E69" s="96"/>
      <c r="F69" s="92">
        <v>-105934</v>
      </c>
      <c r="G69" s="96"/>
      <c r="H69" s="92">
        <v>-262</v>
      </c>
      <c r="I69" s="96"/>
      <c r="J69" s="92">
        <v>1865</v>
      </c>
    </row>
    <row r="70" spans="1:13" ht="20.149999999999999" customHeight="1" x14ac:dyDescent="0.3">
      <c r="A70" s="86" t="s">
        <v>157</v>
      </c>
      <c r="B70" s="89"/>
      <c r="C70" s="89"/>
      <c r="D70" s="108">
        <v>-69852</v>
      </c>
      <c r="E70" s="100"/>
      <c r="F70" s="108">
        <v>-63182</v>
      </c>
      <c r="G70" s="100"/>
      <c r="H70" s="92">
        <v>-14590</v>
      </c>
      <c r="I70" s="100"/>
      <c r="J70" s="92">
        <v>-26505</v>
      </c>
    </row>
    <row r="71" spans="1:13" ht="20.149999999999999" customHeight="1" x14ac:dyDescent="0.3">
      <c r="A71" s="143" t="s">
        <v>295</v>
      </c>
      <c r="B71" s="89"/>
      <c r="C71" s="89"/>
      <c r="D71" s="108"/>
      <c r="E71" s="100"/>
      <c r="F71" s="108"/>
      <c r="G71" s="100"/>
      <c r="H71" s="92"/>
      <c r="I71" s="100"/>
      <c r="J71" s="92"/>
    </row>
    <row r="72" spans="1:13" ht="20.149999999999999" customHeight="1" x14ac:dyDescent="0.3">
      <c r="A72" s="143" t="s">
        <v>263</v>
      </c>
      <c r="B72" s="89"/>
      <c r="C72" s="89"/>
      <c r="D72" s="108">
        <v>6203</v>
      </c>
      <c r="E72" s="100"/>
      <c r="F72" s="92">
        <v>-287</v>
      </c>
      <c r="G72" s="100"/>
      <c r="H72" s="92">
        <v>0</v>
      </c>
      <c r="I72" s="100"/>
      <c r="J72" s="92">
        <v>0</v>
      </c>
    </row>
    <row r="73" spans="1:13" ht="20.149999999999999" customHeight="1" x14ac:dyDescent="0.3">
      <c r="A73" s="143" t="s">
        <v>184</v>
      </c>
      <c r="B73" s="144"/>
      <c r="C73" s="144"/>
      <c r="D73" s="155">
        <v>-2594</v>
      </c>
      <c r="E73" s="156"/>
      <c r="F73" s="155">
        <v>-19356</v>
      </c>
      <c r="G73" s="156"/>
      <c r="H73" s="92">
        <v>0</v>
      </c>
      <c r="I73" s="156"/>
      <c r="J73" s="92">
        <v>0</v>
      </c>
    </row>
    <row r="74" spans="1:13" ht="20.149999999999999" customHeight="1" x14ac:dyDescent="0.3">
      <c r="A74" s="86" t="s">
        <v>51</v>
      </c>
      <c r="B74" s="89"/>
      <c r="C74" s="89"/>
      <c r="D74" s="108">
        <v>-93343</v>
      </c>
      <c r="E74" s="100"/>
      <c r="F74" s="108">
        <v>100282</v>
      </c>
      <c r="G74" s="113"/>
      <c r="H74" s="92">
        <v>-40737</v>
      </c>
      <c r="I74" s="113"/>
      <c r="J74" s="92">
        <v>0</v>
      </c>
    </row>
    <row r="75" spans="1:13" ht="20.149999999999999" customHeight="1" x14ac:dyDescent="0.3">
      <c r="A75" s="86" t="s">
        <v>53</v>
      </c>
      <c r="B75" s="84"/>
      <c r="C75" s="84"/>
      <c r="D75" s="114">
        <v>-13322</v>
      </c>
      <c r="E75" s="96"/>
      <c r="F75" s="114">
        <v>1888</v>
      </c>
      <c r="G75" s="96"/>
      <c r="H75" s="114">
        <v>0</v>
      </c>
      <c r="I75" s="96"/>
      <c r="J75" s="114">
        <v>0</v>
      </c>
    </row>
    <row r="76" spans="1:13" ht="20.149999999999999" customHeight="1" x14ac:dyDescent="0.3">
      <c r="A76" s="143" t="s">
        <v>257</v>
      </c>
      <c r="B76" s="84"/>
      <c r="C76" s="84"/>
      <c r="D76" s="92">
        <f>SUM(D40)+SUM(D52:D75)</f>
        <v>4885822</v>
      </c>
      <c r="E76" s="100"/>
      <c r="F76" s="94">
        <f>SUM(F40)+SUM(F52:F75)</f>
        <v>5635406</v>
      </c>
      <c r="G76" s="94"/>
      <c r="H76" s="92">
        <f>SUM(H40)+SUM(H52:H75)</f>
        <v>-2796238</v>
      </c>
      <c r="I76" s="94"/>
      <c r="J76" s="94">
        <f>SUM(J40)+SUM(J52:J75)</f>
        <v>3315384</v>
      </c>
    </row>
    <row r="77" spans="1:13" ht="20.149999999999999" customHeight="1" x14ac:dyDescent="0.3">
      <c r="A77" s="86" t="s">
        <v>158</v>
      </c>
      <c r="B77" s="84"/>
      <c r="C77" s="84"/>
      <c r="D77" s="108">
        <v>193041</v>
      </c>
      <c r="E77" s="100"/>
      <c r="F77" s="108">
        <v>132189</v>
      </c>
      <c r="G77" s="108"/>
      <c r="H77" s="108">
        <v>9495</v>
      </c>
      <c r="I77" s="108"/>
      <c r="J77" s="108">
        <v>16298</v>
      </c>
    </row>
    <row r="78" spans="1:13" ht="20.149999999999999" customHeight="1" x14ac:dyDescent="0.3">
      <c r="A78" s="86" t="s">
        <v>159</v>
      </c>
      <c r="B78" s="89"/>
      <c r="C78" s="89"/>
      <c r="D78" s="108">
        <v>-1713356</v>
      </c>
      <c r="E78" s="100"/>
      <c r="F78" s="108">
        <v>-2355749</v>
      </c>
      <c r="G78" s="108"/>
      <c r="H78" s="108">
        <v>-350770</v>
      </c>
      <c r="I78" s="108"/>
      <c r="J78" s="108">
        <v>-146415</v>
      </c>
    </row>
    <row r="79" spans="1:13" ht="20.149999999999999" customHeight="1" x14ac:dyDescent="0.3">
      <c r="A79" s="86" t="s">
        <v>160</v>
      </c>
      <c r="B79" s="89"/>
      <c r="C79" s="89"/>
      <c r="D79" s="115">
        <v>-1783695</v>
      </c>
      <c r="E79" s="100"/>
      <c r="F79" s="115">
        <v>-1851965</v>
      </c>
      <c r="G79" s="100"/>
      <c r="H79" s="115">
        <v>-1110171</v>
      </c>
      <c r="I79" s="100"/>
      <c r="J79" s="115">
        <v>-1133966</v>
      </c>
    </row>
    <row r="80" spans="1:13" ht="20.149999999999999" customHeight="1" x14ac:dyDescent="0.3">
      <c r="A80" s="44" t="s">
        <v>296</v>
      </c>
      <c r="B80" s="84"/>
      <c r="C80" s="84"/>
      <c r="D80" s="116">
        <f>SUM(D76:D79)</f>
        <v>1581812</v>
      </c>
      <c r="E80" s="117"/>
      <c r="F80" s="116">
        <f>SUM(F76:F79)</f>
        <v>1559881</v>
      </c>
      <c r="G80" s="117"/>
      <c r="H80" s="116">
        <f>SUM(H76:H79)</f>
        <v>-4247684</v>
      </c>
      <c r="I80" s="117"/>
      <c r="J80" s="116">
        <f>SUM(J76:J79)</f>
        <v>2051301</v>
      </c>
      <c r="K80" s="4"/>
    </row>
    <row r="81" spans="1:13" ht="20.149999999999999" customHeight="1" x14ac:dyDescent="0.3">
      <c r="A81" s="44"/>
      <c r="B81" s="84"/>
      <c r="C81" s="84"/>
      <c r="D81" s="124"/>
      <c r="E81" s="117"/>
      <c r="F81" s="124"/>
      <c r="G81" s="117"/>
      <c r="H81" s="124"/>
      <c r="I81" s="117"/>
      <c r="J81" s="124"/>
      <c r="K81" s="4"/>
    </row>
    <row r="82" spans="1:13" ht="19.5" customHeight="1" x14ac:dyDescent="0.4">
      <c r="A82" s="165" t="s">
        <v>189</v>
      </c>
      <c r="B82" s="101"/>
      <c r="C82" s="101"/>
      <c r="D82" s="101"/>
      <c r="E82" s="101"/>
      <c r="F82" s="101"/>
      <c r="G82" s="118"/>
      <c r="H82" s="87"/>
      <c r="I82" s="87"/>
      <c r="J82" s="87"/>
      <c r="L82"/>
      <c r="M82"/>
    </row>
    <row r="83" spans="1:13" ht="19.5" customHeight="1" x14ac:dyDescent="0.3">
      <c r="A83" s="104" t="s">
        <v>238</v>
      </c>
      <c r="B83" s="84"/>
      <c r="C83" s="84"/>
      <c r="D83" s="87"/>
      <c r="E83" s="87"/>
      <c r="F83" s="87"/>
      <c r="G83" s="87"/>
      <c r="H83" s="245"/>
      <c r="I83" s="245"/>
      <c r="J83" s="245"/>
      <c r="L83"/>
      <c r="M83"/>
    </row>
    <row r="84" spans="1:13" ht="20.149999999999999" customHeight="1" x14ac:dyDescent="0.3">
      <c r="A84" s="44"/>
      <c r="B84" s="84"/>
      <c r="C84" s="84"/>
      <c r="D84" s="87"/>
      <c r="E84" s="87"/>
      <c r="F84" s="87"/>
      <c r="G84" s="87"/>
      <c r="H84" s="87"/>
      <c r="I84" s="87"/>
      <c r="J84" s="87"/>
      <c r="L84"/>
      <c r="M84"/>
    </row>
    <row r="85" spans="1:13" ht="20.149999999999999" customHeight="1" x14ac:dyDescent="0.3">
      <c r="A85" s="44"/>
      <c r="B85" s="84"/>
      <c r="C85" s="84"/>
      <c r="D85" s="244" t="s">
        <v>76</v>
      </c>
      <c r="E85" s="244"/>
      <c r="F85" s="244"/>
      <c r="G85" s="85"/>
      <c r="H85" s="244" t="s">
        <v>2</v>
      </c>
      <c r="I85" s="244"/>
      <c r="J85" s="244"/>
      <c r="L85"/>
      <c r="M85"/>
    </row>
    <row r="86" spans="1:13" ht="20.149999999999999" customHeight="1" x14ac:dyDescent="0.3">
      <c r="A86" s="86"/>
      <c r="B86" s="87"/>
      <c r="C86" s="87"/>
      <c r="D86" s="244" t="s">
        <v>3</v>
      </c>
      <c r="E86" s="244"/>
      <c r="F86" s="244"/>
      <c r="G86" s="85"/>
      <c r="H86" s="244" t="s">
        <v>3</v>
      </c>
      <c r="I86" s="244"/>
      <c r="J86" s="244"/>
      <c r="L86"/>
      <c r="M86"/>
    </row>
    <row r="87" spans="1:13" ht="20.149999999999999" customHeight="1" x14ac:dyDescent="0.3">
      <c r="A87" s="86"/>
      <c r="B87" s="87"/>
      <c r="C87" s="87"/>
      <c r="D87" s="241" t="s">
        <v>274</v>
      </c>
      <c r="E87" s="241"/>
      <c r="F87" s="241"/>
      <c r="G87" s="194"/>
      <c r="H87" s="241" t="s">
        <v>274</v>
      </c>
      <c r="I87" s="241"/>
      <c r="J87" s="241"/>
      <c r="L87"/>
      <c r="M87"/>
    </row>
    <row r="88" spans="1:13" ht="20.149999999999999" customHeight="1" x14ac:dyDescent="0.3">
      <c r="A88" s="86"/>
      <c r="B88" s="87"/>
      <c r="C88" s="87"/>
      <c r="D88" s="241" t="s">
        <v>272</v>
      </c>
      <c r="E88" s="241"/>
      <c r="F88" s="241"/>
      <c r="G88" s="194"/>
      <c r="H88" s="241" t="s">
        <v>272</v>
      </c>
      <c r="I88" s="241"/>
      <c r="J88" s="241"/>
      <c r="L88"/>
      <c r="M88"/>
    </row>
    <row r="89" spans="1:13" ht="20.149999999999999" customHeight="1" x14ac:dyDescent="0.3">
      <c r="A89" s="86"/>
      <c r="B89" s="89" t="s">
        <v>7</v>
      </c>
      <c r="C89" s="89"/>
      <c r="D89" s="194">
        <v>2024</v>
      </c>
      <c r="E89" s="194"/>
      <c r="F89" s="194">
        <v>2023</v>
      </c>
      <c r="G89" s="194"/>
      <c r="H89" s="194">
        <v>2024</v>
      </c>
      <c r="I89" s="194"/>
      <c r="J89" s="194">
        <v>2023</v>
      </c>
    </row>
    <row r="90" spans="1:13" ht="20.149999999999999" customHeight="1" x14ac:dyDescent="0.3">
      <c r="A90" s="86"/>
      <c r="B90" s="89"/>
      <c r="C90" s="89"/>
      <c r="D90" s="246" t="s">
        <v>220</v>
      </c>
      <c r="E90" s="246"/>
      <c r="F90" s="246"/>
      <c r="G90" s="246"/>
      <c r="H90" s="246"/>
      <c r="I90" s="246"/>
      <c r="J90" s="246"/>
    </row>
    <row r="91" spans="1:13" ht="19.75" customHeight="1" x14ac:dyDescent="0.3">
      <c r="A91" s="90" t="s">
        <v>161</v>
      </c>
      <c r="B91" s="89"/>
      <c r="C91" s="89"/>
      <c r="D91" s="119"/>
      <c r="E91" s="119"/>
      <c r="F91" s="119"/>
      <c r="G91" s="119"/>
      <c r="H91" s="119"/>
      <c r="I91" s="119"/>
      <c r="J91" s="119"/>
    </row>
    <row r="92" spans="1:13" s="151" customFormat="1" ht="19.75" customHeight="1" x14ac:dyDescent="0.3">
      <c r="A92" s="143" t="s">
        <v>307</v>
      </c>
      <c r="B92" s="144">
        <v>4</v>
      </c>
      <c r="C92" s="144"/>
      <c r="D92" s="92">
        <v>0</v>
      </c>
      <c r="E92" s="145"/>
      <c r="F92" s="92">
        <v>0</v>
      </c>
      <c r="G92" s="145"/>
      <c r="H92" s="92">
        <v>40100</v>
      </c>
      <c r="I92" s="145"/>
      <c r="J92" s="92">
        <v>0</v>
      </c>
      <c r="L92" s="75"/>
      <c r="M92" s="75"/>
    </row>
    <row r="93" spans="1:13" s="151" customFormat="1" ht="19.75" customHeight="1" x14ac:dyDescent="0.3">
      <c r="A93" s="143" t="s">
        <v>284</v>
      </c>
      <c r="B93" s="144" t="s">
        <v>297</v>
      </c>
      <c r="C93" s="144"/>
      <c r="D93" s="92">
        <v>272797</v>
      </c>
      <c r="E93" s="145"/>
      <c r="F93" s="92">
        <v>258891</v>
      </c>
      <c r="G93" s="145"/>
      <c r="H93" s="92">
        <v>0</v>
      </c>
      <c r="I93" s="145"/>
      <c r="J93" s="92">
        <v>0</v>
      </c>
      <c r="L93" s="75"/>
      <c r="M93" s="75"/>
    </row>
    <row r="94" spans="1:13" s="151" customFormat="1" ht="19.75" customHeight="1" x14ac:dyDescent="0.3">
      <c r="A94" s="143" t="s">
        <v>285</v>
      </c>
      <c r="B94" s="144"/>
      <c r="C94" s="144"/>
      <c r="D94" s="92">
        <v>0</v>
      </c>
      <c r="E94" s="145"/>
      <c r="F94" s="92">
        <v>-23739</v>
      </c>
      <c r="G94" s="145"/>
      <c r="H94" s="92">
        <v>0</v>
      </c>
      <c r="I94" s="145"/>
      <c r="J94" s="92">
        <v>0</v>
      </c>
      <c r="L94" s="75"/>
      <c r="M94" s="75"/>
    </row>
    <row r="95" spans="1:13" ht="19.75" customHeight="1" x14ac:dyDescent="0.3">
      <c r="A95" s="86" t="s">
        <v>162</v>
      </c>
      <c r="B95" s="89"/>
      <c r="C95" s="89"/>
      <c r="D95" s="92">
        <v>-2632280</v>
      </c>
      <c r="E95" s="120"/>
      <c r="F95" s="92">
        <v>-379405</v>
      </c>
      <c r="G95" s="94"/>
      <c r="H95" s="92">
        <v>0</v>
      </c>
      <c r="I95" s="94"/>
      <c r="J95" s="92">
        <v>0</v>
      </c>
    </row>
    <row r="96" spans="1:13" ht="19.75" customHeight="1" x14ac:dyDescent="0.3">
      <c r="A96" s="86" t="s">
        <v>163</v>
      </c>
      <c r="B96" s="89"/>
      <c r="C96" s="89"/>
      <c r="D96" s="92">
        <v>306</v>
      </c>
      <c r="E96" s="93"/>
      <c r="F96" s="92">
        <v>114</v>
      </c>
      <c r="G96" s="93"/>
      <c r="H96" s="92">
        <v>0</v>
      </c>
      <c r="I96" s="93"/>
      <c r="J96" s="92">
        <v>0</v>
      </c>
    </row>
    <row r="97" spans="1:13" ht="19.75" customHeight="1" x14ac:dyDescent="0.3">
      <c r="A97" s="86" t="s">
        <v>164</v>
      </c>
      <c r="B97" s="89"/>
      <c r="C97" s="89"/>
      <c r="D97" s="92">
        <v>-5811751</v>
      </c>
      <c r="E97" s="93"/>
      <c r="F97" s="92">
        <v>-5382006</v>
      </c>
      <c r="G97" s="93"/>
      <c r="H97" s="92">
        <v>-3055680</v>
      </c>
      <c r="I97" s="93"/>
      <c r="J97" s="92">
        <v>-1867778</v>
      </c>
    </row>
    <row r="98" spans="1:13" ht="19.75" customHeight="1" x14ac:dyDescent="0.3">
      <c r="A98" s="86" t="s">
        <v>179</v>
      </c>
      <c r="B98" s="89"/>
      <c r="C98" s="89"/>
      <c r="D98" s="92">
        <v>32174</v>
      </c>
      <c r="E98" s="93"/>
      <c r="F98" s="92">
        <v>31966</v>
      </c>
      <c r="G98" s="93"/>
      <c r="H98" s="92">
        <v>16000</v>
      </c>
      <c r="I98" s="93"/>
      <c r="J98" s="92">
        <v>11066</v>
      </c>
    </row>
    <row r="99" spans="1:13" ht="19.75" customHeight="1" x14ac:dyDescent="0.3">
      <c r="A99" s="86" t="s">
        <v>165</v>
      </c>
      <c r="B99" s="89"/>
      <c r="C99" s="89"/>
      <c r="D99" s="92">
        <v>-308299</v>
      </c>
      <c r="E99" s="93"/>
      <c r="F99" s="92">
        <v>-312218</v>
      </c>
      <c r="G99" s="93"/>
      <c r="H99" s="92">
        <v>-308299</v>
      </c>
      <c r="I99" s="93"/>
      <c r="J99" s="92">
        <v>-312218</v>
      </c>
    </row>
    <row r="100" spans="1:13" ht="19.75" customHeight="1" x14ac:dyDescent="0.3">
      <c r="A100" s="86" t="s">
        <v>286</v>
      </c>
      <c r="B100" s="89"/>
      <c r="C100" s="89"/>
      <c r="D100" s="92">
        <v>0</v>
      </c>
      <c r="E100" s="93"/>
      <c r="F100" s="92">
        <v>63257</v>
      </c>
      <c r="G100" s="93"/>
      <c r="H100" s="92">
        <v>0</v>
      </c>
      <c r="I100" s="93"/>
      <c r="J100" s="92">
        <v>0</v>
      </c>
    </row>
    <row r="101" spans="1:13" ht="19.75" customHeight="1" x14ac:dyDescent="0.3">
      <c r="A101" s="86" t="s">
        <v>289</v>
      </c>
      <c r="B101" s="89"/>
      <c r="C101" s="89"/>
      <c r="D101" s="92">
        <v>-767343</v>
      </c>
      <c r="E101" s="93"/>
      <c r="F101" s="92">
        <v>-1078725</v>
      </c>
      <c r="G101" s="93"/>
      <c r="H101" s="92">
        <v>-446720</v>
      </c>
      <c r="I101" s="93"/>
      <c r="J101" s="92">
        <v>-595260</v>
      </c>
    </row>
    <row r="102" spans="1:13" ht="19.75" customHeight="1" x14ac:dyDescent="0.3">
      <c r="A102" s="143" t="s">
        <v>255</v>
      </c>
      <c r="B102" s="89"/>
      <c r="C102" s="89"/>
      <c r="D102" s="92"/>
      <c r="E102" s="93"/>
      <c r="F102" s="92"/>
      <c r="G102" s="93"/>
      <c r="H102" s="92"/>
      <c r="I102" s="93"/>
      <c r="J102" s="92"/>
    </row>
    <row r="103" spans="1:13" ht="19.75" customHeight="1" x14ac:dyDescent="0.3">
      <c r="A103" s="143" t="s">
        <v>28</v>
      </c>
      <c r="B103" s="89"/>
      <c r="C103" s="89"/>
      <c r="D103" s="92">
        <v>5</v>
      </c>
      <c r="E103" s="93"/>
      <c r="F103" s="92">
        <v>0</v>
      </c>
      <c r="G103" s="93"/>
      <c r="H103" s="92">
        <v>5</v>
      </c>
      <c r="I103" s="93"/>
      <c r="J103" s="92">
        <v>0</v>
      </c>
    </row>
    <row r="104" spans="1:13" ht="19.75" customHeight="1" x14ac:dyDescent="0.3">
      <c r="A104" s="143" t="s">
        <v>306</v>
      </c>
      <c r="B104" s="89"/>
      <c r="C104" s="89"/>
      <c r="D104" s="96">
        <v>0</v>
      </c>
      <c r="E104" s="93"/>
      <c r="F104" s="92">
        <v>0</v>
      </c>
      <c r="G104" s="93"/>
      <c r="H104" s="92">
        <v>-382608</v>
      </c>
      <c r="I104" s="93"/>
      <c r="J104" s="92">
        <v>-34480</v>
      </c>
    </row>
    <row r="105" spans="1:13" s="151" customFormat="1" ht="19.75" customHeight="1" x14ac:dyDescent="0.3">
      <c r="A105" s="143" t="s">
        <v>294</v>
      </c>
      <c r="B105" s="144"/>
      <c r="C105" s="144"/>
      <c r="D105" s="96">
        <v>0</v>
      </c>
      <c r="E105" s="145"/>
      <c r="F105" s="92">
        <v>0</v>
      </c>
      <c r="G105" s="145"/>
      <c r="H105" s="92">
        <v>74540</v>
      </c>
      <c r="I105" s="145"/>
      <c r="J105" s="92">
        <v>10425</v>
      </c>
      <c r="L105" s="75"/>
      <c r="M105" s="75"/>
    </row>
    <row r="106" spans="1:13" s="151" customFormat="1" ht="19.75" customHeight="1" x14ac:dyDescent="0.3">
      <c r="A106" s="143" t="s">
        <v>239</v>
      </c>
      <c r="B106" s="144"/>
      <c r="C106" s="144"/>
      <c r="D106" s="96">
        <v>0</v>
      </c>
      <c r="E106" s="145"/>
      <c r="F106" s="92">
        <v>0</v>
      </c>
      <c r="G106" s="145"/>
      <c r="H106" s="203">
        <v>0</v>
      </c>
      <c r="I106" s="145"/>
      <c r="J106" s="92">
        <v>205500</v>
      </c>
      <c r="L106" s="75"/>
      <c r="M106" s="75"/>
    </row>
    <row r="107" spans="1:13" ht="19.75" customHeight="1" x14ac:dyDescent="0.3">
      <c r="A107" s="143" t="s">
        <v>316</v>
      </c>
      <c r="B107" s="89">
        <v>6</v>
      </c>
      <c r="C107" s="89"/>
      <c r="D107" s="96">
        <v>0</v>
      </c>
      <c r="E107" s="93"/>
      <c r="F107" s="92">
        <v>0</v>
      </c>
      <c r="G107" s="93"/>
      <c r="H107" s="203">
        <v>-141000</v>
      </c>
      <c r="I107" s="93"/>
      <c r="J107" s="92">
        <v>-28500500</v>
      </c>
    </row>
    <row r="108" spans="1:13" ht="19.75" customHeight="1" x14ac:dyDescent="0.3">
      <c r="A108" s="143" t="s">
        <v>310</v>
      </c>
      <c r="B108" s="89" t="s">
        <v>298</v>
      </c>
      <c r="C108" s="89"/>
      <c r="D108" s="92">
        <v>0</v>
      </c>
      <c r="E108" s="93"/>
      <c r="F108" s="92">
        <v>0</v>
      </c>
      <c r="G108" s="93"/>
      <c r="H108" s="92">
        <v>46569</v>
      </c>
      <c r="I108" s="93"/>
      <c r="J108" s="92">
        <v>0</v>
      </c>
    </row>
    <row r="109" spans="1:13" ht="19.75" customHeight="1" x14ac:dyDescent="0.3">
      <c r="A109" s="143" t="s">
        <v>311</v>
      </c>
      <c r="B109" s="89" t="s">
        <v>298</v>
      </c>
      <c r="C109" s="89"/>
      <c r="D109" s="92">
        <v>0</v>
      </c>
      <c r="E109" s="93"/>
      <c r="F109" s="92">
        <v>0</v>
      </c>
      <c r="G109" s="93"/>
      <c r="H109" s="92">
        <v>-7680000</v>
      </c>
      <c r="I109" s="93"/>
      <c r="J109" s="92">
        <v>0</v>
      </c>
    </row>
    <row r="110" spans="1:13" ht="19.75" customHeight="1" x14ac:dyDescent="0.3">
      <c r="A110" s="143" t="s">
        <v>317</v>
      </c>
      <c r="B110" s="89">
        <v>7</v>
      </c>
      <c r="C110" s="89"/>
      <c r="D110" s="96">
        <v>-91501</v>
      </c>
      <c r="E110" s="93"/>
      <c r="F110" s="92">
        <v>-125939</v>
      </c>
      <c r="G110" s="93"/>
      <c r="H110" s="203">
        <v>0</v>
      </c>
      <c r="I110" s="93"/>
      <c r="J110" s="92">
        <v>0</v>
      </c>
    </row>
    <row r="111" spans="1:13" ht="19.75" customHeight="1" x14ac:dyDescent="0.3">
      <c r="A111" s="86" t="s">
        <v>318</v>
      </c>
      <c r="B111" s="89">
        <v>7</v>
      </c>
      <c r="C111" s="89"/>
      <c r="D111" s="96">
        <v>-7500</v>
      </c>
      <c r="E111" s="93"/>
      <c r="F111" s="92">
        <v>0</v>
      </c>
      <c r="G111" s="93"/>
      <c r="H111" s="203">
        <v>0</v>
      </c>
      <c r="I111" s="93"/>
      <c r="J111" s="92">
        <v>0</v>
      </c>
    </row>
    <row r="112" spans="1:13" ht="19.75" customHeight="1" x14ac:dyDescent="0.3">
      <c r="A112" s="143" t="s">
        <v>319</v>
      </c>
      <c r="B112" s="89">
        <v>18</v>
      </c>
      <c r="C112" s="89"/>
      <c r="D112" s="125">
        <v>-160348</v>
      </c>
      <c r="E112" s="93"/>
      <c r="F112" s="99">
        <v>-4800</v>
      </c>
      <c r="G112" s="93"/>
      <c r="H112" s="213">
        <v>-160348</v>
      </c>
      <c r="I112" s="93"/>
      <c r="J112" s="99">
        <v>-2400</v>
      </c>
    </row>
    <row r="113" spans="1:14" ht="19.75" customHeight="1" x14ac:dyDescent="0.3">
      <c r="A113" s="44" t="s">
        <v>215</v>
      </c>
      <c r="B113" s="84"/>
      <c r="C113" s="84"/>
      <c r="D113" s="116">
        <f>SUM(D92:D112)</f>
        <v>-9473740</v>
      </c>
      <c r="E113" s="121"/>
      <c r="F113" s="116">
        <f>SUM(F92:F112)</f>
        <v>-6952604</v>
      </c>
      <c r="G113" s="121"/>
      <c r="H113" s="116">
        <f>SUM(H92:H112)</f>
        <v>-11997441</v>
      </c>
      <c r="I113" s="121"/>
      <c r="J113" s="116">
        <f>SUM(J92:J112)</f>
        <v>-31085645</v>
      </c>
    </row>
    <row r="114" spans="1:14" ht="7.5" customHeight="1" x14ac:dyDescent="0.3">
      <c r="A114" s="86"/>
      <c r="B114" s="89"/>
      <c r="C114" s="89"/>
      <c r="D114" s="120"/>
      <c r="E114" s="120"/>
      <c r="F114" s="120"/>
      <c r="G114" s="120"/>
      <c r="H114" s="120"/>
      <c r="I114" s="120"/>
      <c r="J114" s="120"/>
    </row>
    <row r="115" spans="1:14" ht="19.75" customHeight="1" x14ac:dyDescent="0.3">
      <c r="A115" s="90" t="s">
        <v>166</v>
      </c>
      <c r="B115" s="89"/>
      <c r="C115" s="89"/>
      <c r="D115" s="96"/>
      <c r="E115" s="96"/>
      <c r="F115" s="96"/>
      <c r="G115" s="96"/>
      <c r="H115" s="96"/>
      <c r="I115" s="96"/>
      <c r="J115" s="96"/>
    </row>
    <row r="116" spans="1:14" ht="19.75" customHeight="1" x14ac:dyDescent="0.3">
      <c r="A116" s="86" t="s">
        <v>312</v>
      </c>
      <c r="B116" s="89"/>
      <c r="C116" s="89"/>
      <c r="D116" s="92">
        <v>9046852</v>
      </c>
      <c r="E116" s="96"/>
      <c r="F116" s="92">
        <v>18426046</v>
      </c>
      <c r="G116" s="96"/>
      <c r="H116" s="92">
        <v>8990990</v>
      </c>
      <c r="I116" s="93"/>
      <c r="J116" s="92">
        <v>16711098</v>
      </c>
    </row>
    <row r="117" spans="1:14" ht="19.75" customHeight="1" x14ac:dyDescent="0.3">
      <c r="A117" s="86" t="s">
        <v>314</v>
      </c>
      <c r="B117" s="89"/>
      <c r="C117" s="89"/>
      <c r="D117" s="92">
        <v>0</v>
      </c>
      <c r="E117" s="96"/>
      <c r="F117" s="92">
        <v>0</v>
      </c>
      <c r="G117" s="96"/>
      <c r="H117" s="92">
        <v>8450000</v>
      </c>
      <c r="I117" s="93"/>
      <c r="J117" s="92">
        <v>6430000</v>
      </c>
    </row>
    <row r="118" spans="1:14" ht="19.75" customHeight="1" x14ac:dyDescent="0.3">
      <c r="A118" s="143" t="s">
        <v>315</v>
      </c>
      <c r="B118" s="89"/>
      <c r="C118" s="89"/>
      <c r="D118" s="92">
        <v>0</v>
      </c>
      <c r="E118" s="96"/>
      <c r="F118" s="92">
        <v>0</v>
      </c>
      <c r="G118" s="96"/>
      <c r="H118" s="92">
        <v>-750000</v>
      </c>
      <c r="I118" s="93"/>
      <c r="J118" s="92">
        <v>-6000000</v>
      </c>
      <c r="N118" s="75"/>
    </row>
    <row r="119" spans="1:14" ht="19.75" customHeight="1" x14ac:dyDescent="0.3">
      <c r="A119" s="143" t="s">
        <v>288</v>
      </c>
      <c r="B119" s="89">
        <v>12</v>
      </c>
      <c r="C119" s="89"/>
      <c r="D119" s="92">
        <v>8987189</v>
      </c>
      <c r="E119" s="96"/>
      <c r="F119" s="92">
        <v>31452236</v>
      </c>
      <c r="G119" s="96"/>
      <c r="H119" s="92">
        <v>0</v>
      </c>
      <c r="I119" s="93"/>
      <c r="J119" s="92">
        <v>0</v>
      </c>
    </row>
    <row r="120" spans="1:14" ht="19.75" customHeight="1" x14ac:dyDescent="0.3">
      <c r="A120" s="143" t="s">
        <v>299</v>
      </c>
      <c r="B120" s="89">
        <v>12</v>
      </c>
      <c r="C120" s="89"/>
      <c r="D120" s="92">
        <v>-9848000</v>
      </c>
      <c r="E120" s="96"/>
      <c r="F120" s="92">
        <v>0</v>
      </c>
      <c r="G120" s="96"/>
      <c r="H120" s="92">
        <v>0</v>
      </c>
      <c r="I120" s="93"/>
      <c r="J120" s="92">
        <v>0</v>
      </c>
    </row>
    <row r="121" spans="1:14" ht="19.75" customHeight="1" x14ac:dyDescent="0.3">
      <c r="A121" s="86" t="s">
        <v>302</v>
      </c>
      <c r="B121" s="89"/>
      <c r="C121" s="89"/>
      <c r="D121" s="92">
        <v>435</v>
      </c>
      <c r="E121" s="96"/>
      <c r="F121" s="92">
        <v>3650</v>
      </c>
      <c r="G121" s="96"/>
      <c r="H121" s="92">
        <v>0</v>
      </c>
      <c r="I121" s="93"/>
      <c r="J121" s="92">
        <v>0</v>
      </c>
    </row>
    <row r="122" spans="1:14" s="151" customFormat="1" ht="19.75" customHeight="1" x14ac:dyDescent="0.3">
      <c r="A122" s="143" t="s">
        <v>320</v>
      </c>
      <c r="B122" s="144"/>
      <c r="C122" s="144"/>
      <c r="D122" s="92">
        <v>-88059</v>
      </c>
      <c r="E122" s="152"/>
      <c r="F122" s="92">
        <v>0</v>
      </c>
      <c r="G122" s="152"/>
      <c r="H122" s="92">
        <v>0</v>
      </c>
      <c r="I122" s="145"/>
      <c r="J122" s="92">
        <v>0</v>
      </c>
      <c r="L122" s="75"/>
      <c r="M122" s="75"/>
    </row>
    <row r="123" spans="1:14" ht="19.75" customHeight="1" x14ac:dyDescent="0.3">
      <c r="A123" s="86" t="s">
        <v>301</v>
      </c>
      <c r="B123" s="89"/>
      <c r="C123" s="89"/>
      <c r="D123" s="92">
        <v>-1057972</v>
      </c>
      <c r="E123" s="96"/>
      <c r="F123" s="92">
        <v>-61098925</v>
      </c>
      <c r="G123" s="96"/>
      <c r="H123" s="92">
        <v>0</v>
      </c>
      <c r="I123" s="93"/>
      <c r="J123" s="92">
        <v>0</v>
      </c>
    </row>
    <row r="124" spans="1:14" ht="19.75" customHeight="1" x14ac:dyDescent="0.3">
      <c r="A124" s="86" t="s">
        <v>167</v>
      </c>
      <c r="B124" s="89"/>
      <c r="C124" s="89"/>
      <c r="D124" s="92">
        <v>-3900241</v>
      </c>
      <c r="E124" s="122"/>
      <c r="F124" s="92">
        <v>-2781017</v>
      </c>
      <c r="G124" s="122"/>
      <c r="H124" s="92">
        <v>-500206</v>
      </c>
      <c r="I124" s="93"/>
      <c r="J124" s="92">
        <v>-378038</v>
      </c>
    </row>
    <row r="125" spans="1:14" ht="19.75" customHeight="1" x14ac:dyDescent="0.3">
      <c r="A125" s="86" t="s">
        <v>185</v>
      </c>
      <c r="B125" s="89"/>
      <c r="C125" s="89"/>
      <c r="D125" s="92">
        <v>0</v>
      </c>
      <c r="E125" s="122"/>
      <c r="F125" s="92">
        <v>-3646190</v>
      </c>
      <c r="G125" s="122"/>
      <c r="H125" s="92">
        <v>0</v>
      </c>
      <c r="I125" s="93"/>
      <c r="J125" s="92">
        <v>0</v>
      </c>
    </row>
    <row r="126" spans="1:14" ht="19.75" customHeight="1" x14ac:dyDescent="0.3">
      <c r="A126" s="86" t="s">
        <v>287</v>
      </c>
      <c r="B126" s="89">
        <v>16</v>
      </c>
      <c r="C126" s="89"/>
      <c r="D126" s="92">
        <v>-4126326</v>
      </c>
      <c r="E126" s="122"/>
      <c r="F126" s="92">
        <v>-3491507</v>
      </c>
      <c r="G126" s="122"/>
      <c r="H126" s="92">
        <v>-4126326</v>
      </c>
      <c r="I126" s="93"/>
      <c r="J126" s="92">
        <v>-3491507</v>
      </c>
    </row>
    <row r="127" spans="1:14" s="151" customFormat="1" ht="19.75" customHeight="1" x14ac:dyDescent="0.3">
      <c r="A127" s="143" t="s">
        <v>300</v>
      </c>
      <c r="B127" s="144"/>
      <c r="C127" s="144"/>
      <c r="D127" s="99">
        <v>-3941</v>
      </c>
      <c r="E127" s="152"/>
      <c r="F127" s="99">
        <v>0</v>
      </c>
      <c r="G127" s="152"/>
      <c r="H127" s="99">
        <v>0</v>
      </c>
      <c r="I127" s="145"/>
      <c r="J127" s="99">
        <v>0</v>
      </c>
      <c r="L127" s="75"/>
      <c r="M127" s="75"/>
    </row>
    <row r="128" spans="1:14" ht="19.75" customHeight="1" x14ac:dyDescent="0.3">
      <c r="A128" s="44" t="s">
        <v>186</v>
      </c>
      <c r="B128" s="84"/>
      <c r="C128" s="84"/>
      <c r="D128" s="116">
        <f>SUM(D116:D127)</f>
        <v>-990063</v>
      </c>
      <c r="E128" s="121"/>
      <c r="F128" s="116">
        <f>SUM(F116:F127)</f>
        <v>-21135707</v>
      </c>
      <c r="G128" s="121"/>
      <c r="H128" s="116">
        <f>SUM(H116:H127)</f>
        <v>12064458</v>
      </c>
      <c r="I128" s="121"/>
      <c r="J128" s="116">
        <f>SUM(J116:J127)</f>
        <v>13271553</v>
      </c>
    </row>
    <row r="129" spans="1:13" ht="19.75" customHeight="1" x14ac:dyDescent="0.3">
      <c r="A129" s="44"/>
      <c r="B129" s="84"/>
      <c r="C129" s="84"/>
      <c r="D129" s="124"/>
      <c r="E129" s="121"/>
      <c r="F129" s="124"/>
      <c r="G129" s="121"/>
      <c r="H129" s="124"/>
      <c r="I129" s="121"/>
      <c r="J129" s="124"/>
    </row>
    <row r="130" spans="1:13" ht="19.5" customHeight="1" x14ac:dyDescent="0.4">
      <c r="A130" s="165" t="s">
        <v>189</v>
      </c>
      <c r="B130" s="101"/>
      <c r="C130" s="101"/>
      <c r="D130" s="101"/>
      <c r="E130" s="101"/>
      <c r="F130" s="101"/>
      <c r="G130" s="118"/>
      <c r="H130" s="87"/>
      <c r="I130" s="87"/>
      <c r="J130" s="87"/>
    </row>
    <row r="131" spans="1:13" ht="19.5" customHeight="1" x14ac:dyDescent="0.3">
      <c r="A131" s="104" t="s">
        <v>238</v>
      </c>
      <c r="B131" s="84"/>
      <c r="C131" s="84"/>
      <c r="D131" s="87"/>
      <c r="E131" s="87"/>
      <c r="F131" s="87"/>
      <c r="G131" s="87"/>
      <c r="H131" s="245"/>
      <c r="I131" s="245"/>
      <c r="J131" s="245"/>
    </row>
    <row r="132" spans="1:13" ht="20.149999999999999" customHeight="1" x14ac:dyDescent="0.3">
      <c r="A132" s="44"/>
      <c r="B132" s="84"/>
      <c r="C132" s="84"/>
      <c r="D132" s="87"/>
      <c r="E132" s="87"/>
      <c r="F132" s="87"/>
      <c r="G132" s="87"/>
      <c r="H132" s="87"/>
      <c r="I132" s="87"/>
      <c r="J132" s="87"/>
    </row>
    <row r="133" spans="1:13" ht="20.149999999999999" customHeight="1" x14ac:dyDescent="0.3">
      <c r="A133" s="44"/>
      <c r="B133" s="84"/>
      <c r="C133" s="84"/>
      <c r="D133" s="244" t="s">
        <v>76</v>
      </c>
      <c r="E133" s="244"/>
      <c r="F133" s="244"/>
      <c r="G133" s="85"/>
      <c r="H133" s="244" t="s">
        <v>2</v>
      </c>
      <c r="I133" s="244"/>
      <c r="J133" s="244"/>
    </row>
    <row r="134" spans="1:13" ht="20.149999999999999" customHeight="1" x14ac:dyDescent="0.3">
      <c r="A134" s="86"/>
      <c r="B134" s="87"/>
      <c r="C134" s="87"/>
      <c r="D134" s="244" t="s">
        <v>3</v>
      </c>
      <c r="E134" s="244"/>
      <c r="F134" s="244"/>
      <c r="G134" s="85"/>
      <c r="H134" s="244" t="s">
        <v>3</v>
      </c>
      <c r="I134" s="244"/>
      <c r="J134" s="244"/>
    </row>
    <row r="135" spans="1:13" ht="20.149999999999999" customHeight="1" x14ac:dyDescent="0.3">
      <c r="A135" s="86"/>
      <c r="B135" s="87"/>
      <c r="C135" s="87"/>
      <c r="D135" s="241" t="s">
        <v>274</v>
      </c>
      <c r="E135" s="241"/>
      <c r="F135" s="241"/>
      <c r="G135" s="194"/>
      <c r="H135" s="241" t="s">
        <v>274</v>
      </c>
      <c r="I135" s="241"/>
      <c r="J135" s="241"/>
    </row>
    <row r="136" spans="1:13" ht="20.149999999999999" customHeight="1" x14ac:dyDescent="0.3">
      <c r="A136" s="86"/>
      <c r="B136" s="87"/>
      <c r="C136" s="87"/>
      <c r="D136" s="241" t="s">
        <v>272</v>
      </c>
      <c r="E136" s="241"/>
      <c r="F136" s="241"/>
      <c r="G136" s="194"/>
      <c r="H136" s="241" t="s">
        <v>272</v>
      </c>
      <c r="I136" s="241"/>
      <c r="J136" s="241"/>
    </row>
    <row r="137" spans="1:13" ht="20.149999999999999" customHeight="1" x14ac:dyDescent="0.3">
      <c r="A137" s="86"/>
      <c r="B137" s="89" t="s">
        <v>7</v>
      </c>
      <c r="C137" s="89"/>
      <c r="D137" s="194">
        <v>2024</v>
      </c>
      <c r="E137" s="194"/>
      <c r="F137" s="194">
        <v>2023</v>
      </c>
      <c r="G137" s="194"/>
      <c r="H137" s="194">
        <v>2024</v>
      </c>
      <c r="I137" s="194"/>
      <c r="J137" s="194">
        <v>2023</v>
      </c>
    </row>
    <row r="138" spans="1:13" ht="20.149999999999999" customHeight="1" x14ac:dyDescent="0.3">
      <c r="A138" s="86"/>
      <c r="B138" s="89"/>
      <c r="C138" s="89"/>
      <c r="D138" s="246" t="s">
        <v>220</v>
      </c>
      <c r="E138" s="246"/>
      <c r="F138" s="246"/>
      <c r="G138" s="246"/>
      <c r="H138" s="246"/>
      <c r="I138" s="246"/>
      <c r="J138" s="246"/>
    </row>
    <row r="139" spans="1:13" s="87" customFormat="1" ht="20.149999999999999" customHeight="1" x14ac:dyDescent="0.3">
      <c r="A139" s="86" t="s">
        <v>210</v>
      </c>
      <c r="B139" s="89"/>
      <c r="C139" s="89"/>
      <c r="D139" s="120"/>
      <c r="E139" s="120"/>
      <c r="F139" s="120"/>
      <c r="G139" s="120"/>
      <c r="H139" s="120"/>
      <c r="I139" s="120"/>
      <c r="J139" s="120"/>
      <c r="L139" s="109"/>
      <c r="M139" s="109"/>
    </row>
    <row r="140" spans="1:13" s="87" customFormat="1" ht="20.149999999999999" customHeight="1" x14ac:dyDescent="0.3">
      <c r="A140" s="86" t="s">
        <v>209</v>
      </c>
      <c r="B140" s="89"/>
      <c r="C140" s="89"/>
      <c r="D140" s="120"/>
      <c r="E140" s="120"/>
      <c r="F140" s="120"/>
      <c r="G140" s="120"/>
      <c r="H140" s="120"/>
      <c r="I140" s="120"/>
      <c r="J140" s="120"/>
      <c r="L140" s="109"/>
      <c r="M140" s="109"/>
    </row>
    <row r="141" spans="1:13" s="87" customFormat="1" ht="20.149999999999999" customHeight="1" x14ac:dyDescent="0.3">
      <c r="A141" s="86" t="s">
        <v>168</v>
      </c>
      <c r="B141" s="89"/>
      <c r="C141" s="89"/>
      <c r="D141" s="120"/>
      <c r="E141" s="120"/>
      <c r="F141" s="120"/>
      <c r="G141" s="120"/>
      <c r="H141" s="120"/>
      <c r="I141" s="120"/>
      <c r="J141" s="120"/>
      <c r="L141" s="109"/>
      <c r="M141" s="109"/>
    </row>
    <row r="142" spans="1:13" s="87" customFormat="1" ht="20.149999999999999" customHeight="1" x14ac:dyDescent="0.3">
      <c r="A142" s="86" t="s">
        <v>103</v>
      </c>
      <c r="B142" s="84"/>
      <c r="C142" s="84"/>
      <c r="D142" s="96">
        <f>D80+D113+D128</f>
        <v>-8881991</v>
      </c>
      <c r="E142" s="96"/>
      <c r="F142" s="96">
        <f>F80+F113+F128</f>
        <v>-26528430</v>
      </c>
      <c r="G142" s="96"/>
      <c r="H142" s="96">
        <f>H80+H113+H128</f>
        <v>-4180667</v>
      </c>
      <c r="I142" s="96"/>
      <c r="J142" s="96">
        <f>J80+J113+J128</f>
        <v>-15762791</v>
      </c>
      <c r="L142" s="109"/>
      <c r="M142" s="109"/>
    </row>
    <row r="143" spans="1:13" s="87" customFormat="1" ht="20.149999999999999" customHeight="1" x14ac:dyDescent="0.3">
      <c r="A143" s="86" t="s">
        <v>102</v>
      </c>
      <c r="B143" s="84"/>
      <c r="C143" s="84"/>
      <c r="D143" s="96"/>
      <c r="E143" s="96"/>
      <c r="F143" s="96"/>
      <c r="G143" s="96"/>
      <c r="H143" s="96"/>
      <c r="I143" s="96"/>
      <c r="J143" s="96"/>
      <c r="L143" s="109"/>
      <c r="M143" s="109"/>
    </row>
    <row r="144" spans="1:13" s="87" customFormat="1" ht="20.149999999999999" customHeight="1" x14ac:dyDescent="0.3">
      <c r="A144" s="86" t="s">
        <v>103</v>
      </c>
      <c r="B144" s="84"/>
      <c r="C144" s="84"/>
      <c r="D144" s="212">
        <v>257937</v>
      </c>
      <c r="E144" s="96"/>
      <c r="F144" s="125">
        <v>-521957</v>
      </c>
      <c r="G144" s="96"/>
      <c r="H144" s="125">
        <v>0</v>
      </c>
      <c r="I144" s="96"/>
      <c r="J144" s="125">
        <v>0</v>
      </c>
      <c r="L144" s="109"/>
      <c r="M144" s="109"/>
    </row>
    <row r="145" spans="1:13" s="87" customFormat="1" ht="20.149999999999999" customHeight="1" x14ac:dyDescent="0.3">
      <c r="A145" s="126" t="s">
        <v>211</v>
      </c>
      <c r="B145" s="84"/>
      <c r="C145" s="84"/>
      <c r="D145" s="121">
        <f>SUM(D142,D144)</f>
        <v>-8624054</v>
      </c>
      <c r="E145" s="121"/>
      <c r="F145" s="121">
        <f>SUM(F142,F144)</f>
        <v>-27050387</v>
      </c>
      <c r="G145" s="121"/>
      <c r="H145" s="121">
        <f>SUM(H142,H144)</f>
        <v>-4180667</v>
      </c>
      <c r="I145" s="121"/>
      <c r="J145" s="121">
        <f>SUM(J142,J144)</f>
        <v>-15762791</v>
      </c>
      <c r="L145" s="109"/>
      <c r="M145" s="109"/>
    </row>
    <row r="146" spans="1:13" s="87" customFormat="1" ht="20.149999999999999" customHeight="1" x14ac:dyDescent="0.3">
      <c r="A146" s="86" t="s">
        <v>169</v>
      </c>
      <c r="B146" s="84"/>
      <c r="C146" s="84"/>
      <c r="D146" s="125">
        <v>31707287</v>
      </c>
      <c r="E146" s="96"/>
      <c r="F146" s="125">
        <v>40103173</v>
      </c>
      <c r="G146" s="96"/>
      <c r="H146" s="125">
        <v>6707622</v>
      </c>
      <c r="I146" s="93"/>
      <c r="J146" s="125">
        <v>16647002</v>
      </c>
      <c r="L146" s="109"/>
      <c r="M146" s="109"/>
    </row>
    <row r="147" spans="1:13" ht="20.149999999999999" customHeight="1" thickBot="1" x14ac:dyDescent="0.35">
      <c r="A147" s="44" t="s">
        <v>291</v>
      </c>
      <c r="B147" s="89"/>
      <c r="C147" s="89"/>
      <c r="D147" s="127">
        <f>SUM(D145:D146)</f>
        <v>23083233</v>
      </c>
      <c r="E147" s="121"/>
      <c r="F147" s="127">
        <f>SUM(F145:F146)</f>
        <v>13052786</v>
      </c>
      <c r="G147" s="121"/>
      <c r="H147" s="127">
        <f>SUM(H145:H146)</f>
        <v>2526955</v>
      </c>
      <c r="I147" s="121"/>
      <c r="J147" s="127">
        <f>SUM(J145:J146)</f>
        <v>884211</v>
      </c>
      <c r="K147" s="18"/>
      <c r="L147" s="18"/>
      <c r="M147"/>
    </row>
    <row r="148" spans="1:13" ht="10" customHeight="1" thickTop="1" x14ac:dyDescent="0.3">
      <c r="D148" s="18"/>
      <c r="F148" s="18"/>
      <c r="G148" s="76"/>
      <c r="H148" s="18"/>
      <c r="I148" s="76"/>
      <c r="J148" s="18"/>
    </row>
    <row r="149" spans="1:13" ht="20.149999999999999" customHeight="1" x14ac:dyDescent="0.3">
      <c r="A149" s="128" t="s">
        <v>170</v>
      </c>
      <c r="B149"/>
      <c r="C149"/>
      <c r="D149" s="124"/>
      <c r="E149" s="121"/>
      <c r="F149" s="124"/>
      <c r="G149" s="121"/>
      <c r="H149" s="124"/>
      <c r="I149" s="121"/>
      <c r="J149" s="124"/>
      <c r="L149"/>
      <c r="M149"/>
    </row>
    <row r="150" spans="1:13" ht="20.149999999999999" customHeight="1" x14ac:dyDescent="0.3">
      <c r="A150" s="128" t="s">
        <v>171</v>
      </c>
      <c r="B150"/>
      <c r="C150"/>
      <c r="D150" s="124"/>
      <c r="E150" s="121"/>
      <c r="F150" s="124"/>
      <c r="G150" s="121"/>
      <c r="H150" s="124"/>
      <c r="I150" s="121"/>
      <c r="J150" s="124"/>
      <c r="L150"/>
      <c r="M150"/>
    </row>
    <row r="151" spans="1:13" ht="10" customHeight="1" x14ac:dyDescent="0.3">
      <c r="A151" s="215"/>
      <c r="B151" s="84"/>
      <c r="C151" s="84"/>
      <c r="D151" s="92"/>
      <c r="E151" s="100"/>
      <c r="F151" s="92"/>
      <c r="G151" s="100"/>
      <c r="H151" s="92"/>
      <c r="I151" s="100"/>
      <c r="J151" s="92"/>
      <c r="L151"/>
      <c r="M151"/>
    </row>
    <row r="152" spans="1:13" ht="20.149999999999999" customHeight="1" x14ac:dyDescent="0.3">
      <c r="A152" s="129" t="s">
        <v>172</v>
      </c>
      <c r="B152" s="89"/>
      <c r="C152" s="89"/>
      <c r="D152" s="124"/>
      <c r="E152" s="121"/>
      <c r="F152" s="124"/>
      <c r="G152" s="121"/>
      <c r="H152" s="124"/>
      <c r="I152" s="121"/>
      <c r="J152" s="124"/>
      <c r="L152"/>
      <c r="M152"/>
    </row>
    <row r="153" spans="1:13" ht="20.149999999999999" customHeight="1" x14ac:dyDescent="0.3">
      <c r="A153" s="129" t="s">
        <v>243</v>
      </c>
      <c r="B153" s="89"/>
      <c r="C153" s="89"/>
      <c r="D153" s="124"/>
      <c r="E153" s="121"/>
      <c r="F153" s="124"/>
      <c r="G153" s="121"/>
      <c r="H153" s="124"/>
      <c r="I153" s="121"/>
      <c r="J153" s="93"/>
      <c r="L153"/>
      <c r="M153"/>
    </row>
    <row r="154" spans="1:13" ht="20.149999999999999" customHeight="1" x14ac:dyDescent="0.3">
      <c r="A154" s="129" t="s">
        <v>240</v>
      </c>
      <c r="B154" s="89" t="s">
        <v>208</v>
      </c>
      <c r="C154" s="89"/>
      <c r="D154" s="92">
        <v>2638343</v>
      </c>
      <c r="E154" s="121"/>
      <c r="F154" s="92">
        <v>1309447</v>
      </c>
      <c r="G154" s="121"/>
      <c r="H154" s="92">
        <v>0</v>
      </c>
      <c r="I154" s="121"/>
      <c r="J154" s="93">
        <v>0</v>
      </c>
      <c r="L154"/>
      <c r="M154"/>
    </row>
    <row r="155" spans="1:13" s="151" customFormat="1" ht="20.149999999999999" customHeight="1" x14ac:dyDescent="0.3">
      <c r="A155" s="147" t="s">
        <v>181</v>
      </c>
      <c r="B155" s="144"/>
      <c r="C155" s="144"/>
      <c r="D155" s="148">
        <v>-6063</v>
      </c>
      <c r="E155" s="148"/>
      <c r="F155" s="148">
        <v>-930042</v>
      </c>
      <c r="G155" s="148"/>
      <c r="H155" s="148">
        <v>0</v>
      </c>
      <c r="I155" s="148"/>
      <c r="J155" s="148">
        <v>0</v>
      </c>
    </row>
    <row r="156" spans="1:13" ht="20.149999999999999" customHeight="1" thickBot="1" x14ac:dyDescent="0.35">
      <c r="A156" s="4" t="s">
        <v>173</v>
      </c>
      <c r="B156" s="89"/>
      <c r="C156" s="89"/>
      <c r="D156" s="130">
        <f>SUM(D154:D155)</f>
        <v>2632280</v>
      </c>
      <c r="E156" s="67"/>
      <c r="F156" s="130">
        <f>SUM(F154:F155)</f>
        <v>379405</v>
      </c>
      <c r="G156" s="67"/>
      <c r="H156" s="130">
        <f>SUM(H154:H155)</f>
        <v>0</v>
      </c>
      <c r="I156" s="67"/>
      <c r="J156" s="130">
        <f>SUM(J154:J155)</f>
        <v>0</v>
      </c>
      <c r="L156"/>
      <c r="M156"/>
    </row>
    <row r="157" spans="1:13" ht="10" customHeight="1" thickTop="1" x14ac:dyDescent="0.3">
      <c r="A157" s="128"/>
      <c r="B157"/>
      <c r="C157"/>
      <c r="D157" s="124"/>
      <c r="E157" s="121"/>
      <c r="F157" s="124"/>
      <c r="G157" s="121"/>
      <c r="H157" s="124"/>
      <c r="I157" s="121"/>
      <c r="J157" s="124"/>
      <c r="L157"/>
      <c r="M157"/>
    </row>
    <row r="158" spans="1:13" ht="20.149999999999999" customHeight="1" x14ac:dyDescent="0.3">
      <c r="A158" s="129" t="s">
        <v>174</v>
      </c>
      <c r="B158" s="89"/>
      <c r="C158" s="89"/>
      <c r="D158" s="124"/>
      <c r="E158" s="121"/>
      <c r="F158" s="124"/>
      <c r="G158" s="121"/>
      <c r="H158" s="124"/>
      <c r="I158" s="121"/>
      <c r="J158" s="124"/>
      <c r="L158"/>
      <c r="M158"/>
    </row>
    <row r="159" spans="1:13" ht="20.149999999999999" customHeight="1" x14ac:dyDescent="0.3">
      <c r="A159" s="129" t="s">
        <v>243</v>
      </c>
      <c r="B159" s="89"/>
      <c r="C159" s="89"/>
      <c r="D159" s="124"/>
      <c r="E159" s="121"/>
      <c r="F159" s="124"/>
      <c r="G159" s="121"/>
      <c r="H159" s="124"/>
      <c r="I159" s="121"/>
      <c r="J159" s="93"/>
      <c r="L159"/>
      <c r="M159"/>
    </row>
    <row r="160" spans="1:13" ht="20.149999999999999" customHeight="1" x14ac:dyDescent="0.3">
      <c r="A160" s="129" t="s">
        <v>240</v>
      </c>
      <c r="B160" s="89" t="s">
        <v>292</v>
      </c>
      <c r="C160" s="89"/>
      <c r="D160" s="18">
        <v>4725296</v>
      </c>
      <c r="E160" s="18"/>
      <c r="F160" s="18">
        <v>3142144</v>
      </c>
      <c r="G160" s="18"/>
      <c r="H160" s="148">
        <v>2892085</v>
      </c>
      <c r="I160" s="18"/>
      <c r="J160" s="18">
        <v>1760479</v>
      </c>
      <c r="L160"/>
      <c r="M160"/>
    </row>
    <row r="161" spans="1:13" ht="20.149999999999999" customHeight="1" x14ac:dyDescent="0.3">
      <c r="A161" s="131" t="s">
        <v>244</v>
      </c>
      <c r="B161" s="89"/>
      <c r="C161" s="89"/>
      <c r="D161" s="18">
        <v>1086455</v>
      </c>
      <c r="E161" s="18"/>
      <c r="F161" s="18">
        <v>2239862</v>
      </c>
      <c r="G161" s="18"/>
      <c r="H161" s="148">
        <v>163595</v>
      </c>
      <c r="I161" s="18"/>
      <c r="J161" s="18">
        <v>107299</v>
      </c>
      <c r="L161"/>
      <c r="M161"/>
    </row>
    <row r="162" spans="1:13" ht="20.149999999999999" customHeight="1" thickBot="1" x14ac:dyDescent="0.35">
      <c r="A162" s="4" t="s">
        <v>173</v>
      </c>
      <c r="B162" s="89"/>
      <c r="C162" s="89"/>
      <c r="D162" s="130">
        <f>SUM(D160:D161)</f>
        <v>5811751</v>
      </c>
      <c r="E162" s="67"/>
      <c r="F162" s="130">
        <f>SUM(F160:F161)</f>
        <v>5382006</v>
      </c>
      <c r="G162" s="67"/>
      <c r="H162" s="214">
        <f>SUM(H160:H161)</f>
        <v>3055680</v>
      </c>
      <c r="I162" s="67"/>
      <c r="J162" s="130">
        <f>SUM(J160:J161)</f>
        <v>1867778</v>
      </c>
      <c r="L162"/>
      <c r="M162"/>
    </row>
    <row r="163" spans="1:13" ht="10" customHeight="1" thickTop="1" x14ac:dyDescent="0.3">
      <c r="A163"/>
      <c r="B163" s="89"/>
      <c r="C163" s="89"/>
      <c r="D163" s="18"/>
      <c r="E163" s="18"/>
      <c r="F163" s="18"/>
      <c r="G163" s="18"/>
      <c r="H163" s="18"/>
      <c r="I163" s="18"/>
      <c r="J163" s="18"/>
      <c r="L163"/>
      <c r="M163"/>
    </row>
    <row r="164" spans="1:13" ht="20.149999999999999" customHeight="1" x14ac:dyDescent="0.3">
      <c r="A164" s="129" t="s">
        <v>175</v>
      </c>
      <c r="B164" s="15"/>
      <c r="C164" s="15"/>
      <c r="D164" s="18"/>
      <c r="E164" s="18"/>
      <c r="F164" s="18"/>
      <c r="G164" s="18"/>
      <c r="H164" s="18"/>
      <c r="I164" s="18"/>
      <c r="J164" s="18"/>
      <c r="L164"/>
      <c r="M164"/>
    </row>
    <row r="165" spans="1:13" ht="20.149999999999999" customHeight="1" x14ac:dyDescent="0.3">
      <c r="A165" s="129" t="s">
        <v>242</v>
      </c>
      <c r="B165" s="15"/>
      <c r="C165" s="15"/>
      <c r="D165" s="18"/>
      <c r="E165" s="18"/>
      <c r="F165" s="18"/>
      <c r="G165" s="18"/>
      <c r="H165" s="18"/>
      <c r="I165" s="18"/>
      <c r="J165" s="18"/>
      <c r="L165"/>
      <c r="M165"/>
    </row>
    <row r="166" spans="1:13" ht="20.149999999999999" customHeight="1" x14ac:dyDescent="0.3">
      <c r="A166" s="131" t="s">
        <v>240</v>
      </c>
      <c r="B166" s="15">
        <v>10</v>
      </c>
      <c r="C166" s="15"/>
      <c r="D166" s="18">
        <v>2585433</v>
      </c>
      <c r="E166" s="18"/>
      <c r="F166" s="18">
        <v>5121906</v>
      </c>
      <c r="G166" s="18"/>
      <c r="H166" s="18">
        <v>1318888</v>
      </c>
      <c r="I166" s="18"/>
      <c r="J166" s="18">
        <v>2494483</v>
      </c>
      <c r="L166"/>
      <c r="M166"/>
    </row>
    <row r="167" spans="1:13" ht="20.149999999999999" customHeight="1" x14ac:dyDescent="0.3">
      <c r="A167" s="146" t="s">
        <v>180</v>
      </c>
      <c r="B167" s="15"/>
      <c r="C167" s="15"/>
      <c r="D167" s="18">
        <v>0</v>
      </c>
      <c r="E167" s="18"/>
      <c r="F167" s="18">
        <v>6579</v>
      </c>
      <c r="G167" s="18"/>
      <c r="H167" s="18">
        <v>0</v>
      </c>
      <c r="I167" s="18"/>
      <c r="J167" s="18">
        <v>6579</v>
      </c>
      <c r="L167"/>
      <c r="M167"/>
    </row>
    <row r="168" spans="1:13" ht="20.149999999999999" customHeight="1" x14ac:dyDescent="0.3">
      <c r="A168" s="131" t="s">
        <v>176</v>
      </c>
      <c r="B168" s="15"/>
      <c r="C168" s="15"/>
      <c r="D168" s="18">
        <v>-2277134</v>
      </c>
      <c r="E168" s="18"/>
      <c r="F168" s="18">
        <v>-4816267</v>
      </c>
      <c r="G168" s="18"/>
      <c r="H168" s="18">
        <v>-1010589</v>
      </c>
      <c r="I168" s="18"/>
      <c r="J168" s="18">
        <v>-2188844</v>
      </c>
      <c r="L168"/>
      <c r="M168"/>
    </row>
    <row r="169" spans="1:13" ht="20.149999999999999" customHeight="1" thickBot="1" x14ac:dyDescent="0.35">
      <c r="A169" s="132" t="s">
        <v>173</v>
      </c>
      <c r="B169" s="15"/>
      <c r="C169" s="15"/>
      <c r="D169" s="130">
        <f>SUM(D166:D168)</f>
        <v>308299</v>
      </c>
      <c r="E169" s="67"/>
      <c r="F169" s="130">
        <f>SUM(F166:F168)</f>
        <v>312218</v>
      </c>
      <c r="G169" s="67"/>
      <c r="H169" s="130">
        <f>SUM(H166:H168)</f>
        <v>308299</v>
      </c>
      <c r="I169" s="67"/>
      <c r="J169" s="130">
        <f>SUM(J166:J168)</f>
        <v>312218</v>
      </c>
      <c r="L169"/>
      <c r="M169"/>
    </row>
    <row r="170" spans="1:13" ht="10" customHeight="1" thickTop="1" x14ac:dyDescent="0.3">
      <c r="A170"/>
      <c r="B170" s="89"/>
      <c r="C170" s="89"/>
      <c r="D170" s="18"/>
      <c r="E170" s="18"/>
      <c r="F170" s="18"/>
      <c r="G170" s="18"/>
      <c r="H170" s="18"/>
      <c r="I170" s="18"/>
      <c r="J170" s="18"/>
      <c r="L170"/>
      <c r="M170"/>
    </row>
    <row r="171" spans="1:13" ht="20.149999999999999" customHeight="1" x14ac:dyDescent="0.3">
      <c r="A171" s="129" t="s">
        <v>177</v>
      </c>
      <c r="B171" s="89"/>
      <c r="C171" s="89"/>
      <c r="D171" s="18"/>
      <c r="E171" s="18"/>
      <c r="F171" s="18"/>
      <c r="G171" s="18"/>
      <c r="H171" s="18"/>
      <c r="I171" s="18"/>
      <c r="J171" s="18"/>
      <c r="L171"/>
      <c r="M171"/>
    </row>
    <row r="172" spans="1:13" ht="20.149999999999999" customHeight="1" x14ac:dyDescent="0.3">
      <c r="A172" s="129" t="s">
        <v>241</v>
      </c>
      <c r="B172" s="89"/>
      <c r="C172" s="89"/>
      <c r="D172" s="18"/>
      <c r="E172" s="18"/>
      <c r="F172" s="18"/>
      <c r="G172" s="18"/>
      <c r="H172" s="18"/>
      <c r="I172" s="18"/>
      <c r="J172" s="18"/>
      <c r="L172"/>
      <c r="M172"/>
    </row>
    <row r="173" spans="1:13" ht="20.149999999999999" customHeight="1" x14ac:dyDescent="0.3">
      <c r="A173" s="129" t="s">
        <v>178</v>
      </c>
      <c r="B173" s="89"/>
      <c r="C173" s="89"/>
      <c r="D173" s="18"/>
      <c r="E173" s="18"/>
      <c r="F173" s="18"/>
      <c r="G173" s="18"/>
      <c r="H173" s="18"/>
      <c r="I173" s="18"/>
      <c r="J173" s="18"/>
      <c r="L173"/>
      <c r="M173"/>
    </row>
    <row r="174" spans="1:13" ht="20.149999999999999" customHeight="1" x14ac:dyDescent="0.3">
      <c r="A174" s="129" t="s">
        <v>240</v>
      </c>
      <c r="B174" s="89" t="s">
        <v>293</v>
      </c>
      <c r="C174" s="89"/>
      <c r="D174" s="18">
        <v>695704</v>
      </c>
      <c r="E174" s="18"/>
      <c r="F174" s="18">
        <v>887325</v>
      </c>
      <c r="G174" s="18"/>
      <c r="H174" s="18">
        <v>433266</v>
      </c>
      <c r="I174" s="18"/>
      <c r="J174" s="18">
        <v>550730</v>
      </c>
      <c r="L174"/>
      <c r="M174"/>
    </row>
    <row r="175" spans="1:13" ht="20.149999999999999" customHeight="1" x14ac:dyDescent="0.3">
      <c r="A175" s="131" t="s">
        <v>256</v>
      </c>
      <c r="B175" s="89"/>
      <c r="C175" s="89"/>
      <c r="D175" s="18">
        <v>71639</v>
      </c>
      <c r="E175" s="18"/>
      <c r="F175" s="18">
        <v>191400</v>
      </c>
      <c r="G175" s="18"/>
      <c r="H175" s="18">
        <v>13454</v>
      </c>
      <c r="I175" s="18"/>
      <c r="J175" s="18">
        <v>44530</v>
      </c>
    </row>
    <row r="176" spans="1:13" ht="20.149999999999999" customHeight="1" thickBot="1" x14ac:dyDescent="0.35">
      <c r="A176" s="4" t="s">
        <v>173</v>
      </c>
      <c r="B176" s="89"/>
      <c r="C176" s="89"/>
      <c r="D176" s="130">
        <f>SUM(D174:D175)</f>
        <v>767343</v>
      </c>
      <c r="E176" s="67"/>
      <c r="F176" s="130">
        <f>SUM(F174:F175)</f>
        <v>1078725</v>
      </c>
      <c r="G176" s="67"/>
      <c r="H176" s="130">
        <f>SUM(H174:H175)</f>
        <v>446720</v>
      </c>
      <c r="I176" s="67"/>
      <c r="J176" s="130">
        <f>SUM(J174:J175)</f>
        <v>595260</v>
      </c>
    </row>
    <row r="177" spans="9:17" ht="21" customHeight="1" thickTop="1" x14ac:dyDescent="0.3">
      <c r="I177" s="133"/>
      <c r="K177" s="134"/>
      <c r="L177" s="135"/>
      <c r="M177" s="135"/>
      <c r="N177" s="133"/>
      <c r="O177" s="133"/>
      <c r="P177" s="133"/>
      <c r="Q177" s="133"/>
    </row>
  </sheetData>
  <dataConsolidate link="1"/>
  <mergeCells count="40">
    <mergeCell ref="H7:J7"/>
    <mergeCell ref="D7:F7"/>
    <mergeCell ref="D48:F48"/>
    <mergeCell ref="H48:J48"/>
    <mergeCell ref="H88:J88"/>
    <mergeCell ref="D88:F88"/>
    <mergeCell ref="D9:J9"/>
    <mergeCell ref="H43:J43"/>
    <mergeCell ref="D45:F45"/>
    <mergeCell ref="H45:J45"/>
    <mergeCell ref="D46:F46"/>
    <mergeCell ref="H46:J46"/>
    <mergeCell ref="D138:J138"/>
    <mergeCell ref="D133:F133"/>
    <mergeCell ref="H133:J133"/>
    <mergeCell ref="D134:F134"/>
    <mergeCell ref="H134:J134"/>
    <mergeCell ref="D135:F135"/>
    <mergeCell ref="H135:J135"/>
    <mergeCell ref="H136:J136"/>
    <mergeCell ref="D136:F136"/>
    <mergeCell ref="H131:J131"/>
    <mergeCell ref="D47:F47"/>
    <mergeCell ref="H47:J47"/>
    <mergeCell ref="D50:J50"/>
    <mergeCell ref="H83:J83"/>
    <mergeCell ref="D85:F85"/>
    <mergeCell ref="H85:J85"/>
    <mergeCell ref="D86:F86"/>
    <mergeCell ref="H86:J86"/>
    <mergeCell ref="D87:F87"/>
    <mergeCell ref="H87:J87"/>
    <mergeCell ref="D90:J90"/>
    <mergeCell ref="D6:F6"/>
    <mergeCell ref="H6:J6"/>
    <mergeCell ref="H2:J2"/>
    <mergeCell ref="D4:F4"/>
    <mergeCell ref="H4:J4"/>
    <mergeCell ref="D5:F5"/>
    <mergeCell ref="H5:J5"/>
  </mergeCells>
  <pageMargins left="0.8" right="0.45" top="0.48" bottom="0.5" header="0.5" footer="0.5"/>
  <pageSetup paperSize="9" scale="79" firstPageNumber="12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41" max="16383" man="1"/>
    <brk id="81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SH10</vt:lpstr>
      <vt:lpstr>SH11</vt:lpstr>
      <vt:lpstr>CF12-15</vt:lpstr>
      <vt:lpstr>'BS 3-5'!Print_Area</vt:lpstr>
      <vt:lpstr>'CF12-15'!Print_Area</vt:lpstr>
      <vt:lpstr>'PL 6-7'!Print_Area</vt:lpstr>
      <vt:lpstr>'PL 8-9'!Print_Area</vt:lpstr>
      <vt:lpstr>'SH10'!Print_Area</vt:lpstr>
      <vt:lpstr>'SH11'!Print_Area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Pichayaporn, Mettaviharee</cp:lastModifiedBy>
  <cp:lastPrinted>2024-08-07T03:28:27Z</cp:lastPrinted>
  <dcterms:created xsi:type="dcterms:W3CDTF">2022-12-01T04:15:09Z</dcterms:created>
  <dcterms:modified xsi:type="dcterms:W3CDTF">2024-08-07T09:04:13Z</dcterms:modified>
</cp:coreProperties>
</file>