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JunQ2'24\"/>
    </mc:Choice>
  </mc:AlternateContent>
  <xr:revisionPtr revIDLastSave="0" documentId="13_ncr:1_{B76D8407-55D4-468D-B96A-3E8E01EAB706}" xr6:coauthVersionLast="47" xr6:coauthVersionMax="47" xr10:uidLastSave="{00000000-0000-0000-0000-000000000000}"/>
  <bookViews>
    <workbookView xWindow="-120" yWindow="-120" windowWidth="29040" windowHeight="15720" xr2:uid="{90EC5E91-AD48-4B66-9C4D-74B3A9AEAD9B}"/>
  </bookViews>
  <sheets>
    <sheet name="n2-4" sheetId="1" r:id="rId1"/>
    <sheet name="nT 5 (3)" sheetId="2" r:id="rId2"/>
    <sheet name="nT6 (6)" sheetId="3" r:id="rId3"/>
    <sheet name="T7" sheetId="4" r:id="rId4"/>
    <sheet name="T8" sheetId="5" r:id="rId5"/>
    <sheet name="T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4" i="6" l="1"/>
  <c r="J88" i="6"/>
  <c r="F88" i="6"/>
  <c r="L80" i="6"/>
  <c r="J80" i="6"/>
  <c r="H80" i="6"/>
  <c r="F80" i="6"/>
  <c r="L67" i="6"/>
  <c r="J67" i="6"/>
  <c r="H67" i="6"/>
  <c r="F67" i="6"/>
  <c r="A49" i="6"/>
  <c r="L35" i="6"/>
  <c r="L39" i="6" s="1"/>
  <c r="L83" i="6" s="1"/>
  <c r="L87" i="6" s="1"/>
  <c r="L90" i="6" s="1"/>
  <c r="L24" i="6"/>
  <c r="H24" i="6"/>
  <c r="H35" i="6" s="1"/>
  <c r="H39" i="6" s="1"/>
  <c r="H83" i="6" s="1"/>
  <c r="H87" i="6" s="1"/>
  <c r="H90" i="6" s="1"/>
  <c r="J9" i="6"/>
  <c r="J24" i="6" s="1"/>
  <c r="J35" i="6" s="1"/>
  <c r="J39" i="6" s="1"/>
  <c r="J83" i="6" s="1"/>
  <c r="J87" i="6" s="1"/>
  <c r="J90" i="6" s="1"/>
  <c r="F9" i="6"/>
  <c r="F24" i="6" s="1"/>
  <c r="F35" i="6" s="1"/>
  <c r="F39" i="6" s="1"/>
  <c r="F83" i="6" s="1"/>
  <c r="F87" i="6" s="1"/>
  <c r="F90" i="6" s="1"/>
  <c r="A3" i="6"/>
  <c r="A51" i="6" s="1"/>
  <c r="X28" i="5"/>
  <c r="V28" i="5"/>
  <c r="R28" i="5"/>
  <c r="P28" i="5"/>
  <c r="N28" i="5"/>
  <c r="L28" i="5"/>
  <c r="J28" i="5"/>
  <c r="H28" i="5"/>
  <c r="AB26" i="5"/>
  <c r="Z26" i="5"/>
  <c r="Z24" i="5"/>
  <c r="T24" i="5"/>
  <c r="T28" i="5" s="1"/>
  <c r="Z23" i="5"/>
  <c r="AB23" i="5" s="1"/>
  <c r="Z22" i="5"/>
  <c r="AB22" i="5" s="1"/>
  <c r="Z21" i="5"/>
  <c r="Z28" i="5" s="1"/>
  <c r="AB19" i="5"/>
  <c r="Z19" i="5"/>
  <c r="X19" i="5"/>
  <c r="V19" i="5"/>
  <c r="T19" i="5"/>
  <c r="R19" i="5"/>
  <c r="P19" i="5"/>
  <c r="N19" i="5"/>
  <c r="L19" i="5"/>
  <c r="J19" i="5"/>
  <c r="H19" i="5"/>
  <c r="A3" i="5"/>
  <c r="AF28" i="4"/>
  <c r="Z28" i="4"/>
  <c r="X28" i="4"/>
  <c r="V28" i="4"/>
  <c r="R28" i="4"/>
  <c r="P28" i="4"/>
  <c r="N28" i="4"/>
  <c r="L28" i="4"/>
  <c r="J28" i="4"/>
  <c r="H28" i="4"/>
  <c r="AH26" i="4"/>
  <c r="AD26" i="4"/>
  <c r="AB26" i="4"/>
  <c r="AB24" i="4"/>
  <c r="T24" i="4"/>
  <c r="AD24" i="4" s="1"/>
  <c r="AH24" i="4" s="1"/>
  <c r="AD23" i="4"/>
  <c r="AH23" i="4" s="1"/>
  <c r="AB23" i="4"/>
  <c r="AB22" i="4"/>
  <c r="AD22" i="4" s="1"/>
  <c r="AH22" i="4" s="1"/>
  <c r="AB21" i="4"/>
  <c r="AD21" i="4" s="1"/>
  <c r="AH19" i="4"/>
  <c r="AF19" i="4"/>
  <c r="AD19" i="4"/>
  <c r="AB19" i="4"/>
  <c r="Z19" i="4"/>
  <c r="X19" i="4"/>
  <c r="V19" i="4"/>
  <c r="T19" i="4"/>
  <c r="R19" i="4"/>
  <c r="P19" i="4"/>
  <c r="N19" i="4"/>
  <c r="L19" i="4"/>
  <c r="J19" i="4"/>
  <c r="H19" i="4"/>
  <c r="A3" i="4"/>
  <c r="I55" i="3"/>
  <c r="I49" i="3"/>
  <c r="O43" i="3"/>
  <c r="M43" i="3"/>
  <c r="O41" i="3"/>
  <c r="M41" i="3"/>
  <c r="K41" i="3"/>
  <c r="K43" i="3" s="1"/>
  <c r="I41" i="3"/>
  <c r="I43" i="3" s="1"/>
  <c r="O34" i="3"/>
  <c r="M34" i="3"/>
  <c r="K34" i="3"/>
  <c r="I34" i="3"/>
  <c r="O21" i="3"/>
  <c r="O24" i="3" s="1"/>
  <c r="M21" i="3"/>
  <c r="M24" i="3" s="1"/>
  <c r="O12" i="3"/>
  <c r="M12" i="3"/>
  <c r="K12" i="3"/>
  <c r="K21" i="3" s="1"/>
  <c r="K24" i="3" s="1"/>
  <c r="I12" i="3"/>
  <c r="I21" i="3" s="1"/>
  <c r="I24" i="3" s="1"/>
  <c r="I54" i="2"/>
  <c r="I48" i="2"/>
  <c r="O40" i="2"/>
  <c r="O42" i="2" s="1"/>
  <c r="M40" i="2"/>
  <c r="K40" i="2"/>
  <c r="I40" i="2"/>
  <c r="O33" i="2"/>
  <c r="M33" i="2"/>
  <c r="M42" i="2" s="1"/>
  <c r="K33" i="2"/>
  <c r="K42" i="2" s="1"/>
  <c r="I33" i="2"/>
  <c r="I42" i="2" s="1"/>
  <c r="M21" i="2"/>
  <c r="M24" i="2" s="1"/>
  <c r="K21" i="2"/>
  <c r="K24" i="2" s="1"/>
  <c r="I21" i="2"/>
  <c r="I24" i="2" s="1"/>
  <c r="O12" i="2"/>
  <c r="O21" i="2" s="1"/>
  <c r="O24" i="2" s="1"/>
  <c r="M12" i="2"/>
  <c r="K12" i="2"/>
  <c r="I12" i="2"/>
  <c r="A147" i="1"/>
  <c r="L134" i="1"/>
  <c r="L137" i="1" s="1"/>
  <c r="H134" i="1"/>
  <c r="H137" i="1" s="1"/>
  <c r="F134" i="1"/>
  <c r="F137" i="1" s="1"/>
  <c r="J132" i="1"/>
  <c r="F132" i="1"/>
  <c r="J131" i="1"/>
  <c r="F131" i="1"/>
  <c r="A101" i="1"/>
  <c r="A99" i="1"/>
  <c r="A98" i="1"/>
  <c r="L89" i="1"/>
  <c r="J89" i="1"/>
  <c r="H89" i="1"/>
  <c r="F89" i="1"/>
  <c r="L78" i="1"/>
  <c r="L91" i="1" s="1"/>
  <c r="L139" i="1" s="1"/>
  <c r="J78" i="1"/>
  <c r="J91" i="1" s="1"/>
  <c r="H78" i="1"/>
  <c r="H91" i="1" s="1"/>
  <c r="H139" i="1" s="1"/>
  <c r="F78" i="1"/>
  <c r="F91" i="1" s="1"/>
  <c r="A52" i="1"/>
  <c r="A50" i="1"/>
  <c r="L41" i="1"/>
  <c r="J41" i="1"/>
  <c r="H41" i="1"/>
  <c r="F41" i="1"/>
  <c r="L23" i="1"/>
  <c r="L43" i="1" s="1"/>
  <c r="J23" i="1"/>
  <c r="J43" i="1" s="1"/>
  <c r="H23" i="1"/>
  <c r="H43" i="1" s="1"/>
  <c r="F23" i="1"/>
  <c r="F43" i="1" s="1"/>
  <c r="J134" i="1" l="1"/>
  <c r="J137" i="1" s="1"/>
  <c r="J139" i="1" s="1"/>
  <c r="AB24" i="5"/>
  <c r="AB21" i="5"/>
  <c r="AD28" i="4"/>
  <c r="AH21" i="4"/>
  <c r="AH28" i="4" s="1"/>
  <c r="T28" i="4"/>
  <c r="AB28" i="4"/>
  <c r="M45" i="3"/>
  <c r="M54" i="3" s="1"/>
  <c r="M57" i="3" s="1"/>
  <c r="M48" i="3"/>
  <c r="M51" i="3" s="1"/>
  <c r="O48" i="3"/>
  <c r="O51" i="3" s="1"/>
  <c r="O45" i="3"/>
  <c r="O54" i="3" s="1"/>
  <c r="O57" i="3" s="1"/>
  <c r="I48" i="3"/>
  <c r="I51" i="3" s="1"/>
  <c r="I45" i="3"/>
  <c r="I54" i="3" s="1"/>
  <c r="I57" i="3" s="1"/>
  <c r="K48" i="3"/>
  <c r="K51" i="3" s="1"/>
  <c r="K45" i="3"/>
  <c r="K54" i="3" s="1"/>
  <c r="K57" i="3" s="1"/>
  <c r="M44" i="2"/>
  <c r="M53" i="2" s="1"/>
  <c r="M56" i="2" s="1"/>
  <c r="M47" i="2"/>
  <c r="M50" i="2" s="1"/>
  <c r="I44" i="2"/>
  <c r="I53" i="2" s="1"/>
  <c r="I56" i="2" s="1"/>
  <c r="I47" i="2"/>
  <c r="I50" i="2" s="1"/>
  <c r="O44" i="2"/>
  <c r="O53" i="2" s="1"/>
  <c r="O56" i="2" s="1"/>
  <c r="O47" i="2"/>
  <c r="O50" i="2" s="1"/>
  <c r="K44" i="2"/>
  <c r="K53" i="2" s="1"/>
  <c r="K56" i="2" s="1"/>
  <c r="K47" i="2"/>
  <c r="K50" i="2" s="1"/>
  <c r="F139" i="1"/>
  <c r="AB28" i="5" l="1"/>
</calcChain>
</file>

<file path=xl/sharedStrings.xml><?xml version="1.0" encoding="utf-8"?>
<sst xmlns="http://schemas.openxmlformats.org/spreadsheetml/2006/main" count="489" uniqueCount="257">
  <si>
    <t xml:space="preserve">บริษัท พีพี ไพร์ม จำกัด (มหาชน) 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</si>
  <si>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</si>
  <si>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</si>
  <si>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</si>
  <si>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</si>
  <si>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</si>
  <si>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</si>
  <si>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</si>
  <si>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</si>
  <si>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</si>
  <si>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</si>
  <si>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</si>
  <si>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</si>
  <si>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</si>
  <si>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</si>
  <si>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</si>
  <si>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</si>
  <si>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</si>
  <si>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เงินฝากธนาคารที่ติดภาระค้ำประกัน</t>
  </si>
  <si>
    <t>เงินให้กู้ยืมระยะสั้นแก่กิจการที่เกี่ยวข้องกัน - สุทธิ</t>
  </si>
  <si>
    <t>24 (ง)</t>
  </si>
  <si>
    <t>ส่วนของเงินให้กู้ยืมระยะยาวแก่กิจการอื่น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</si>
  <si>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</si>
  <si>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</si>
  <si>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</si>
  <si>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</si>
  <si>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</si>
  <si>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เงินลงทุนในบริษัทย่อยและบริษัทร่วม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</si>
  <si>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</si>
  <si>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</si>
  <si>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 - สุทธิ</t>
  </si>
  <si>
    <t>24 (จ)</t>
  </si>
  <si>
    <t>เงินให้กู้ยืมระยะยาวแก่กิจการอื่น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</si>
  <si>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</si>
  <si>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</si>
  <si>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</si>
  <si>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14, 24 (ค)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</si>
  <si>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</si>
  <si>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</si>
  <si>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เงินจ่ายล่วงหน้า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</si>
  <si>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</si>
  <si>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</si>
  <si>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</si>
  <si>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</si>
  <si>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</si>
  <si>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</si>
  <si>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</si>
  <si>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</si>
  <si>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</si>
  <si>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เงินกู้ยืมระยะสั้นจากกิจการที่เกี่ยวข้องกันและอื่นๆ</t>
  </si>
  <si>
    <t>17, 24 (ฉ)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</si>
  <si>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</si>
  <si>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</si>
  <si>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หุ้นกู้</t>
  </si>
  <si>
    <t>ส่วนของหนี้สินตามสัญญาเช่า</t>
  </si>
  <si>
    <t>ประมาณการหนี้สินหมุนเวียน</t>
  </si>
  <si>
    <t>สำหรับผลประโยชน์พนักงาน</t>
  </si>
  <si>
    <t>ภาษีเงินได้นิติบุคคลค้างจ่าย</t>
  </si>
  <si>
    <t>เงินมัดจำรับจากสัญญาขายโรงไฟฟ้าพลังงาน</t>
  </si>
  <si>
    <t>ความร้อนใต้พิภพ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</si>
  <si>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</si>
  <si>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</si>
  <si>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</si>
  <si>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</si>
  <si>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</si>
  <si>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</si>
  <si>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</si>
  <si>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</si>
  <si>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</si>
  <si>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</si>
  <si>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</si>
  <si>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</si>
  <si>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</si>
  <si>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</si>
  <si>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</si>
  <si>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726,605,444 หุ้น </t>
  </si>
  <si>
    <t xml:space="preserve">   มูลค่าที่ตราไว้หุ้นละ 1 บาท </t>
  </si>
  <si>
    <t xml:space="preserve">   (31 ธันวาคม พ.ศ. 2566 : หุ้นสามัญจำนวน </t>
  </si>
  <si>
    <t xml:space="preserve">   14,975,241,114 หุ้น มูลค่าที่ตราไว้หุ้นละ 1 บาท)</t>
  </si>
  <si>
    <t>ทุนที่ออกและชำระแล้ว</t>
  </si>
  <si>
    <t xml:space="preserve">หุ้นสามัญจำนวน 640,131,569 หุ้น </t>
  </si>
  <si>
    <t xml:space="preserve">   มูลค่าชำระแล้วเต็มจำนวนหุ้นละ 1 บาท</t>
  </si>
  <si>
    <t xml:space="preserve">   (31 ธันวาคม พ.ศ. 2566 : หุ้นสามัญจำนวน</t>
  </si>
  <si>
    <t xml:space="preserve">   12,358,187,147 หุ้น มูลค่าชำระแล้วเต็มจำนวน</t>
  </si>
  <si>
    <t xml:space="preserve">   หุ้นละ 1 บาท)</t>
  </si>
  <si>
    <t>ส่วนเกินมูลค่าหุ้นสามัญ</t>
  </si>
  <si>
    <t>ส่วนต่ำกว่ามูลค่าหุ้นสามัญ</t>
  </si>
  <si>
    <t>ส่วนทุนจากการจ่ายโดยใช้หุ้นเป็นเกณฑ์</t>
  </si>
  <si>
    <t>กำไร (ขาดทุน) สะสม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</si>
  <si>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</si>
  <si>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</si>
  <si>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</si>
  <si>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</si>
  <si>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</si>
  <si>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</si>
  <si>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</si>
  <si>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</si>
  <si>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</si>
  <si>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2567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</si>
  <si>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</si>
  <si>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</si>
  <si>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</si>
  <si>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</si>
  <si>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</si>
  <si>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</si>
  <si>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</si>
  <si>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 (ผลขาดทุน) ด้านเครดิตที่คาดว่าจะเกิดขึ้น</t>
  </si>
  <si>
    <t>กำไร (ขาดทุน) จากการจำหน่ายที่ดิน อาคารและอุปกรณ์</t>
  </si>
  <si>
    <t>กำไร (ขาดทุน) อื่น - สุทธิ</t>
  </si>
  <si>
    <t xml:space="preserve">ต้นทุนทางการเงิน 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</si>
  <si>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</si>
  <si>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</si>
  <si>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</si>
  <si>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 (ขาดทุน) เบ็ดเสร็จอื่น :</t>
  </si>
  <si>
    <t>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</si>
  <si>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</si>
  <si>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</si>
  <si>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</si>
  <si>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</si>
  <si>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</si>
  <si>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</si>
  <si>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</si>
  <si>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</t>
  </si>
  <si>
    <t>กำไร (ขาดทุน) เบ็ดเสร็จอื่นสำหรับรอบระยะเวลา - 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</si>
  <si>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</si>
  <si>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</si>
  <si>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</si>
  <si>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</si>
  <si>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</si>
  <si>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</si>
  <si>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</si>
  <si>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สำหรับรอบระยะเวลาหกเดือนสิ้นสุดวันที่ 30 มิถุนายน พ.ศ. 2567</t>
  </si>
  <si>
    <t>กำไรจากการจำหน่ายที่ดิน อาคารและอุปกรณ์</t>
  </si>
  <si>
    <t>ขาดทุนก่อนภาษีเงินได้</t>
  </si>
  <si>
    <t>ขาดทุนสำหรับรอบระยะเวลา</t>
  </si>
  <si>
    <t>กำไรจากการตีราคาสินทรัพย์</t>
  </si>
  <si>
    <t>ขาดทุนเบ็ดเสร็จรวมสำหรับรอบระยะเวลา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</si>
  <si>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</si>
  <si>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</si>
  <si>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</si>
  <si>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</si>
  <si>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งบการเปลี่ยนแปลงส่วนของเจ้าของ (ยังไม่ได้ตรวจสอบ)</t>
  </si>
  <si>
    <t xml:space="preserve">ข้อมูลทางการเงินรวม </t>
  </si>
  <si>
    <t>กำไร (ขาดทุน) เบ็ดเสร็จอื่น</t>
  </si>
  <si>
    <t>การวัดมูลค่าเงินลงทุน</t>
  </si>
  <si>
    <t>ผลต่างของ</t>
  </si>
  <si>
    <t>ส่วนทุนจาก</t>
  </si>
  <si>
    <t>จัดสรรแล้ว -</t>
  </si>
  <si>
    <t>ส่วนเกินทุน</t>
  </si>
  <si>
    <t>ในตราสารทุนด้วย</t>
  </si>
  <si>
    <t>อัตราแลกเปลี่ยน</t>
  </si>
  <si>
    <t>รวมส่วนของ</t>
  </si>
  <si>
    <t>ทุนที่ออกและ</t>
  </si>
  <si>
    <t>ส่วนเกิน</t>
  </si>
  <si>
    <t>ส่วนต่ำกว่า</t>
  </si>
  <si>
    <t>การจ่ายโดยใช้</t>
  </si>
  <si>
    <t>เงินรับล่วงหน้า</t>
  </si>
  <si>
    <t xml:space="preserve"> ทุนสำรอง</t>
  </si>
  <si>
    <t>จากการตีราคา</t>
  </si>
  <si>
    <t>มูลค่ายุติธรรมผ่านกำไร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</si>
  <si>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</si>
  <si>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</si>
  <si>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</si>
  <si>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</si>
  <si>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</si>
  <si>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</si>
  <si>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หุ้นเป็นเกณฑ์</t>
  </si>
  <si>
    <t>ค่าหุ้น</t>
  </si>
  <si>
    <t>ตามกฎหมาย</t>
  </si>
  <si>
    <t>ขาดทุนเบ็ดเสร็จอื่น</t>
  </si>
  <si>
    <t>ข้อมูลทางการเงิน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</si>
  <si>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</si>
  <si>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</si>
  <si>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</si>
  <si>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</si>
  <si>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ยอดคงเหลือต้นรอบระยะเวลา ณ วันที่ 1 มกราคม พ.ศ. 2566</t>
  </si>
  <si>
    <t>การแปลงสภาพหุ้นกู้</t>
  </si>
  <si>
    <t>เงินรับล่วงหน้าค่าหุ้น</t>
  </si>
  <si>
    <t>ยอดคงเหลือสิ้นรอบระยะเวลา ณ วันที่ 30 มิถุนายน พ.ศ. 2566</t>
  </si>
  <si>
    <t>ยอดคงเหลือต้นรอบระยะเวลา ณ วันที่ 1 มกราคม พ.ศ. 2567</t>
  </si>
  <si>
    <t>การลดทุนจดทะเบียน</t>
  </si>
  <si>
    <t>โอนขาดทุนจากการจำหน่ายตราสารทุนที่วัดมูลค่าด้วย</t>
  </si>
  <si>
    <t>ยอดคงเหลือสิ้นรอบระยะเวลา ณ วันที่ 30 มิถุนายน พ.ศ. 2567</t>
  </si>
  <si>
    <t xml:space="preserve">                         </t>
  </si>
  <si>
    <t>ทุนสำรองตาม</t>
  </si>
  <si>
    <t>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</si>
  <si>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</si>
  <si>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</si>
  <si>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รายการปรับปรุงขาดทุนก่อนภาษีเงินได้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</si>
  <si>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</si>
  <si>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</si>
  <si>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</si>
  <si>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(กลับรายการ) ผลขาดทุนด้านเครดิตที่คาดว่าจะเกิดขึ้น</t>
  </si>
  <si>
    <t>- (กลับรายการ) ค่าเผื่อการลดมูลค่าสินค้าคงเหลือ</t>
  </si>
  <si>
    <t>- ดอกเบี้ยรับ</t>
  </si>
  <si>
    <t>- เงินปันผลรับ</t>
  </si>
  <si>
    <t>- (กำไร) จากการจำหน่ายที่ดิน อาคารและอุปกรณ์</t>
  </si>
  <si>
    <t>- ขาดทุนจากการแก้ไขสัญญาเงินกู้ยืมระยะยาว</t>
  </si>
  <si>
    <t>- (กำไร) จากอัตราแลกเปลี่ยนที่ยังไม่เกิดขึ้น</t>
  </si>
  <si>
    <t>- ต้นทุนทางการเงิน</t>
  </si>
  <si>
    <t>- (กลับรายการ) 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</si>
  <si>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</si>
  <si>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</si>
  <si>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</si>
  <si>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</si>
  <si>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ลูกหนี้การค้าและลูกหนี้หมุนเวียนอื่น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</si>
  <si>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</si>
  <si>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</si>
  <si>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</si>
  <si>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</si>
  <si>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</si>
  <si>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</si>
  <si>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</si>
  <si>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เงินสดได้มาจาก (ใช้ไปใน) กิจกรรมดำเนินงาน</t>
  </si>
  <si>
    <t>- จ่ายภาษีเงินได้</t>
  </si>
  <si>
    <t>- จ่ายดอกเบี้ย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</si>
  <si>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</si>
  <si>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</si>
  <si>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</si>
  <si>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</si>
  <si>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เงินฝากธนาคารที่ติดภาระค้ำประกันลดลง</t>
  </si>
  <si>
    <t>เงินสดรับจากการจำหน่ายเงินลงทุนในหลักทรัพย์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</si>
  <si>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</si>
  <si>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</si>
  <si>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</si>
  <si>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</si>
  <si>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</si>
  <si>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</si>
  <si>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</si>
  <si>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</si>
  <si>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จากสถาบันการเงินเพิ่มขึ้น (ลดลง) สุทธิ</t>
  </si>
  <si>
    <t>เงินสดรับจากเงินกู้ยืมระยะสั้นจากบุคคลอื่น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</si>
  <si>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</si>
  <si>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</si>
  <si>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เงินสดจ่ายเพื่อไถ่ถอนหุ้นกู้</t>
  </si>
  <si>
    <t>เงินสดรับจากการออกหุ้นกู้แปลงสภาพ</t>
  </si>
  <si>
    <t>เงินสดจ่ายจากการออกหุ้นกู้แปลงสภาพ</t>
  </si>
  <si>
    <t>เงินสดรับล่วงหน้าค่าหุ้น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</si>
  <si>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</si>
  <si>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 - สุทธิ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</si>
  <si>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</si>
  <si>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</si>
  <si>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</si>
  <si>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เงินสดและรายการเทียบเท่าเงินสด (ลดลง) เพิ่มขึ้น - สุทธิ </t>
  </si>
  <si>
    <t>คงเหลือต้นรอบระยะเวลา</t>
  </si>
  <si>
    <t>คงเหลือสิ้นรอบระยะเวลา</t>
  </si>
  <si>
    <t>รายการที่ไม่กระทบเงินสด</t>
  </si>
  <si>
    <t>เจ้าหนี้จากการซื้อที่ดิน อาคารและอุปกรณ์</t>
  </si>
  <si>
    <t>การเปลี่ยนแปลงในสินทรัพย์ระหว่างก่อสร้าง</t>
  </si>
  <si>
    <t>การยกเลิกสัญญาเช่า</t>
  </si>
  <si>
    <t>การแปลงสภาพหุ้นกู้เป็นหุ้นสามัญ</t>
  </si>
  <si>
    <t>การโอนสินทรัพย์สิทธิการใช้ไปยังอสังหาริมทรัพย์เพื่อการลงทุน</t>
  </si>
  <si>
    <t>การเปลี่ยนแปลงของหนี้สินตามสัญญาเช่า</t>
  </si>
  <si>
    <t>การเปลี่ยนแปลงของเงินมัดจำรับจาก</t>
  </si>
  <si>
    <t>สัญญาขายโรงไฟฟ้าพลังงานความร้อนใต้พิภพ</t>
  </si>
  <si>
    <t>การขายโรงไฟฟ้าพลังงานความร้อนใต้พิภพ</t>
  </si>
  <si>
    <t>มูลค่ายุติธรรมผ่านกำไรขาดทุนเบ็ดเสร็จไปกำไร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</si>
</sst>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;\(#,##0\);\-"/>
    <numFmt numFmtId="167" formatCode="#,##0;\(#,##0\);&quot;-&quot;;@"/>
    <numFmt numFmtId="168" formatCode="_(* #,##0_);_(* \(#,##0\);_(* &quot;-&quot;??_);_(@_)"/>
    <numFmt numFmtId="169" formatCode="#,##0.0000;\(#,##0.0000\)"/>
    <numFmt numFmtId="170" formatCode="#,##0.00;\(#,##0.00\);&quot;-&quot;;@"/>
    <numFmt numFmtId="171" formatCode="#,##0.000;\(#,##0.000\);&quot;-&quot;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164" fontId="3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0" fontId="4" fillId="0" borderId="0" xfId="2" applyFont="1"/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3" applyNumberFormat="1" applyFont="1" applyFill="1" applyBorder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/>
    </xf>
    <xf numFmtId="164" fontId="3" fillId="0" borderId="1" xfId="2" applyNumberFormat="1" applyFont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2" borderId="1" xfId="3" applyNumberFormat="1" applyFont="1" applyFill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166" fontId="4" fillId="2" borderId="2" xfId="3" applyNumberFormat="1" applyFont="1" applyFill="1" applyBorder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2" borderId="0" xfId="2" quotePrefix="1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vertical="center"/>
    </xf>
    <xf numFmtId="166" fontId="4" fillId="0" borderId="0" xfId="2" quotePrefix="1" applyNumberFormat="1" applyFont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43" fontId="4" fillId="0" borderId="0" xfId="1" applyFont="1"/>
    <xf numFmtId="43" fontId="4" fillId="0" borderId="0" xfId="2" applyNumberFormat="1" applyFont="1"/>
    <xf numFmtId="166" fontId="4" fillId="0" borderId="1" xfId="3" applyNumberFormat="1" applyFont="1" applyFill="1" applyBorder="1" applyAlignment="1">
      <alignment vertical="center"/>
    </xf>
    <xf numFmtId="166" fontId="4" fillId="2" borderId="3" xfId="3" applyNumberFormat="1" applyFont="1" applyFill="1" applyBorder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2" borderId="3" xfId="2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164" fontId="4" fillId="0" borderId="4" xfId="2" applyNumberFormat="1" applyFont="1" applyBorder="1" applyAlignment="1">
      <alignment horizontal="center" vertical="center"/>
    </xf>
    <xf numFmtId="165" fontId="4" fillId="0" borderId="4" xfId="3" applyNumberFormat="1" applyFont="1" applyFill="1" applyBorder="1" applyAlignment="1">
      <alignment vertical="center"/>
    </xf>
    <xf numFmtId="166" fontId="4" fillId="0" borderId="4" xfId="2" applyNumberFormat="1" applyFont="1" applyBorder="1" applyAlignment="1">
      <alignment vertical="center"/>
    </xf>
    <xf numFmtId="164" fontId="3" fillId="3" borderId="0" xfId="2" applyNumberFormat="1" applyFont="1" applyFill="1" applyAlignment="1">
      <alignment vertical="center"/>
    </xf>
    <xf numFmtId="166" fontId="4" fillId="0" borderId="2" xfId="3" applyNumberFormat="1" applyFont="1" applyFill="1" applyBorder="1" applyAlignment="1">
      <alignment vertical="center"/>
    </xf>
    <xf numFmtId="166" fontId="4" fillId="0" borderId="0" xfId="2" applyNumberFormat="1" applyFont="1"/>
    <xf numFmtId="166" fontId="4" fillId="2" borderId="1" xfId="2" applyNumberFormat="1" applyFont="1" applyFill="1" applyBorder="1" applyAlignment="1">
      <alignment vertical="center"/>
    </xf>
    <xf numFmtId="166" fontId="4" fillId="2" borderId="5" xfId="3" applyNumberFormat="1" applyFont="1" applyFill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166" fontId="4" fillId="2" borderId="5" xfId="2" applyNumberFormat="1" applyFont="1" applyFill="1" applyBorder="1" applyAlignment="1">
      <alignment vertical="center"/>
    </xf>
    <xf numFmtId="164" fontId="3" fillId="0" borderId="0" xfId="2" applyNumberFormat="1" applyFont="1" applyAlignment="1">
      <alignment horizontal="left" vertical="center"/>
    </xf>
    <xf numFmtId="166" fontId="4" fillId="0" borderId="0" xfId="3" applyNumberFormat="1" applyFont="1" applyFill="1" applyBorder="1" applyAlignment="1">
      <alignment vertical="center"/>
    </xf>
    <xf numFmtId="166" fontId="4" fillId="2" borderId="3" xfId="3" applyNumberFormat="1" applyFont="1" applyFill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4" fillId="2" borderId="6" xfId="2" applyNumberFormat="1" applyFont="1" applyFill="1" applyBorder="1" applyAlignment="1">
      <alignment vertical="center"/>
    </xf>
    <xf numFmtId="166" fontId="4" fillId="2" borderId="2" xfId="2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7" fontId="3" fillId="0" borderId="1" xfId="2" applyNumberFormat="1" applyFont="1" applyBorder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/>
    </xf>
    <xf numFmtId="167" fontId="4" fillId="2" borderId="1" xfId="2" applyNumberFormat="1" applyFont="1" applyFill="1" applyBorder="1" applyAlignment="1">
      <alignment vertical="center"/>
    </xf>
    <xf numFmtId="167" fontId="4" fillId="0" borderId="1" xfId="2" applyNumberFormat="1" applyFont="1" applyBorder="1" applyAlignment="1">
      <alignment vertical="center"/>
    </xf>
    <xf numFmtId="167" fontId="4" fillId="2" borderId="0" xfId="2" applyNumberFormat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167" fontId="4" fillId="2" borderId="1" xfId="2" applyNumberFormat="1" applyFont="1" applyFill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7" fontId="4" fillId="2" borderId="2" xfId="2" applyNumberFormat="1" applyFont="1" applyFill="1" applyBorder="1" applyAlignment="1">
      <alignment horizontal="right" vertical="center"/>
    </xf>
    <xf numFmtId="169" fontId="4" fillId="0" borderId="0" xfId="2" applyNumberFormat="1" applyFont="1" applyAlignment="1">
      <alignment vertical="center"/>
    </xf>
    <xf numFmtId="169" fontId="4" fillId="0" borderId="0" xfId="4" applyNumberFormat="1" applyFont="1" applyAlignment="1">
      <alignment vertical="center"/>
    </xf>
    <xf numFmtId="167" fontId="4" fillId="2" borderId="2" xfId="5" applyNumberFormat="1" applyFont="1" applyFill="1" applyBorder="1" applyAlignment="1">
      <alignment vertical="center"/>
    </xf>
    <xf numFmtId="43" fontId="4" fillId="0" borderId="0" xfId="5" applyFont="1" applyBorder="1" applyAlignment="1">
      <alignment horizontal="right" vertical="center"/>
    </xf>
    <xf numFmtId="167" fontId="4" fillId="0" borderId="2" xfId="5" applyNumberFormat="1" applyFont="1" applyFill="1" applyBorder="1" applyAlignment="1">
      <alignment vertical="center"/>
    </xf>
    <xf numFmtId="43" fontId="4" fillId="0" borderId="0" xfId="5" applyFont="1" applyFill="1" applyBorder="1" applyAlignment="1">
      <alignment horizontal="right" vertical="center"/>
    </xf>
    <xf numFmtId="43" fontId="4" fillId="0" borderId="0" xfId="5" applyFont="1" applyAlignment="1">
      <alignment horizontal="right" vertical="center"/>
    </xf>
    <xf numFmtId="43" fontId="4" fillId="0" borderId="0" xfId="5" applyFont="1" applyFill="1" applyAlignment="1">
      <alignment horizontal="right" vertical="center"/>
    </xf>
    <xf numFmtId="167" fontId="4" fillId="2" borderId="5" xfId="2" applyNumberFormat="1" applyFont="1" applyFill="1" applyBorder="1" applyAlignment="1">
      <alignment vertical="center"/>
    </xf>
    <xf numFmtId="167" fontId="4" fillId="0" borderId="5" xfId="2" applyNumberFormat="1" applyFont="1" applyBorder="1" applyAlignment="1">
      <alignment vertical="center"/>
    </xf>
    <xf numFmtId="167" fontId="4" fillId="2" borderId="0" xfId="5" applyNumberFormat="1" applyFont="1" applyFill="1" applyBorder="1" applyAlignment="1">
      <alignment vertical="center"/>
    </xf>
    <xf numFmtId="167" fontId="4" fillId="0" borderId="0" xfId="5" applyNumberFormat="1" applyFont="1" applyFill="1" applyBorder="1" applyAlignment="1">
      <alignment vertical="center"/>
    </xf>
    <xf numFmtId="167" fontId="4" fillId="2" borderId="3" xfId="2" applyNumberFormat="1" applyFont="1" applyFill="1" applyBorder="1" applyAlignment="1">
      <alignment vertical="center"/>
    </xf>
    <xf numFmtId="167" fontId="4" fillId="0" borderId="3" xfId="2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7" fontId="4" fillId="2" borderId="7" xfId="2" applyNumberFormat="1" applyFont="1" applyFill="1" applyBorder="1" applyAlignment="1">
      <alignment vertical="center"/>
    </xf>
    <xf numFmtId="167" fontId="4" fillId="0" borderId="7" xfId="2" applyNumberFormat="1" applyFont="1" applyBorder="1" applyAlignment="1">
      <alignment vertical="center"/>
    </xf>
    <xf numFmtId="170" fontId="4" fillId="2" borderId="0" xfId="2" applyNumberFormat="1" applyFont="1" applyFill="1" applyAlignment="1">
      <alignment vertical="center"/>
    </xf>
    <xf numFmtId="170" fontId="4" fillId="0" borderId="0" xfId="2" applyNumberFormat="1" applyFont="1" applyAlignment="1">
      <alignment vertical="center"/>
    </xf>
    <xf numFmtId="166" fontId="4" fillId="0" borderId="0" xfId="6" applyNumberFormat="1" applyFont="1" applyFill="1" applyAlignment="1">
      <alignment horizontal="right" vertical="center"/>
    </xf>
    <xf numFmtId="171" fontId="4" fillId="2" borderId="0" xfId="2" applyNumberFormat="1" applyFont="1" applyFill="1" applyAlignment="1">
      <alignment vertical="center"/>
    </xf>
    <xf numFmtId="171" fontId="4" fillId="0" borderId="0" xfId="2" applyNumberFormat="1" applyFont="1" applyAlignment="1">
      <alignment vertical="center"/>
    </xf>
    <xf numFmtId="171" fontId="4" fillId="0" borderId="0" xfId="4" applyNumberFormat="1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justify" vertical="center"/>
    </xf>
    <xf numFmtId="167" fontId="4" fillId="0" borderId="1" xfId="2" applyNumberFormat="1" applyFont="1" applyBorder="1" applyAlignment="1">
      <alignment horizontal="justify" vertical="center"/>
    </xf>
    <xf numFmtId="167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4" fillId="0" borderId="2" xfId="2" applyFont="1" applyBorder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right"/>
    </xf>
    <xf numFmtId="0" fontId="3" fillId="0" borderId="0" xfId="2" applyFont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2" borderId="3" xfId="2" applyNumberFormat="1" applyFont="1" applyFill="1" applyBorder="1" applyAlignment="1">
      <alignment vertical="center"/>
    </xf>
    <xf numFmtId="0" fontId="4" fillId="0" borderId="2" xfId="2" applyFont="1" applyBorder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166" fontId="4" fillId="0" borderId="0" xfId="2" applyNumberFormat="1" applyFont="1" applyAlignment="1">
      <alignment horizontal="left" vertical="center"/>
    </xf>
    <xf numFmtId="166" fontId="8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9" fillId="0" borderId="1" xfId="2" applyNumberFormat="1" applyFont="1" applyBorder="1" applyAlignment="1">
      <alignment vertical="center"/>
    </xf>
    <xf numFmtId="166" fontId="8" fillId="0" borderId="0" xfId="2" applyNumberFormat="1" applyFont="1" applyAlignment="1">
      <alignment horizontal="right" vertical="top"/>
    </xf>
    <xf numFmtId="166" fontId="3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horizontal="left" vertical="center"/>
    </xf>
    <xf numFmtId="166" fontId="9" fillId="0" borderId="1" xfId="2" applyNumberFormat="1" applyFont="1" applyBorder="1" applyAlignment="1">
      <alignment horizontal="right" vertical="center"/>
    </xf>
    <xf numFmtId="166" fontId="8" fillId="2" borderId="0" xfId="2" applyNumberFormat="1" applyFont="1" applyFill="1" applyAlignment="1">
      <alignment horizontal="right" vertical="center"/>
    </xf>
    <xf numFmtId="166" fontId="8" fillId="2" borderId="0" xfId="7" applyNumberFormat="1" applyFont="1" applyFill="1" applyAlignment="1">
      <alignment horizontal="right" vertical="center"/>
    </xf>
    <xf numFmtId="166" fontId="8" fillId="0" borderId="0" xfId="7" applyNumberFormat="1" applyFont="1" applyAlignment="1">
      <alignment horizontal="left" vertical="center"/>
    </xf>
    <xf numFmtId="166" fontId="8" fillId="0" borderId="0" xfId="7" applyNumberFormat="1" applyFont="1" applyAlignment="1">
      <alignment horizontal="right" vertical="center"/>
    </xf>
    <xf numFmtId="164" fontId="4" fillId="0" borderId="0" xfId="2" quotePrefix="1" applyNumberFormat="1" applyFont="1" applyAlignment="1">
      <alignment horizontal="left" vertical="center"/>
    </xf>
    <xf numFmtId="166" fontId="8" fillId="0" borderId="0" xfId="2" quotePrefix="1" applyNumberFormat="1" applyFont="1" applyAlignment="1">
      <alignment horizontal="right" vertical="center"/>
    </xf>
    <xf numFmtId="164" fontId="8" fillId="2" borderId="0" xfId="2" applyNumberFormat="1" applyFont="1" applyFill="1" applyAlignment="1">
      <alignment vertical="center"/>
    </xf>
    <xf numFmtId="164" fontId="8" fillId="0" borderId="0" xfId="2" applyNumberFormat="1" applyFont="1" applyAlignment="1">
      <alignment vertical="center"/>
    </xf>
    <xf numFmtId="166" fontId="8" fillId="0" borderId="0" xfId="2" applyNumberFormat="1" applyFont="1" applyAlignment="1">
      <alignment vertical="center"/>
    </xf>
    <xf numFmtId="166" fontId="8" fillId="2" borderId="2" xfId="7" applyNumberFormat="1" applyFont="1" applyFill="1" applyBorder="1" applyAlignment="1">
      <alignment horizontal="right" vertical="center"/>
    </xf>
    <xf numFmtId="166" fontId="8" fillId="0" borderId="2" xfId="7" applyNumberFormat="1" applyFont="1" applyBorder="1" applyAlignment="1">
      <alignment horizontal="right" vertical="center"/>
    </xf>
    <xf numFmtId="166" fontId="8" fillId="0" borderId="0" xfId="7" applyNumberFormat="1" applyFont="1" applyAlignment="1">
      <alignment vertical="center"/>
    </xf>
    <xf numFmtId="166" fontId="8" fillId="2" borderId="1" xfId="2" applyNumberFormat="1" applyFont="1" applyFill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164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vertical="center"/>
    </xf>
    <xf numFmtId="166" fontId="8" fillId="2" borderId="1" xfId="2" applyNumberFormat="1" applyFont="1" applyFill="1" applyBorder="1" applyAlignment="1">
      <alignment vertical="center"/>
    </xf>
    <xf numFmtId="166" fontId="8" fillId="0" borderId="2" xfId="8" applyNumberFormat="1" applyFont="1" applyFill="1" applyBorder="1" applyAlignment="1">
      <alignment vertical="center"/>
    </xf>
    <xf numFmtId="166" fontId="8" fillId="0" borderId="1" xfId="2" applyNumberFormat="1" applyFont="1" applyBorder="1" applyAlignment="1">
      <alignment vertical="center"/>
    </xf>
    <xf numFmtId="166" fontId="9" fillId="2" borderId="0" xfId="2" applyNumberFormat="1" applyFont="1" applyFill="1" applyAlignment="1">
      <alignment horizontal="right" vertical="center"/>
    </xf>
    <xf numFmtId="164" fontId="8" fillId="0" borderId="0" xfId="7" applyNumberFormat="1" applyFont="1" applyAlignment="1">
      <alignment vertical="center"/>
    </xf>
    <xf numFmtId="164" fontId="8" fillId="2" borderId="2" xfId="7" applyNumberFormat="1" applyFont="1" applyFill="1" applyBorder="1" applyAlignment="1">
      <alignment horizontal="right" vertical="center"/>
    </xf>
    <xf numFmtId="164" fontId="8" fillId="2" borderId="0" xfId="7" applyNumberFormat="1" applyFont="1" applyFill="1" applyAlignment="1">
      <alignment horizontal="right" vertical="center"/>
    </xf>
    <xf numFmtId="166" fontId="8" fillId="2" borderId="2" xfId="7" applyNumberFormat="1" applyFont="1" applyFill="1" applyBorder="1" applyAlignment="1">
      <alignment vertical="center"/>
    </xf>
    <xf numFmtId="166" fontId="8" fillId="0" borderId="2" xfId="7" applyNumberFormat="1" applyFont="1" applyBorder="1" applyAlignment="1">
      <alignment vertical="center"/>
    </xf>
    <xf numFmtId="166" fontId="8" fillId="2" borderId="0" xfId="7" applyNumberFormat="1" applyFont="1" applyFill="1" applyAlignment="1">
      <alignment vertical="center"/>
    </xf>
    <xf numFmtId="166" fontId="8" fillId="2" borderId="3" xfId="2" applyNumberFormat="1" applyFont="1" applyFill="1" applyBorder="1" applyAlignment="1">
      <alignment vertical="center"/>
    </xf>
    <xf numFmtId="166" fontId="8" fillId="0" borderId="3" xfId="2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left" vertical="center"/>
    </xf>
    <xf numFmtId="166" fontId="9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4" fontId="3" fillId="0" borderId="8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2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top"/>
    </xf>
    <xf numFmtId="166" fontId="9" fillId="0" borderId="1" xfId="2" applyNumberFormat="1" applyFont="1" applyBorder="1" applyAlignment="1">
      <alignment horizontal="center" vertical="top"/>
    </xf>
  </cellXfs>
  <cellStyles count="9">
    <cellStyle name="Comma" xfId="1" builtinId="3"/>
    <cellStyle name="Comma 2" xfId="5" xr:uid="{28BDF6A0-52D4-4C68-8500-0E6082B6019E}"/>
    <cellStyle name="Comma 7" xfId="3" xr:uid="{22E05C38-A8DF-4DDC-976D-44B70C986CE2}"/>
    <cellStyle name="Comma 8" xfId="8" xr:uid="{AB45207C-83E8-47AD-ABA0-B79F4054C92F}"/>
    <cellStyle name="Normal" xfId="0" builtinId="0"/>
    <cellStyle name="Normal 2" xfId="2" xr:uid="{589DE20D-CFB9-445F-B879-4FE166968D38}"/>
    <cellStyle name="Normal 81" xfId="4" xr:uid="{D61DE2CB-6778-4094-BFDA-FB272335F0DE}"/>
    <cellStyle name="Normal_Cash Flow_NKCC_2005-2004 (revised)" xfId="7" xr:uid="{19880539-B5BF-4866-A270-031796D3456B}"/>
    <cellStyle name="Percent 2 2" xfId="6" xr:uid="{22B1717F-B35B-4865-9A27-D3937BA9E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PP%20Prime%20Public%20Company%20Limited\P%20P%20Prime%20PCL_JunQ2'24\copyPP%20Prime_Jun67%20Q2%20T2.xlsx" TargetMode="External"/><Relationship Id="rId1" Type="http://schemas.openxmlformats.org/officeDocument/2006/relationships/externalLinkPath" Target="copyPP%20Prime_Jun67%20Q2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Thai5(3M)"/>
      <sheetName val="Thai6(6M)"/>
      <sheetName val="Thai 7"/>
      <sheetName val="Thai8"/>
      <sheetName val="Thai9-10"/>
    </sheetNames>
    <sheetDataSet>
      <sheetData sheetId="0">
        <row r="14">
          <cell r="H14">
            <v>13128221</v>
          </cell>
          <cell r="L14">
            <v>11876944</v>
          </cell>
        </row>
      </sheetData>
      <sheetData sheetId="1"/>
      <sheetData sheetId="2">
        <row r="3">
          <cell r="A3" t="str">
            <v>สำหรับรอบระยะเวลาหกเดือนสิ้นสุดวันที่ 30 มิถุนายน พ.ศ. 2567</v>
          </cell>
        </row>
        <row r="21">
          <cell r="I21">
            <v>-41481227</v>
          </cell>
          <cell r="M21">
            <v>-30915270</v>
          </cell>
        </row>
        <row r="24">
          <cell r="I24">
            <v>-44106311</v>
          </cell>
          <cell r="M24">
            <v>-33248996</v>
          </cell>
        </row>
      </sheetData>
      <sheetData sheetId="3">
        <row r="3">
          <cell r="A3" t="str">
            <v>สำหรับรอบระยะเวลาหกเดือนสิ้นสุดวันที่ 30 มิถุนายน พ.ศ. 2567</v>
          </cell>
        </row>
        <row r="28">
          <cell r="T28">
            <v>-318457754</v>
          </cell>
          <cell r="AB28">
            <v>155312956</v>
          </cell>
        </row>
      </sheetData>
      <sheetData sheetId="4">
        <row r="28">
          <cell r="T28">
            <v>-43997843</v>
          </cell>
          <cell r="Z28">
            <v>-96737866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8FB9-7DEA-47CD-905A-262ADE99A70D}">
  <dimension ref="A1:P147"/>
  <sheetViews>
    <sheetView tabSelected="1" topLeftCell="A88" workbookViewId="0">
      <selection activeCell="C4" sqref="C4"/>
    </sheetView>
  </sheetViews>
  <sheetFormatPr defaultColWidth="9.140625" defaultRowHeight="18.75" x14ac:dyDescent="0.4"/>
  <cols>
    <col min="1" max="2" width="1.42578125" style="6" customWidth="1"/>
    <col min="3" max="3" width="37" style="6" customWidth="1"/>
    <col min="4" max="4" width="8.140625" style="6" customWidth="1"/>
    <col min="5" max="5" width="0.85546875" style="6" customWidth="1"/>
    <col min="6" max="6" width="13.85546875" style="6" customWidth="1"/>
    <col min="7" max="7" width="0.85546875" style="6" customWidth="1"/>
    <col min="8" max="8" width="13.140625" style="6" customWidth="1"/>
    <col min="9" max="9" width="0.85546875" style="6" customWidth="1"/>
    <col min="10" max="10" width="13.85546875" style="6" customWidth="1"/>
    <col min="11" max="11" width="0.85546875" style="6" customWidth="1"/>
    <col min="12" max="12" width="13.140625" style="6" customWidth="1"/>
    <col min="13" max="14" width="9.140625" style="6"/>
    <col min="15" max="15" width="11.140625" style="6" bestFit="1" customWidth="1"/>
    <col min="16" max="16" width="9.85546875" style="6" bestFit="1" customWidth="1"/>
    <col min="17" max="16384" width="9.140625" style="6"/>
  </cols>
  <sheetData>
    <row r="1" spans="1:12" ht="21.75" customHeight="1" x14ac:dyDescent="0.4">
      <c r="A1" s="1" t="s">
        <v>0</v>
      </c>
      <c r="B1" s="1"/>
      <c r="C1" s="2"/>
      <c r="D1" s="3"/>
      <c r="E1" s="2"/>
      <c r="F1" s="4"/>
      <c r="G1" s="5"/>
      <c r="H1" s="5"/>
      <c r="I1" s="5"/>
      <c r="J1" s="5"/>
      <c r="K1" s="5"/>
      <c r="L1" s="5"/>
    </row>
    <row r="2" spans="1:12" ht="21.75" customHeight="1" x14ac:dyDescent="0.4">
      <c r="A2" s="1" t="s">
        <v>1</v>
      </c>
      <c r="B2" s="1"/>
      <c r="C2" s="2"/>
      <c r="D2" s="3"/>
      <c r="E2" s="2"/>
      <c r="F2" s="4"/>
      <c r="G2" s="5"/>
      <c r="H2" s="5"/>
      <c r="I2" s="5"/>
      <c r="J2" s="5"/>
      <c r="K2" s="5"/>
      <c r="L2" s="5"/>
    </row>
    <row r="3" spans="1:12" ht="21.75" customHeight="1" x14ac:dyDescent="0.4">
      <c r="A3" s="7" t="s">
        <v>2</v>
      </c>
      <c r="B3" s="7"/>
      <c r="C3" s="8"/>
      <c r="D3" s="9"/>
      <c r="E3" s="8"/>
      <c r="F3" s="10"/>
      <c r="G3" s="11"/>
      <c r="H3" s="11"/>
      <c r="I3" s="11"/>
      <c r="J3" s="11"/>
      <c r="K3" s="11"/>
      <c r="L3" s="11"/>
    </row>
    <row r="4" spans="1:12" ht="18.75" customHeight="1" x14ac:dyDescent="0.4">
      <c r="A4" s="1"/>
      <c r="B4" s="1"/>
      <c r="C4" s="2"/>
      <c r="D4" s="3"/>
      <c r="E4" s="2"/>
      <c r="F4" s="4"/>
      <c r="G4" s="5"/>
      <c r="H4" s="5"/>
      <c r="I4" s="5"/>
      <c r="J4" s="5"/>
      <c r="K4" s="5"/>
      <c r="L4" s="5"/>
    </row>
    <row r="5" spans="1:12" ht="21" customHeight="1" x14ac:dyDescent="0.4">
      <c r="A5" s="1"/>
      <c r="B5" s="1"/>
      <c r="C5" s="2"/>
      <c r="D5" s="3"/>
      <c r="E5" s="2"/>
      <c r="F5" s="168" t="s">
        <v>3</v>
      </c>
      <c r="G5" s="168"/>
      <c r="H5" s="168"/>
      <c r="I5" s="12"/>
      <c r="J5" s="168" t="s">
        <v>4</v>
      </c>
      <c r="K5" s="168"/>
      <c r="L5" s="168"/>
    </row>
    <row r="6" spans="1:12" ht="21" customHeight="1" x14ac:dyDescent="0.4">
      <c r="A6" s="2"/>
      <c r="B6" s="2"/>
      <c r="C6" s="2"/>
      <c r="D6" s="3"/>
      <c r="E6" s="1"/>
      <c r="F6" s="13" t="s">
        <v>5</v>
      </c>
      <c r="G6" s="12"/>
      <c r="H6" s="14" t="s">
        <v>6</v>
      </c>
      <c r="I6" s="12"/>
      <c r="J6" s="14" t="s">
        <v>5</v>
      </c>
      <c r="K6" s="12"/>
      <c r="L6" s="14" t="s">
        <v>6</v>
      </c>
    </row>
    <row r="7" spans="1:12" ht="21" customHeight="1" x14ac:dyDescent="0.4">
      <c r="A7" s="2"/>
      <c r="B7" s="2"/>
      <c r="C7" s="2"/>
      <c r="D7" s="3"/>
      <c r="E7" s="1"/>
      <c r="F7" s="15" t="s">
        <v>7</v>
      </c>
      <c r="G7" s="12"/>
      <c r="H7" s="14" t="s">
        <v>8</v>
      </c>
      <c r="I7" s="12"/>
      <c r="J7" s="15" t="s">
        <v>7</v>
      </c>
      <c r="K7" s="12"/>
      <c r="L7" s="14" t="s">
        <v>8</v>
      </c>
    </row>
    <row r="8" spans="1:12" ht="21" customHeight="1" x14ac:dyDescent="0.4">
      <c r="A8" s="2"/>
      <c r="B8" s="2"/>
      <c r="C8" s="2"/>
      <c r="D8" s="3"/>
      <c r="E8" s="1"/>
      <c r="F8" s="13" t="s">
        <v>9</v>
      </c>
      <c r="G8" s="12"/>
      <c r="H8" s="13" t="s">
        <v>10</v>
      </c>
      <c r="I8" s="12"/>
      <c r="J8" s="13" t="s">
        <v>9</v>
      </c>
      <c r="K8" s="12"/>
      <c r="L8" s="13" t="s">
        <v>10</v>
      </c>
    </row>
    <row r="9" spans="1:12" ht="21" customHeight="1" x14ac:dyDescent="0.4">
      <c r="A9" s="2"/>
      <c r="B9" s="2"/>
      <c r="C9" s="2"/>
      <c r="D9" s="16" t="s">
        <v>11</v>
      </c>
      <c r="E9" s="1"/>
      <c r="F9" s="17" t="s">
        <v>12</v>
      </c>
      <c r="G9" s="12"/>
      <c r="H9" s="18" t="s">
        <v>12</v>
      </c>
      <c r="I9" s="12"/>
      <c r="J9" s="18" t="s">
        <v>12</v>
      </c>
      <c r="K9" s="12"/>
      <c r="L9" s="18" t="s">
        <v>12</v>
      </c>
    </row>
    <row r="10" spans="1:12" ht="21" customHeight="1" x14ac:dyDescent="0.4">
      <c r="A10" s="1" t="s">
        <v>13</v>
      </c>
      <c r="B10" s="2"/>
      <c r="C10" s="2"/>
      <c r="D10" s="3"/>
      <c r="E10" s="2"/>
      <c r="F10" s="19"/>
      <c r="G10" s="5"/>
      <c r="H10" s="5"/>
      <c r="I10" s="5"/>
      <c r="J10" s="20"/>
      <c r="K10" s="5"/>
      <c r="L10" s="5"/>
    </row>
    <row r="11" spans="1:12" ht="6" customHeight="1" x14ac:dyDescent="0.4">
      <c r="A11" s="1"/>
      <c r="B11" s="2"/>
      <c r="C11" s="2"/>
      <c r="D11" s="3"/>
      <c r="E11" s="2"/>
      <c r="F11" s="19"/>
      <c r="G11" s="5"/>
      <c r="H11" s="5"/>
      <c r="I11" s="5"/>
      <c r="J11" s="20"/>
      <c r="K11" s="5"/>
      <c r="L11" s="5"/>
    </row>
    <row r="12" spans="1:12" ht="21" customHeight="1" x14ac:dyDescent="0.4">
      <c r="A12" s="1" t="s">
        <v>14</v>
      </c>
      <c r="B12" s="2"/>
      <c r="C12" s="2"/>
      <c r="D12" s="3"/>
      <c r="E12" s="2"/>
      <c r="F12" s="19"/>
      <c r="G12" s="5"/>
      <c r="H12" s="5"/>
      <c r="I12" s="5"/>
      <c r="J12" s="20"/>
      <c r="K12" s="5"/>
      <c r="L12" s="5"/>
    </row>
    <row r="13" spans="1:12" ht="6" customHeight="1" x14ac:dyDescent="0.4">
      <c r="A13" s="1"/>
      <c r="B13" s="2"/>
      <c r="C13" s="2"/>
      <c r="D13" s="3"/>
      <c r="E13" s="2"/>
      <c r="F13" s="19"/>
      <c r="G13" s="5"/>
      <c r="H13" s="5"/>
      <c r="I13" s="5"/>
      <c r="J13" s="20"/>
      <c r="K13" s="5"/>
      <c r="L13" s="5"/>
    </row>
    <row r="14" spans="1:12" ht="21" customHeight="1" x14ac:dyDescent="0.4">
      <c r="A14" s="2" t="s">
        <v>15</v>
      </c>
      <c r="B14" s="2"/>
      <c r="C14" s="2"/>
      <c r="D14" s="3"/>
      <c r="E14" s="2"/>
      <c r="F14" s="19">
        <v>5481510</v>
      </c>
      <c r="G14" s="5"/>
      <c r="H14" s="5">
        <v>13128221</v>
      </c>
      <c r="I14" s="5"/>
      <c r="J14" s="19">
        <v>3709318</v>
      </c>
      <c r="K14" s="5"/>
      <c r="L14" s="5">
        <v>11876944</v>
      </c>
    </row>
    <row r="15" spans="1:12" ht="21" customHeight="1" x14ac:dyDescent="0.4">
      <c r="A15" s="21" t="s">
        <v>16</v>
      </c>
      <c r="B15" s="21"/>
      <c r="C15" s="21"/>
      <c r="D15" s="3">
        <v>8</v>
      </c>
      <c r="E15" s="2"/>
      <c r="F15" s="19">
        <v>52195670</v>
      </c>
      <c r="G15" s="5"/>
      <c r="H15" s="5">
        <v>178598922</v>
      </c>
      <c r="I15" s="5"/>
      <c r="J15" s="19">
        <v>39796273</v>
      </c>
      <c r="K15" s="5"/>
      <c r="L15" s="5">
        <v>105656675</v>
      </c>
    </row>
    <row r="16" spans="1:12" ht="21" customHeight="1" x14ac:dyDescent="0.4">
      <c r="A16" s="21" t="s">
        <v>17</v>
      </c>
      <c r="B16" s="21"/>
      <c r="C16" s="21"/>
      <c r="D16" s="3">
        <v>9</v>
      </c>
      <c r="E16" s="2"/>
      <c r="F16" s="22">
        <v>61702547</v>
      </c>
      <c r="G16" s="5"/>
      <c r="H16" s="5">
        <v>91059637</v>
      </c>
      <c r="I16" s="5"/>
      <c r="J16" s="22">
        <v>2309508</v>
      </c>
      <c r="K16" s="5"/>
      <c r="L16" s="5">
        <v>10077630</v>
      </c>
    </row>
    <row r="17" spans="1:12" ht="21" customHeight="1" x14ac:dyDescent="0.4">
      <c r="A17" s="21" t="s">
        <v>18</v>
      </c>
      <c r="B17" s="21"/>
      <c r="C17" s="21"/>
      <c r="D17" s="3">
        <v>10</v>
      </c>
      <c r="E17" s="2"/>
      <c r="F17" s="22">
        <v>137546</v>
      </c>
      <c r="G17" s="5"/>
      <c r="H17" s="5">
        <v>1233463</v>
      </c>
      <c r="I17" s="5"/>
      <c r="J17" s="20">
        <v>137546</v>
      </c>
      <c r="K17" s="5"/>
      <c r="L17" s="5">
        <v>1233463</v>
      </c>
    </row>
    <row r="18" spans="1:12" ht="21" customHeight="1" x14ac:dyDescent="0.4">
      <c r="A18" s="21" t="s">
        <v>19</v>
      </c>
      <c r="B18" s="21"/>
      <c r="C18" s="21"/>
      <c r="D18" s="3" t="s">
        <v>20</v>
      </c>
      <c r="E18" s="2"/>
      <c r="F18" s="23">
        <v>31721</v>
      </c>
      <c r="G18" s="5"/>
      <c r="H18" s="5">
        <v>33558</v>
      </c>
      <c r="I18" s="5"/>
      <c r="J18" s="23">
        <v>0</v>
      </c>
      <c r="K18" s="5"/>
      <c r="L18" s="24">
        <v>0</v>
      </c>
    </row>
    <row r="19" spans="1:12" ht="21" customHeight="1" x14ac:dyDescent="0.4">
      <c r="A19" s="21" t="s">
        <v>21</v>
      </c>
      <c r="B19" s="21"/>
      <c r="C19" s="21"/>
      <c r="D19" s="3"/>
      <c r="E19" s="2"/>
      <c r="F19" s="23"/>
      <c r="G19" s="5"/>
      <c r="H19" s="5"/>
      <c r="I19" s="5"/>
      <c r="J19" s="23"/>
      <c r="K19" s="5"/>
      <c r="L19" s="24"/>
    </row>
    <row r="20" spans="1:12" ht="21" customHeight="1" x14ac:dyDescent="0.4">
      <c r="A20" s="21"/>
      <c r="B20" s="21" t="s">
        <v>22</v>
      </c>
      <c r="C20" s="21"/>
      <c r="D20" s="3">
        <v>11</v>
      </c>
      <c r="E20" s="2"/>
      <c r="F20" s="23">
        <v>5031368</v>
      </c>
      <c r="G20" s="5"/>
      <c r="H20" s="5">
        <v>0</v>
      </c>
      <c r="I20" s="5"/>
      <c r="J20" s="23">
        <v>5031368</v>
      </c>
      <c r="K20" s="5"/>
      <c r="L20" s="24">
        <v>0</v>
      </c>
    </row>
    <row r="21" spans="1:12" ht="21" customHeight="1" x14ac:dyDescent="0.4">
      <c r="A21" s="2" t="s">
        <v>23</v>
      </c>
      <c r="B21" s="2"/>
      <c r="C21" s="2"/>
      <c r="D21" s="3"/>
      <c r="E21" s="2"/>
      <c r="F21" s="25">
        <v>3677948</v>
      </c>
      <c r="G21" s="5"/>
      <c r="H21" s="26">
        <v>3678854</v>
      </c>
      <c r="I21" s="5"/>
      <c r="J21" s="27">
        <v>1915696</v>
      </c>
      <c r="K21" s="5"/>
      <c r="L21" s="26">
        <v>1955066</v>
      </c>
    </row>
    <row r="22" spans="1:12" ht="6" customHeight="1" x14ac:dyDescent="0.4">
      <c r="A22" s="2"/>
      <c r="B22" s="21"/>
      <c r="C22" s="2"/>
      <c r="D22" s="3"/>
      <c r="E22" s="2"/>
      <c r="F22" s="19"/>
      <c r="G22" s="5"/>
      <c r="H22" s="5"/>
      <c r="I22" s="5"/>
      <c r="J22" s="20"/>
      <c r="K22" s="5"/>
      <c r="L22" s="5"/>
    </row>
    <row r="23" spans="1:12" ht="21" customHeight="1" x14ac:dyDescent="0.4">
      <c r="A23" s="1" t="s">
        <v>24</v>
      </c>
      <c r="B23" s="2"/>
      <c r="C23" s="2"/>
      <c r="D23" s="3"/>
      <c r="E23" s="2"/>
      <c r="F23" s="28">
        <f>SUM(F14:F21)</f>
        <v>128258310</v>
      </c>
      <c r="G23" s="5"/>
      <c r="H23" s="29">
        <f>SUM(H14:H21)</f>
        <v>287732655</v>
      </c>
      <c r="I23" s="5"/>
      <c r="J23" s="30">
        <f>SUM(J14:J21)</f>
        <v>52899709</v>
      </c>
      <c r="K23" s="5"/>
      <c r="L23" s="29">
        <f>SUM(L14:L21)</f>
        <v>130799778</v>
      </c>
    </row>
    <row r="24" spans="1:12" ht="18" customHeight="1" x14ac:dyDescent="0.4">
      <c r="A24" s="1"/>
      <c r="B24" s="2"/>
      <c r="C24" s="2"/>
      <c r="D24" s="3"/>
      <c r="E24" s="2"/>
      <c r="F24" s="19"/>
      <c r="G24" s="5"/>
      <c r="H24" s="5"/>
      <c r="I24" s="5"/>
      <c r="J24" s="20"/>
      <c r="K24" s="5"/>
      <c r="L24" s="5"/>
    </row>
    <row r="25" spans="1:12" ht="21" customHeight="1" x14ac:dyDescent="0.4">
      <c r="A25" s="1" t="s">
        <v>25</v>
      </c>
      <c r="B25" s="2"/>
      <c r="C25" s="2"/>
      <c r="D25" s="3"/>
      <c r="E25" s="2"/>
      <c r="F25" s="19"/>
      <c r="G25" s="5"/>
      <c r="H25" s="5"/>
      <c r="I25" s="5"/>
      <c r="J25" s="20"/>
      <c r="K25" s="5"/>
      <c r="L25" s="5"/>
    </row>
    <row r="26" spans="1:12" ht="6" customHeight="1" x14ac:dyDescent="0.4">
      <c r="A26" s="1"/>
      <c r="B26" s="2"/>
      <c r="C26" s="2"/>
      <c r="D26" s="3"/>
      <c r="E26" s="2"/>
      <c r="F26" s="19"/>
      <c r="G26" s="5"/>
      <c r="H26" s="5"/>
      <c r="I26" s="5"/>
      <c r="J26" s="20"/>
      <c r="K26" s="5"/>
      <c r="L26" s="5"/>
    </row>
    <row r="27" spans="1:12" ht="21" customHeight="1" x14ac:dyDescent="0.4">
      <c r="A27" s="21" t="s">
        <v>18</v>
      </c>
      <c r="B27" s="21"/>
      <c r="C27" s="21"/>
      <c r="D27" s="3">
        <v>10</v>
      </c>
      <c r="E27" s="2"/>
      <c r="F27" s="23">
        <v>7846000</v>
      </c>
      <c r="G27" s="5"/>
      <c r="H27" s="24">
        <v>7420000</v>
      </c>
      <c r="I27" s="5"/>
      <c r="J27" s="31" t="s">
        <v>26</v>
      </c>
      <c r="K27" s="5"/>
      <c r="L27" s="24">
        <v>0</v>
      </c>
    </row>
    <row r="28" spans="1:12" ht="21" customHeight="1" x14ac:dyDescent="0.4">
      <c r="A28" s="2" t="s">
        <v>27</v>
      </c>
      <c r="B28" s="21"/>
      <c r="C28" s="21"/>
      <c r="D28" s="3"/>
      <c r="E28" s="2"/>
      <c r="F28" s="23">
        <v>0</v>
      </c>
      <c r="G28" s="5"/>
      <c r="H28" s="24">
        <v>0</v>
      </c>
      <c r="I28" s="5"/>
      <c r="J28" s="23">
        <v>549385650</v>
      </c>
      <c r="K28" s="5"/>
      <c r="L28" s="24">
        <v>549385650</v>
      </c>
    </row>
    <row r="29" spans="1:12" ht="21" customHeight="1" x14ac:dyDescent="0.4">
      <c r="A29" s="21" t="s">
        <v>28</v>
      </c>
      <c r="B29" s="21"/>
      <c r="C29" s="21"/>
      <c r="D29" s="3"/>
      <c r="E29" s="2"/>
      <c r="F29" s="19"/>
      <c r="G29" s="5"/>
      <c r="H29" s="32"/>
      <c r="I29" s="5"/>
      <c r="J29" s="19"/>
      <c r="K29" s="5"/>
      <c r="L29" s="24"/>
    </row>
    <row r="30" spans="1:12" ht="21" customHeight="1" x14ac:dyDescent="0.4">
      <c r="A30" s="21"/>
      <c r="B30" s="21" t="s">
        <v>29</v>
      </c>
      <c r="C30" s="2"/>
      <c r="D30" s="3">
        <v>7</v>
      </c>
      <c r="E30" s="2"/>
      <c r="F30" s="19">
        <v>4359430</v>
      </c>
      <c r="G30" s="5"/>
      <c r="H30" s="32">
        <v>9477532</v>
      </c>
      <c r="I30" s="5"/>
      <c r="J30" s="19">
        <v>4359430</v>
      </c>
      <c r="K30" s="5"/>
      <c r="L30" s="24">
        <v>9477532</v>
      </c>
    </row>
    <row r="31" spans="1:12" ht="21" customHeight="1" x14ac:dyDescent="0.4">
      <c r="A31" s="21" t="s">
        <v>30</v>
      </c>
      <c r="B31" s="21"/>
      <c r="C31" s="21"/>
      <c r="D31" s="3" t="s">
        <v>31</v>
      </c>
      <c r="E31" s="2"/>
      <c r="F31" s="23">
        <v>0</v>
      </c>
      <c r="G31" s="5"/>
      <c r="H31" s="24">
        <v>0</v>
      </c>
      <c r="I31" s="5"/>
      <c r="J31" s="23">
        <v>0</v>
      </c>
      <c r="K31" s="5"/>
      <c r="L31" s="24">
        <v>0</v>
      </c>
    </row>
    <row r="32" spans="1:12" ht="21" customHeight="1" x14ac:dyDescent="0.4">
      <c r="A32" s="21" t="s">
        <v>32</v>
      </c>
      <c r="B32" s="21"/>
      <c r="C32" s="21"/>
      <c r="D32" s="3">
        <v>11</v>
      </c>
      <c r="E32" s="2"/>
      <c r="F32" s="23">
        <v>36857149</v>
      </c>
      <c r="G32" s="5"/>
      <c r="H32" s="24" t="s">
        <v>26</v>
      </c>
      <c r="I32" s="5"/>
      <c r="J32" s="19">
        <v>36857149</v>
      </c>
      <c r="K32" s="5"/>
      <c r="L32" s="33" t="s">
        <v>26</v>
      </c>
    </row>
    <row r="33" spans="1:16" ht="21" customHeight="1" x14ac:dyDescent="0.4">
      <c r="A33" s="21" t="s">
        <v>33</v>
      </c>
      <c r="B33" s="21"/>
      <c r="C33" s="21"/>
      <c r="D33" s="3">
        <v>12</v>
      </c>
      <c r="E33" s="2"/>
      <c r="F33" s="22">
        <v>259790805</v>
      </c>
      <c r="G33" s="5"/>
      <c r="H33" s="34">
        <v>235589805</v>
      </c>
      <c r="I33" s="5"/>
      <c r="J33" s="22">
        <v>132184680</v>
      </c>
      <c r="K33" s="5"/>
      <c r="L33" s="24">
        <v>107983680</v>
      </c>
    </row>
    <row r="34" spans="1:16" ht="21" customHeight="1" x14ac:dyDescent="0.4">
      <c r="A34" s="2" t="s">
        <v>34</v>
      </c>
      <c r="B34" s="2"/>
      <c r="C34" s="2"/>
      <c r="D34" s="3">
        <v>13</v>
      </c>
      <c r="E34" s="2"/>
      <c r="F34" s="19">
        <v>482644514</v>
      </c>
      <c r="G34" s="5"/>
      <c r="H34" s="32">
        <v>545079550</v>
      </c>
      <c r="I34" s="5"/>
      <c r="J34" s="19">
        <v>3670253</v>
      </c>
      <c r="K34" s="5"/>
      <c r="L34" s="5">
        <v>1258839</v>
      </c>
    </row>
    <row r="35" spans="1:16" ht="21" customHeight="1" x14ac:dyDescent="0.4">
      <c r="A35" s="2" t="s">
        <v>35</v>
      </c>
      <c r="B35" s="2"/>
      <c r="C35" s="2"/>
      <c r="D35" s="3" t="s">
        <v>36</v>
      </c>
      <c r="E35" s="2"/>
      <c r="F35" s="19">
        <v>3773893</v>
      </c>
      <c r="G35" s="5"/>
      <c r="H35" s="32">
        <v>19375887</v>
      </c>
      <c r="I35" s="5"/>
      <c r="J35" s="19">
        <v>3773893</v>
      </c>
      <c r="K35" s="5"/>
      <c r="L35" s="5">
        <v>19375887</v>
      </c>
      <c r="O35" s="35"/>
      <c r="P35" s="36"/>
    </row>
    <row r="36" spans="1:16" ht="21" customHeight="1" x14ac:dyDescent="0.4">
      <c r="A36" s="2" t="s">
        <v>37</v>
      </c>
      <c r="B36" s="2"/>
      <c r="C36" s="2"/>
      <c r="D36" s="3"/>
      <c r="E36" s="2"/>
      <c r="F36" s="19">
        <v>3297003</v>
      </c>
      <c r="G36" s="5"/>
      <c r="H36" s="32">
        <v>3697928</v>
      </c>
      <c r="I36" s="5"/>
      <c r="J36" s="19">
        <v>2</v>
      </c>
      <c r="K36" s="5"/>
      <c r="L36" s="5">
        <v>2836</v>
      </c>
    </row>
    <row r="37" spans="1:16" ht="21" customHeight="1" x14ac:dyDescent="0.4">
      <c r="A37" s="2" t="s">
        <v>38</v>
      </c>
      <c r="B37" s="2"/>
      <c r="C37" s="2"/>
      <c r="D37" s="3"/>
      <c r="E37" s="2"/>
      <c r="F37" s="19">
        <v>8781991</v>
      </c>
      <c r="G37" s="5"/>
      <c r="H37" s="32">
        <v>13665743</v>
      </c>
      <c r="I37" s="5"/>
      <c r="J37" s="19">
        <v>8781991</v>
      </c>
      <c r="K37" s="5"/>
      <c r="L37" s="32">
        <v>13405788</v>
      </c>
    </row>
    <row r="38" spans="1:16" ht="21" customHeight="1" x14ac:dyDescent="0.4">
      <c r="A38" s="2" t="s">
        <v>39</v>
      </c>
      <c r="B38" s="2"/>
      <c r="C38" s="2"/>
      <c r="D38" s="3">
        <v>15</v>
      </c>
      <c r="E38" s="2"/>
      <c r="F38" s="19">
        <v>0</v>
      </c>
      <c r="G38" s="5"/>
      <c r="H38" s="32">
        <v>0</v>
      </c>
      <c r="I38" s="5"/>
      <c r="J38" s="22">
        <v>0</v>
      </c>
      <c r="K38" s="5"/>
      <c r="L38" s="24">
        <v>0</v>
      </c>
    </row>
    <row r="39" spans="1:16" ht="21" customHeight="1" x14ac:dyDescent="0.4">
      <c r="A39" s="2" t="s">
        <v>40</v>
      </c>
      <c r="B39" s="2"/>
      <c r="C39" s="2"/>
      <c r="D39" s="3"/>
      <c r="E39" s="2"/>
      <c r="F39" s="25">
        <v>8413499</v>
      </c>
      <c r="G39" s="5"/>
      <c r="H39" s="37">
        <v>12378787</v>
      </c>
      <c r="I39" s="5"/>
      <c r="J39" s="25">
        <v>4022631</v>
      </c>
      <c r="K39" s="5"/>
      <c r="L39" s="37">
        <v>7599690</v>
      </c>
    </row>
    <row r="40" spans="1:16" ht="6" customHeight="1" x14ac:dyDescent="0.4">
      <c r="A40" s="2"/>
      <c r="B40" s="2"/>
      <c r="C40" s="2"/>
      <c r="D40" s="3"/>
      <c r="E40" s="2"/>
      <c r="F40" s="19"/>
      <c r="G40" s="5"/>
      <c r="H40" s="5"/>
      <c r="I40" s="5"/>
      <c r="J40" s="20"/>
      <c r="K40" s="5"/>
      <c r="L40" s="5"/>
    </row>
    <row r="41" spans="1:16" ht="21" customHeight="1" x14ac:dyDescent="0.4">
      <c r="A41" s="1" t="s">
        <v>41</v>
      </c>
      <c r="B41" s="2"/>
      <c r="C41" s="2"/>
      <c r="D41" s="3"/>
      <c r="E41" s="2"/>
      <c r="F41" s="28">
        <f>SUM(F27:F39)</f>
        <v>815764284</v>
      </c>
      <c r="G41" s="5"/>
      <c r="H41" s="29">
        <f>SUM(H27:H39)</f>
        <v>846685232</v>
      </c>
      <c r="I41" s="5"/>
      <c r="J41" s="30">
        <f>SUM(J27:J39)</f>
        <v>743035679</v>
      </c>
      <c r="K41" s="5"/>
      <c r="L41" s="29">
        <f>SUM(L27:L39)</f>
        <v>708489902</v>
      </c>
    </row>
    <row r="42" spans="1:16" ht="6" customHeight="1" x14ac:dyDescent="0.4">
      <c r="A42" s="1"/>
      <c r="B42" s="1"/>
      <c r="C42" s="2"/>
      <c r="D42" s="3"/>
      <c r="E42" s="2"/>
      <c r="F42" s="19"/>
      <c r="G42" s="5"/>
      <c r="H42" s="5"/>
      <c r="I42" s="5"/>
      <c r="J42" s="20"/>
      <c r="K42" s="5"/>
      <c r="L42" s="5"/>
    </row>
    <row r="43" spans="1:16" ht="21" customHeight="1" thickBot="1" x14ac:dyDescent="0.45">
      <c r="A43" s="1" t="s">
        <v>42</v>
      </c>
      <c r="B43" s="1"/>
      <c r="C43" s="2"/>
      <c r="D43" s="3"/>
      <c r="E43" s="2"/>
      <c r="F43" s="38">
        <f>SUM(F23+F41)</f>
        <v>944022594</v>
      </c>
      <c r="G43" s="5"/>
      <c r="H43" s="39">
        <f>SUM(H23+H41)</f>
        <v>1134417887</v>
      </c>
      <c r="I43" s="5"/>
      <c r="J43" s="40">
        <f>SUM(J23+J41)</f>
        <v>795935388</v>
      </c>
      <c r="K43" s="5"/>
      <c r="L43" s="39">
        <f>SUM(L23+L41)</f>
        <v>839289680</v>
      </c>
    </row>
    <row r="44" spans="1:16" ht="15.75" customHeight="1" thickTop="1" x14ac:dyDescent="0.4">
      <c r="A44" s="1"/>
      <c r="B44" s="1"/>
      <c r="C44" s="2"/>
      <c r="D44" s="3"/>
      <c r="E44" s="2"/>
      <c r="F44" s="34"/>
      <c r="G44" s="5"/>
      <c r="H44" s="24"/>
      <c r="I44" s="5"/>
      <c r="J44" s="34"/>
      <c r="K44" s="5"/>
      <c r="L44" s="24"/>
    </row>
    <row r="45" spans="1:16" ht="21" customHeight="1" x14ac:dyDescent="0.4">
      <c r="A45" s="41" t="s">
        <v>43</v>
      </c>
      <c r="B45" s="2"/>
      <c r="C45" s="42"/>
      <c r="D45" s="3"/>
      <c r="E45" s="2"/>
      <c r="F45" s="32"/>
      <c r="G45" s="5"/>
      <c r="H45" s="5"/>
      <c r="I45" s="5"/>
      <c r="J45" s="5"/>
      <c r="K45" s="5"/>
      <c r="L45" s="5"/>
    </row>
    <row r="46" spans="1:16" ht="21" customHeight="1" x14ac:dyDescent="0.4">
      <c r="A46" s="41"/>
      <c r="B46" s="2"/>
      <c r="C46" s="42"/>
      <c r="D46" s="3"/>
      <c r="E46" s="2"/>
      <c r="F46" s="32"/>
      <c r="G46" s="5"/>
      <c r="H46" s="5"/>
      <c r="I46" s="5"/>
      <c r="J46" s="5"/>
      <c r="K46" s="5"/>
      <c r="L46" s="5"/>
    </row>
    <row r="47" spans="1:16" ht="21" customHeight="1" x14ac:dyDescent="0.4">
      <c r="A47" s="41" t="s">
        <v>44</v>
      </c>
      <c r="B47" s="2"/>
      <c r="C47" s="43"/>
      <c r="D47" s="3"/>
      <c r="E47" s="2"/>
      <c r="F47" s="32"/>
      <c r="G47" s="5"/>
      <c r="H47" s="5"/>
      <c r="I47" s="5"/>
      <c r="J47" s="5"/>
      <c r="K47" s="5"/>
      <c r="L47" s="5"/>
    </row>
    <row r="48" spans="1:16" ht="15.75" customHeight="1" x14ac:dyDescent="0.4">
      <c r="A48" s="41"/>
      <c r="B48" s="2"/>
      <c r="C48" s="43"/>
      <c r="D48" s="3"/>
      <c r="E48" s="2"/>
      <c r="F48" s="32"/>
      <c r="G48" s="5"/>
      <c r="H48" s="5"/>
      <c r="I48" s="5"/>
      <c r="J48" s="5"/>
      <c r="K48" s="5"/>
      <c r="L48" s="5"/>
    </row>
    <row r="49" spans="1:12" ht="22.35" customHeight="1" x14ac:dyDescent="0.4">
      <c r="A49" s="44" t="s">
        <v>45</v>
      </c>
      <c r="B49" s="44"/>
      <c r="C49" s="44"/>
      <c r="D49" s="45"/>
      <c r="E49" s="44"/>
      <c r="F49" s="46"/>
      <c r="G49" s="47"/>
      <c r="H49" s="47"/>
      <c r="I49" s="47"/>
      <c r="J49" s="47"/>
      <c r="K49" s="47"/>
      <c r="L49" s="47"/>
    </row>
    <row r="50" spans="1:12" ht="21.75" customHeight="1" x14ac:dyDescent="0.4">
      <c r="A50" s="1" t="str">
        <f>A1</f>
        <v xml:space="preserve">บริษัท พีพี ไพร์ม จำกัด (มหาชน) </v>
      </c>
      <c r="B50" s="1"/>
      <c r="C50" s="2"/>
      <c r="D50" s="3"/>
      <c r="E50" s="2"/>
      <c r="F50" s="4"/>
      <c r="G50" s="5"/>
      <c r="H50" s="5"/>
      <c r="I50" s="5"/>
      <c r="J50" s="5"/>
      <c r="K50" s="5"/>
      <c r="L50" s="5"/>
    </row>
    <row r="51" spans="1:12" ht="21.75" customHeight="1" x14ac:dyDescent="0.4">
      <c r="A51" s="48" t="s">
        <v>1</v>
      </c>
      <c r="B51" s="1"/>
      <c r="C51" s="2"/>
      <c r="D51" s="3"/>
      <c r="E51" s="2"/>
      <c r="F51" s="4"/>
      <c r="G51" s="5"/>
      <c r="H51" s="5"/>
      <c r="I51" s="5"/>
      <c r="J51" s="5"/>
      <c r="K51" s="5"/>
      <c r="L51" s="5"/>
    </row>
    <row r="52" spans="1:12" ht="21.75" customHeight="1" x14ac:dyDescent="0.4">
      <c r="A52" s="7" t="str">
        <f>A3</f>
        <v>ณ วันที่ 30 มิถุนายน พ.ศ. 2567</v>
      </c>
      <c r="B52" s="7"/>
      <c r="C52" s="8"/>
      <c r="D52" s="9"/>
      <c r="E52" s="8"/>
      <c r="F52" s="10"/>
      <c r="G52" s="11"/>
      <c r="H52" s="11"/>
      <c r="I52" s="11"/>
      <c r="J52" s="11"/>
      <c r="K52" s="11"/>
      <c r="L52" s="11"/>
    </row>
    <row r="53" spans="1:12" ht="21" customHeight="1" x14ac:dyDescent="0.4">
      <c r="A53" s="2"/>
      <c r="B53" s="2"/>
      <c r="C53" s="2"/>
      <c r="D53" s="3"/>
      <c r="E53" s="2"/>
      <c r="F53" s="4"/>
      <c r="G53" s="5"/>
      <c r="H53" s="5"/>
      <c r="I53" s="5"/>
      <c r="J53" s="5"/>
      <c r="K53" s="5"/>
      <c r="L53" s="5"/>
    </row>
    <row r="54" spans="1:12" ht="21" customHeight="1" x14ac:dyDescent="0.4">
      <c r="A54" s="1"/>
      <c r="B54" s="1"/>
      <c r="C54" s="2"/>
      <c r="D54" s="3"/>
      <c r="E54" s="2"/>
      <c r="F54" s="168" t="s">
        <v>3</v>
      </c>
      <c r="G54" s="168"/>
      <c r="H54" s="168"/>
      <c r="I54" s="12"/>
      <c r="J54" s="168" t="s">
        <v>4</v>
      </c>
      <c r="K54" s="168"/>
      <c r="L54" s="168"/>
    </row>
    <row r="55" spans="1:12" ht="21" customHeight="1" x14ac:dyDescent="0.4">
      <c r="A55" s="2"/>
      <c r="B55" s="2"/>
      <c r="C55" s="2"/>
      <c r="D55" s="3"/>
      <c r="E55" s="1"/>
      <c r="F55" s="13" t="s">
        <v>5</v>
      </c>
      <c r="G55" s="12"/>
      <c r="H55" s="14" t="s">
        <v>6</v>
      </c>
      <c r="I55" s="12"/>
      <c r="J55" s="14" t="s">
        <v>5</v>
      </c>
      <c r="K55" s="12"/>
      <c r="L55" s="14" t="s">
        <v>6</v>
      </c>
    </row>
    <row r="56" spans="1:12" ht="21" customHeight="1" x14ac:dyDescent="0.4">
      <c r="A56" s="2"/>
      <c r="B56" s="2"/>
      <c r="C56" s="2"/>
      <c r="D56" s="3"/>
      <c r="E56" s="1"/>
      <c r="F56" s="15" t="s">
        <v>7</v>
      </c>
      <c r="G56" s="12"/>
      <c r="H56" s="14" t="s">
        <v>8</v>
      </c>
      <c r="I56" s="12"/>
      <c r="J56" s="15" t="s">
        <v>7</v>
      </c>
      <c r="K56" s="12"/>
      <c r="L56" s="14" t="s">
        <v>8</v>
      </c>
    </row>
    <row r="57" spans="1:12" ht="21" customHeight="1" x14ac:dyDescent="0.4">
      <c r="A57" s="2"/>
      <c r="B57" s="2"/>
      <c r="C57" s="2"/>
      <c r="D57" s="3"/>
      <c r="E57" s="1"/>
      <c r="F57" s="13" t="s">
        <v>9</v>
      </c>
      <c r="G57" s="12"/>
      <c r="H57" s="13" t="s">
        <v>10</v>
      </c>
      <c r="I57" s="12"/>
      <c r="J57" s="13" t="s">
        <v>9</v>
      </c>
      <c r="K57" s="12"/>
      <c r="L57" s="13" t="s">
        <v>10</v>
      </c>
    </row>
    <row r="58" spans="1:12" ht="21" customHeight="1" x14ac:dyDescent="0.4">
      <c r="A58" s="2"/>
      <c r="B58" s="2"/>
      <c r="C58" s="2"/>
      <c r="D58" s="16" t="s">
        <v>11</v>
      </c>
      <c r="E58" s="1"/>
      <c r="F58" s="17" t="s">
        <v>12</v>
      </c>
      <c r="G58" s="12"/>
      <c r="H58" s="18" t="s">
        <v>12</v>
      </c>
      <c r="I58" s="12"/>
      <c r="J58" s="18" t="s">
        <v>12</v>
      </c>
      <c r="K58" s="12"/>
      <c r="L58" s="18" t="s">
        <v>12</v>
      </c>
    </row>
    <row r="59" spans="1:12" ht="21" customHeight="1" x14ac:dyDescent="0.4">
      <c r="A59" s="169" t="s">
        <v>46</v>
      </c>
      <c r="B59" s="169"/>
      <c r="C59" s="169"/>
      <c r="D59" s="3"/>
      <c r="E59" s="2"/>
      <c r="F59" s="19"/>
      <c r="G59" s="5"/>
      <c r="H59" s="5"/>
      <c r="I59" s="5"/>
      <c r="J59" s="20"/>
      <c r="K59" s="5"/>
      <c r="L59" s="5"/>
    </row>
    <row r="60" spans="1:12" ht="6" customHeight="1" x14ac:dyDescent="0.4">
      <c r="A60" s="1"/>
      <c r="B60" s="2"/>
      <c r="C60" s="2"/>
      <c r="D60" s="3"/>
      <c r="E60" s="2"/>
      <c r="F60" s="19"/>
      <c r="G60" s="5"/>
      <c r="H60" s="5"/>
      <c r="I60" s="5"/>
      <c r="J60" s="20"/>
      <c r="K60" s="5"/>
      <c r="L60" s="5"/>
    </row>
    <row r="61" spans="1:12" ht="21" customHeight="1" x14ac:dyDescent="0.4">
      <c r="A61" s="169" t="s">
        <v>47</v>
      </c>
      <c r="B61" s="169"/>
      <c r="C61" s="169"/>
      <c r="D61" s="3"/>
      <c r="E61" s="2"/>
      <c r="F61" s="19"/>
      <c r="G61" s="5"/>
      <c r="H61" s="5"/>
      <c r="I61" s="5"/>
      <c r="J61" s="20"/>
      <c r="K61" s="5"/>
      <c r="L61" s="5"/>
    </row>
    <row r="62" spans="1:12" ht="6" customHeight="1" x14ac:dyDescent="0.4">
      <c r="A62" s="1"/>
      <c r="B62" s="2"/>
      <c r="C62" s="2"/>
      <c r="D62" s="3"/>
      <c r="E62" s="2"/>
      <c r="F62" s="19"/>
      <c r="G62" s="5"/>
      <c r="H62" s="5"/>
      <c r="I62" s="5"/>
      <c r="J62" s="20"/>
      <c r="K62" s="5"/>
      <c r="L62" s="5"/>
    </row>
    <row r="63" spans="1:12" ht="21" customHeight="1" x14ac:dyDescent="0.4">
      <c r="A63" s="2" t="s">
        <v>48</v>
      </c>
      <c r="B63" s="2"/>
      <c r="C63" s="2"/>
      <c r="D63" s="3">
        <v>17</v>
      </c>
      <c r="E63" s="2"/>
      <c r="F63" s="19">
        <v>11661103</v>
      </c>
      <c r="G63" s="5"/>
      <c r="H63" s="32">
        <v>4890581</v>
      </c>
      <c r="I63" s="5"/>
      <c r="J63" s="22">
        <v>0</v>
      </c>
      <c r="K63" s="5"/>
      <c r="L63" s="24">
        <v>0</v>
      </c>
    </row>
    <row r="64" spans="1:12" ht="21" customHeight="1" x14ac:dyDescent="0.4">
      <c r="A64" s="2" t="s">
        <v>49</v>
      </c>
      <c r="B64" s="2"/>
      <c r="C64" s="2"/>
      <c r="D64" s="3" t="s">
        <v>50</v>
      </c>
      <c r="E64" s="2"/>
      <c r="F64" s="23">
        <v>15229032</v>
      </c>
      <c r="G64" s="5"/>
      <c r="H64" s="24">
        <v>242298</v>
      </c>
      <c r="I64" s="5"/>
      <c r="J64" s="23">
        <v>15000000</v>
      </c>
      <c r="K64" s="5"/>
      <c r="L64" s="24">
        <v>0</v>
      </c>
    </row>
    <row r="65" spans="1:13" ht="21" customHeight="1" x14ac:dyDescent="0.4">
      <c r="A65" s="2" t="s">
        <v>51</v>
      </c>
      <c r="B65" s="2"/>
      <c r="C65" s="2"/>
      <c r="D65" s="3">
        <v>16</v>
      </c>
      <c r="E65" s="2"/>
      <c r="F65" s="19">
        <v>137083146</v>
      </c>
      <c r="G65" s="5"/>
      <c r="H65" s="32">
        <v>140119886</v>
      </c>
      <c r="I65" s="5"/>
      <c r="J65" s="19">
        <v>117524848</v>
      </c>
      <c r="K65" s="5"/>
      <c r="L65" s="5">
        <v>69078624</v>
      </c>
    </row>
    <row r="66" spans="1:13" ht="21" customHeight="1" x14ac:dyDescent="0.4">
      <c r="A66" s="2" t="s">
        <v>52</v>
      </c>
      <c r="B66" s="2"/>
      <c r="C66" s="2"/>
      <c r="D66" s="3"/>
      <c r="E66" s="2"/>
      <c r="F66" s="19"/>
      <c r="G66" s="5"/>
      <c r="H66" s="32"/>
      <c r="I66" s="5"/>
      <c r="J66" s="19"/>
      <c r="K66" s="5"/>
      <c r="L66" s="5"/>
    </row>
    <row r="67" spans="1:13" ht="21" customHeight="1" x14ac:dyDescent="0.4">
      <c r="A67" s="2"/>
      <c r="B67" s="2" t="s">
        <v>22</v>
      </c>
      <c r="C67" s="2"/>
      <c r="D67" s="3">
        <v>17</v>
      </c>
      <c r="E67" s="2"/>
      <c r="F67" s="19">
        <v>61114736</v>
      </c>
      <c r="G67" s="5"/>
      <c r="H67" s="32">
        <v>168643183</v>
      </c>
      <c r="I67" s="5"/>
      <c r="J67" s="19">
        <v>60370383</v>
      </c>
      <c r="K67" s="5"/>
      <c r="L67" s="24">
        <v>167661878</v>
      </c>
    </row>
    <row r="68" spans="1:13" ht="21" customHeight="1" x14ac:dyDescent="0.4">
      <c r="A68" s="2" t="s">
        <v>53</v>
      </c>
      <c r="B68" s="2"/>
      <c r="C68" s="2"/>
      <c r="D68" s="3">
        <v>17</v>
      </c>
      <c r="E68" s="2"/>
      <c r="F68" s="19">
        <v>0</v>
      </c>
      <c r="G68" s="5"/>
      <c r="H68" s="32">
        <v>33988000</v>
      </c>
      <c r="I68" s="5"/>
      <c r="J68" s="19">
        <v>0</v>
      </c>
      <c r="K68" s="5"/>
      <c r="L68" s="24">
        <v>33988000</v>
      </c>
    </row>
    <row r="69" spans="1:13" ht="21" customHeight="1" x14ac:dyDescent="0.4">
      <c r="A69" s="2" t="s">
        <v>54</v>
      </c>
      <c r="B69" s="2"/>
      <c r="C69" s="2"/>
      <c r="D69" s="3"/>
      <c r="E69" s="2"/>
      <c r="F69" s="19"/>
      <c r="G69" s="5"/>
      <c r="H69" s="24"/>
      <c r="I69" s="24"/>
      <c r="J69" s="23"/>
      <c r="K69" s="24"/>
      <c r="L69" s="24"/>
    </row>
    <row r="70" spans="1:13" ht="21" customHeight="1" x14ac:dyDescent="0.4">
      <c r="A70" s="2"/>
      <c r="B70" s="2" t="s">
        <v>22</v>
      </c>
      <c r="C70" s="2"/>
      <c r="D70" s="3"/>
      <c r="E70" s="2"/>
      <c r="F70" s="20">
        <v>1810023</v>
      </c>
      <c r="G70" s="5"/>
      <c r="H70" s="32">
        <v>0</v>
      </c>
      <c r="I70" s="5"/>
      <c r="J70" s="19">
        <v>1810023</v>
      </c>
      <c r="K70" s="5"/>
      <c r="L70" s="5">
        <v>0</v>
      </c>
    </row>
    <row r="71" spans="1:13" ht="21" customHeight="1" x14ac:dyDescent="0.4">
      <c r="A71" s="2" t="s">
        <v>55</v>
      </c>
      <c r="B71" s="2"/>
      <c r="C71" s="2"/>
      <c r="D71" s="3"/>
      <c r="E71" s="2"/>
      <c r="F71" s="20"/>
      <c r="G71" s="5"/>
      <c r="J71" s="19"/>
    </row>
    <row r="72" spans="1:13" ht="21" customHeight="1" x14ac:dyDescent="0.4">
      <c r="A72" s="2"/>
      <c r="B72" s="2" t="s">
        <v>56</v>
      </c>
      <c r="C72" s="2"/>
      <c r="D72" s="3"/>
      <c r="E72" s="2"/>
      <c r="F72" s="20">
        <v>1030821</v>
      </c>
      <c r="G72" s="5"/>
      <c r="H72" s="5">
        <v>1439510</v>
      </c>
      <c r="I72" s="5"/>
      <c r="J72" s="20">
        <v>80000</v>
      </c>
      <c r="K72" s="5"/>
      <c r="L72" s="5">
        <v>488689</v>
      </c>
    </row>
    <row r="73" spans="1:13" ht="21" customHeight="1" x14ac:dyDescent="0.4">
      <c r="A73" s="2" t="s">
        <v>57</v>
      </c>
      <c r="B73" s="2"/>
      <c r="C73" s="2"/>
      <c r="D73" s="3"/>
      <c r="E73" s="2"/>
      <c r="F73" s="19">
        <v>261760</v>
      </c>
      <c r="G73" s="5"/>
      <c r="H73" s="32">
        <v>3760021</v>
      </c>
      <c r="I73" s="5"/>
      <c r="J73" s="19">
        <v>0</v>
      </c>
      <c r="K73" s="5"/>
      <c r="L73" s="24">
        <v>0</v>
      </c>
    </row>
    <row r="74" spans="1:13" ht="21" customHeight="1" x14ac:dyDescent="0.4">
      <c r="A74" s="2" t="s">
        <v>58</v>
      </c>
      <c r="B74" s="2"/>
      <c r="C74" s="2"/>
      <c r="D74" s="3"/>
      <c r="E74" s="2"/>
      <c r="F74" s="19"/>
      <c r="G74" s="5"/>
      <c r="H74" s="32"/>
      <c r="I74" s="5"/>
      <c r="J74" s="19"/>
      <c r="K74" s="5"/>
      <c r="L74" s="24"/>
    </row>
    <row r="75" spans="1:13" ht="21" customHeight="1" x14ac:dyDescent="0.4">
      <c r="B75" s="2" t="s">
        <v>59</v>
      </c>
      <c r="C75" s="2"/>
      <c r="D75" s="3">
        <v>18</v>
      </c>
      <c r="E75" s="2"/>
      <c r="F75" s="19">
        <v>45806400</v>
      </c>
      <c r="G75" s="5"/>
      <c r="H75" s="32">
        <v>145378500</v>
      </c>
      <c r="I75" s="5"/>
      <c r="J75" s="19">
        <v>0</v>
      </c>
      <c r="K75" s="5"/>
      <c r="L75" s="24">
        <v>0</v>
      </c>
    </row>
    <row r="76" spans="1:13" ht="21" customHeight="1" x14ac:dyDescent="0.4">
      <c r="A76" s="2" t="s">
        <v>60</v>
      </c>
      <c r="B76" s="2"/>
      <c r="C76" s="2"/>
      <c r="D76" s="3"/>
      <c r="E76" s="2"/>
      <c r="F76" s="27">
        <v>13014357</v>
      </c>
      <c r="G76" s="5"/>
      <c r="H76" s="49">
        <v>3762783</v>
      </c>
      <c r="I76" s="5"/>
      <c r="J76" s="27">
        <v>1230092</v>
      </c>
      <c r="K76" s="5"/>
      <c r="L76" s="11">
        <v>1461862</v>
      </c>
      <c r="M76" s="50"/>
    </row>
    <row r="77" spans="1:13" ht="6" customHeight="1" x14ac:dyDescent="0.4">
      <c r="A77" s="1"/>
      <c r="B77" s="2"/>
      <c r="C77" s="2"/>
      <c r="D77" s="3"/>
      <c r="E77" s="2"/>
      <c r="F77" s="19"/>
      <c r="G77" s="5"/>
      <c r="H77" s="5"/>
      <c r="I77" s="5"/>
      <c r="J77" s="20"/>
      <c r="K77" s="5"/>
      <c r="L77" s="5"/>
    </row>
    <row r="78" spans="1:13" ht="21" customHeight="1" x14ac:dyDescent="0.4">
      <c r="A78" s="1" t="s">
        <v>61</v>
      </c>
      <c r="B78" s="2"/>
      <c r="C78" s="2"/>
      <c r="D78" s="3"/>
      <c r="E78" s="2"/>
      <c r="F78" s="25">
        <f>SUM(F63:F76)</f>
        <v>287011378</v>
      </c>
      <c r="G78" s="5"/>
      <c r="H78" s="11">
        <f>SUM(H62:H76)</f>
        <v>502224762</v>
      </c>
      <c r="I78" s="5"/>
      <c r="J78" s="51">
        <f>SUM(J63:J76)</f>
        <v>196015346</v>
      </c>
      <c r="K78" s="5"/>
      <c r="L78" s="11">
        <f>SUM(L62:L76)</f>
        <v>272679053</v>
      </c>
    </row>
    <row r="79" spans="1:13" ht="21" customHeight="1" x14ac:dyDescent="0.4">
      <c r="A79" s="1"/>
      <c r="B79" s="2"/>
      <c r="C79" s="2"/>
      <c r="D79" s="3"/>
      <c r="E79" s="2"/>
      <c r="F79" s="19"/>
      <c r="G79" s="5"/>
      <c r="H79" s="5"/>
      <c r="I79" s="5"/>
      <c r="J79" s="20"/>
      <c r="K79" s="5"/>
      <c r="L79" s="5"/>
    </row>
    <row r="80" spans="1:13" ht="21" customHeight="1" x14ac:dyDescent="0.4">
      <c r="A80" s="169" t="s">
        <v>62</v>
      </c>
      <c r="B80" s="169"/>
      <c r="C80" s="169"/>
      <c r="D80" s="3"/>
      <c r="E80" s="2"/>
      <c r="F80" s="19"/>
      <c r="G80" s="5"/>
      <c r="H80" s="5"/>
      <c r="I80" s="5"/>
      <c r="J80" s="20"/>
      <c r="K80" s="5"/>
      <c r="L80" s="5"/>
    </row>
    <row r="81" spans="1:15" ht="6" customHeight="1" x14ac:dyDescent="0.4">
      <c r="A81" s="1"/>
      <c r="B81" s="2"/>
      <c r="C81" s="2"/>
      <c r="D81" s="3"/>
      <c r="E81" s="2"/>
      <c r="F81" s="19"/>
      <c r="G81" s="5"/>
      <c r="H81" s="5"/>
      <c r="I81" s="5"/>
      <c r="J81" s="20"/>
      <c r="K81" s="5"/>
      <c r="L81" s="5"/>
    </row>
    <row r="82" spans="1:15" ht="21" customHeight="1" x14ac:dyDescent="0.4">
      <c r="A82" s="2" t="s">
        <v>63</v>
      </c>
      <c r="B82" s="2"/>
      <c r="C82" s="2"/>
      <c r="D82" s="3">
        <v>17</v>
      </c>
      <c r="E82" s="2"/>
      <c r="F82" s="19">
        <v>45656622</v>
      </c>
      <c r="G82" s="5"/>
      <c r="H82" s="32">
        <v>4773261</v>
      </c>
      <c r="I82" s="5"/>
      <c r="J82" s="19">
        <v>41488249</v>
      </c>
      <c r="K82" s="5"/>
      <c r="L82" s="32">
        <v>0</v>
      </c>
    </row>
    <row r="83" spans="1:15" ht="21" customHeight="1" x14ac:dyDescent="0.4">
      <c r="A83" s="2" t="s">
        <v>64</v>
      </c>
      <c r="B83" s="2"/>
      <c r="C83" s="2"/>
      <c r="D83" s="3"/>
      <c r="E83" s="2"/>
      <c r="F83" s="19">
        <v>4300937</v>
      </c>
      <c r="G83" s="5"/>
      <c r="H83" s="24">
        <v>0</v>
      </c>
      <c r="I83" s="5"/>
      <c r="J83" s="20">
        <v>4300937</v>
      </c>
      <c r="K83" s="5"/>
      <c r="L83" s="24">
        <v>0</v>
      </c>
      <c r="N83" s="50"/>
      <c r="O83" s="35"/>
    </row>
    <row r="84" spans="1:15" ht="21" customHeight="1" x14ac:dyDescent="0.4">
      <c r="A84" s="2" t="s">
        <v>65</v>
      </c>
      <c r="B84" s="2"/>
      <c r="C84" s="2"/>
      <c r="D84" s="3"/>
      <c r="E84" s="2"/>
      <c r="F84" s="19">
        <v>60486482</v>
      </c>
      <c r="G84" s="5"/>
      <c r="H84" s="32">
        <v>60690871</v>
      </c>
      <c r="I84" s="5"/>
      <c r="J84" s="19">
        <v>0</v>
      </c>
      <c r="K84" s="5"/>
      <c r="L84" s="32">
        <v>0</v>
      </c>
    </row>
    <row r="85" spans="1:15" ht="21" customHeight="1" x14ac:dyDescent="0.4">
      <c r="A85" s="2" t="s">
        <v>66</v>
      </c>
      <c r="B85" s="2"/>
      <c r="C85" s="2"/>
      <c r="D85" s="3"/>
      <c r="E85" s="2"/>
      <c r="F85" s="19"/>
      <c r="G85" s="5"/>
      <c r="H85" s="32"/>
      <c r="I85" s="5"/>
      <c r="J85" s="19"/>
      <c r="K85" s="5"/>
      <c r="L85" s="5"/>
    </row>
    <row r="86" spans="1:15" ht="21" customHeight="1" x14ac:dyDescent="0.4">
      <c r="A86" s="2"/>
      <c r="B86" s="2" t="s">
        <v>56</v>
      </c>
      <c r="C86" s="2"/>
      <c r="D86" s="3"/>
      <c r="E86" s="2"/>
      <c r="F86" s="19">
        <v>25536504</v>
      </c>
      <c r="G86" s="5"/>
      <c r="H86" s="32">
        <v>26769427</v>
      </c>
      <c r="I86" s="5"/>
      <c r="J86" s="19">
        <v>11509596</v>
      </c>
      <c r="K86" s="5"/>
      <c r="L86" s="5">
        <v>11351498</v>
      </c>
    </row>
    <row r="87" spans="1:15" ht="21" customHeight="1" x14ac:dyDescent="0.4">
      <c r="A87" s="2" t="s">
        <v>67</v>
      </c>
      <c r="B87" s="2"/>
      <c r="C87" s="2"/>
      <c r="D87" s="3"/>
      <c r="E87" s="2"/>
      <c r="F87" s="19">
        <v>2564700</v>
      </c>
      <c r="G87" s="5"/>
      <c r="H87" s="32">
        <v>1598200</v>
      </c>
      <c r="I87" s="5"/>
      <c r="J87" s="19">
        <v>1746200</v>
      </c>
      <c r="K87" s="5"/>
      <c r="L87" s="5">
        <v>1598200</v>
      </c>
    </row>
    <row r="88" spans="1:15" ht="6" customHeight="1" x14ac:dyDescent="0.4">
      <c r="A88" s="1"/>
      <c r="B88" s="2"/>
      <c r="C88" s="2"/>
      <c r="D88" s="3"/>
      <c r="E88" s="2"/>
      <c r="F88" s="52"/>
      <c r="G88" s="5"/>
      <c r="H88" s="53"/>
      <c r="I88" s="5"/>
      <c r="J88" s="54"/>
      <c r="K88" s="5"/>
      <c r="L88" s="53"/>
    </row>
    <row r="89" spans="1:15" ht="21" customHeight="1" x14ac:dyDescent="0.4">
      <c r="A89" s="169" t="s">
        <v>68</v>
      </c>
      <c r="B89" s="169"/>
      <c r="C89" s="169"/>
      <c r="D89" s="3"/>
      <c r="E89" s="2"/>
      <c r="F89" s="25">
        <f>SUM(F82:F87)</f>
        <v>138545245</v>
      </c>
      <c r="G89" s="5"/>
      <c r="H89" s="11">
        <f>SUM(H82:H87)</f>
        <v>93831759</v>
      </c>
      <c r="I89" s="5"/>
      <c r="J89" s="51">
        <f>SUM(J82:J87)</f>
        <v>59044982</v>
      </c>
      <c r="K89" s="5"/>
      <c r="L89" s="11">
        <f>SUM(L82:L87)</f>
        <v>12949698</v>
      </c>
    </row>
    <row r="90" spans="1:15" ht="6" customHeight="1" x14ac:dyDescent="0.4">
      <c r="A90" s="1"/>
      <c r="B90" s="2"/>
      <c r="C90" s="2"/>
      <c r="D90" s="3"/>
      <c r="E90" s="2"/>
      <c r="F90" s="19"/>
      <c r="G90" s="5"/>
      <c r="H90" s="5"/>
      <c r="I90" s="5"/>
      <c r="J90" s="20"/>
      <c r="K90" s="5"/>
      <c r="L90" s="5"/>
    </row>
    <row r="91" spans="1:15" ht="21" customHeight="1" x14ac:dyDescent="0.4">
      <c r="A91" s="169" t="s">
        <v>69</v>
      </c>
      <c r="B91" s="169"/>
      <c r="C91" s="169"/>
      <c r="D91" s="3"/>
      <c r="E91" s="2"/>
      <c r="F91" s="25">
        <f>SUM(F78,F89)</f>
        <v>425556623</v>
      </c>
      <c r="G91" s="5"/>
      <c r="H91" s="11">
        <f>SUM(H78,H89)</f>
        <v>596056521</v>
      </c>
      <c r="I91" s="5"/>
      <c r="J91" s="51">
        <f>SUM(J78,J89)</f>
        <v>255060328</v>
      </c>
      <c r="K91" s="5"/>
      <c r="L91" s="11">
        <f>SUM(L78,L89)</f>
        <v>285628751</v>
      </c>
    </row>
    <row r="92" spans="1:15" ht="21" customHeight="1" x14ac:dyDescent="0.4">
      <c r="A92" s="55"/>
      <c r="B92" s="55"/>
      <c r="C92" s="55"/>
      <c r="D92" s="3"/>
      <c r="E92" s="2"/>
      <c r="F92" s="56"/>
      <c r="G92" s="5"/>
      <c r="H92" s="5"/>
      <c r="I92" s="5"/>
      <c r="J92" s="5"/>
      <c r="K92" s="5"/>
      <c r="L92" s="5"/>
    </row>
    <row r="93" spans="1:15" ht="21" customHeight="1" x14ac:dyDescent="0.4">
      <c r="A93" s="55"/>
      <c r="B93" s="55"/>
      <c r="C93" s="55"/>
      <c r="D93" s="3"/>
      <c r="E93" s="2"/>
      <c r="F93" s="56"/>
      <c r="G93" s="5"/>
      <c r="H93" s="5"/>
      <c r="I93" s="5"/>
      <c r="J93" s="5"/>
      <c r="K93" s="5"/>
      <c r="L93" s="5"/>
    </row>
    <row r="94" spans="1:15" ht="21" customHeight="1" x14ac:dyDescent="0.4">
      <c r="A94" s="55"/>
      <c r="B94" s="55"/>
      <c r="C94" s="55"/>
      <c r="D94" s="3"/>
      <c r="E94" s="2"/>
      <c r="F94" s="56"/>
      <c r="G94" s="5"/>
      <c r="H94" s="5"/>
      <c r="I94" s="5"/>
      <c r="J94" s="5"/>
      <c r="K94" s="5"/>
      <c r="L94" s="5"/>
    </row>
    <row r="95" spans="1:15" ht="21" customHeight="1" x14ac:dyDescent="0.4">
      <c r="A95" s="55"/>
      <c r="B95" s="55"/>
      <c r="C95" s="55"/>
      <c r="D95" s="3"/>
      <c r="E95" s="2"/>
      <c r="F95" s="56"/>
      <c r="G95" s="5"/>
      <c r="H95" s="5"/>
      <c r="I95" s="5"/>
      <c r="J95" s="5"/>
      <c r="K95" s="5"/>
      <c r="L95" s="5"/>
    </row>
    <row r="96" spans="1:15" ht="21" customHeight="1" x14ac:dyDescent="0.4">
      <c r="A96" s="55"/>
      <c r="B96" s="55"/>
      <c r="C96" s="55"/>
      <c r="D96" s="3"/>
      <c r="E96" s="2"/>
      <c r="F96" s="56"/>
      <c r="G96" s="5"/>
      <c r="H96" s="5"/>
      <c r="I96" s="5"/>
      <c r="J96" s="5"/>
      <c r="K96" s="5"/>
      <c r="L96" s="5"/>
    </row>
    <row r="97" spans="1:12" ht="7.5" customHeight="1" x14ac:dyDescent="0.4">
      <c r="A97" s="55"/>
      <c r="B97" s="55"/>
      <c r="C97" s="55"/>
      <c r="D97" s="3"/>
      <c r="E97" s="2"/>
      <c r="F97" s="56"/>
      <c r="G97" s="5"/>
      <c r="H97" s="5"/>
      <c r="I97" s="5"/>
      <c r="J97" s="5"/>
      <c r="K97" s="5"/>
      <c r="L97" s="5"/>
    </row>
    <row r="98" spans="1:12" ht="22.35" customHeight="1" x14ac:dyDescent="0.4">
      <c r="A98" s="8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8"/>
      <c r="C98" s="8"/>
      <c r="D98" s="9"/>
      <c r="E98" s="8"/>
      <c r="F98" s="10"/>
      <c r="G98" s="11"/>
      <c r="H98" s="11"/>
      <c r="I98" s="11"/>
      <c r="J98" s="11"/>
      <c r="K98" s="11"/>
      <c r="L98" s="11"/>
    </row>
    <row r="99" spans="1:12" ht="21.75" customHeight="1" x14ac:dyDescent="0.4">
      <c r="A99" s="1" t="str">
        <f>A1</f>
        <v xml:space="preserve">บริษัท พีพี ไพร์ม จำกัด (มหาชน) </v>
      </c>
      <c r="B99" s="1"/>
      <c r="C99" s="2"/>
      <c r="D99" s="3"/>
      <c r="E99" s="2"/>
      <c r="F99" s="4"/>
      <c r="G99" s="5"/>
      <c r="H99" s="5"/>
      <c r="I99" s="5"/>
      <c r="J99" s="5"/>
      <c r="K99" s="5"/>
      <c r="L99" s="5"/>
    </row>
    <row r="100" spans="1:12" ht="21.75" customHeight="1" x14ac:dyDescent="0.4">
      <c r="A100" s="1" t="s">
        <v>70</v>
      </c>
      <c r="B100" s="1"/>
      <c r="C100" s="2"/>
      <c r="D100" s="3"/>
      <c r="E100" s="2"/>
      <c r="F100" s="4"/>
      <c r="G100" s="5"/>
      <c r="H100" s="5"/>
      <c r="I100" s="5"/>
      <c r="J100" s="5"/>
      <c r="K100" s="5"/>
      <c r="L100" s="5"/>
    </row>
    <row r="101" spans="1:12" ht="21.75" customHeight="1" x14ac:dyDescent="0.4">
      <c r="A101" s="7" t="str">
        <f>A3</f>
        <v>ณ วันที่ 30 มิถุนายน พ.ศ. 2567</v>
      </c>
      <c r="B101" s="7"/>
      <c r="C101" s="8"/>
      <c r="D101" s="9"/>
      <c r="E101" s="8"/>
      <c r="F101" s="10"/>
      <c r="G101" s="11"/>
      <c r="H101" s="11"/>
      <c r="I101" s="11"/>
      <c r="J101" s="11"/>
      <c r="K101" s="11"/>
      <c r="L101" s="11"/>
    </row>
    <row r="102" spans="1:12" ht="21" customHeight="1" x14ac:dyDescent="0.4">
      <c r="A102" s="2"/>
      <c r="B102" s="2"/>
      <c r="C102" s="2"/>
      <c r="D102" s="3"/>
      <c r="E102" s="2"/>
      <c r="F102" s="4"/>
      <c r="G102" s="5"/>
      <c r="H102" s="5"/>
      <c r="I102" s="5"/>
      <c r="J102" s="5"/>
      <c r="K102" s="5"/>
      <c r="L102" s="5"/>
    </row>
    <row r="103" spans="1:12" ht="21" customHeight="1" x14ac:dyDescent="0.4">
      <c r="A103" s="1"/>
      <c r="B103" s="1"/>
      <c r="C103" s="2"/>
      <c r="D103" s="3"/>
      <c r="E103" s="2"/>
      <c r="F103" s="168" t="s">
        <v>3</v>
      </c>
      <c r="G103" s="168"/>
      <c r="H103" s="168"/>
      <c r="I103" s="12"/>
      <c r="J103" s="168" t="s">
        <v>4</v>
      </c>
      <c r="K103" s="168"/>
      <c r="L103" s="168"/>
    </row>
    <row r="104" spans="1:12" ht="21" customHeight="1" x14ac:dyDescent="0.4">
      <c r="A104" s="2"/>
      <c r="B104" s="2"/>
      <c r="C104" s="2"/>
      <c r="D104" s="3"/>
      <c r="E104" s="1"/>
      <c r="F104" s="13" t="s">
        <v>5</v>
      </c>
      <c r="G104" s="12"/>
      <c r="H104" s="14" t="s">
        <v>6</v>
      </c>
      <c r="I104" s="12"/>
      <c r="J104" s="14" t="s">
        <v>5</v>
      </c>
      <c r="K104" s="12"/>
      <c r="L104" s="14" t="s">
        <v>6</v>
      </c>
    </row>
    <row r="105" spans="1:12" ht="21" customHeight="1" x14ac:dyDescent="0.4">
      <c r="A105" s="2"/>
      <c r="B105" s="2"/>
      <c r="C105" s="2"/>
      <c r="D105" s="3"/>
      <c r="E105" s="1"/>
      <c r="F105" s="15" t="s">
        <v>7</v>
      </c>
      <c r="G105" s="12"/>
      <c r="H105" s="14" t="s">
        <v>8</v>
      </c>
      <c r="I105" s="12"/>
      <c r="J105" s="15" t="s">
        <v>7</v>
      </c>
      <c r="K105" s="12"/>
      <c r="L105" s="14" t="s">
        <v>8</v>
      </c>
    </row>
    <row r="106" spans="1:12" ht="21" customHeight="1" x14ac:dyDescent="0.4">
      <c r="A106" s="2"/>
      <c r="B106" s="2"/>
      <c r="C106" s="2"/>
      <c r="D106" s="3"/>
      <c r="E106" s="1"/>
      <c r="F106" s="13" t="s">
        <v>9</v>
      </c>
      <c r="G106" s="12"/>
      <c r="H106" s="13" t="s">
        <v>10</v>
      </c>
      <c r="I106" s="12"/>
      <c r="J106" s="13" t="s">
        <v>9</v>
      </c>
      <c r="K106" s="12"/>
      <c r="L106" s="13" t="s">
        <v>10</v>
      </c>
    </row>
    <row r="107" spans="1:12" ht="21" customHeight="1" x14ac:dyDescent="0.4">
      <c r="A107" s="2"/>
      <c r="B107" s="2"/>
      <c r="C107" s="2"/>
      <c r="D107" s="16" t="s">
        <v>11</v>
      </c>
      <c r="E107" s="1"/>
      <c r="F107" s="17" t="s">
        <v>12</v>
      </c>
      <c r="G107" s="12"/>
      <c r="H107" s="18" t="s">
        <v>12</v>
      </c>
      <c r="I107" s="12"/>
      <c r="J107" s="18" t="s">
        <v>12</v>
      </c>
      <c r="K107" s="12"/>
      <c r="L107" s="18" t="s">
        <v>12</v>
      </c>
    </row>
    <row r="108" spans="1:12" ht="21" customHeight="1" x14ac:dyDescent="0.4">
      <c r="A108" s="169" t="s">
        <v>71</v>
      </c>
      <c r="B108" s="169"/>
      <c r="C108" s="169"/>
      <c r="D108" s="3"/>
      <c r="E108" s="2"/>
      <c r="F108" s="19"/>
      <c r="G108" s="5"/>
      <c r="H108" s="5"/>
      <c r="I108" s="5"/>
      <c r="J108" s="20"/>
      <c r="K108" s="5"/>
      <c r="L108" s="5"/>
    </row>
    <row r="109" spans="1:12" ht="6" customHeight="1" x14ac:dyDescent="0.4">
      <c r="A109" s="1"/>
      <c r="B109" s="2"/>
      <c r="C109" s="2"/>
      <c r="D109" s="3"/>
      <c r="E109" s="2"/>
      <c r="F109" s="19"/>
      <c r="G109" s="5"/>
      <c r="H109" s="5"/>
      <c r="I109" s="5"/>
      <c r="J109" s="20"/>
      <c r="K109" s="5"/>
      <c r="L109" s="5"/>
    </row>
    <row r="110" spans="1:12" ht="21" customHeight="1" x14ac:dyDescent="0.4">
      <c r="A110" s="1" t="s">
        <v>72</v>
      </c>
      <c r="B110" s="2"/>
      <c r="C110" s="2"/>
      <c r="D110" s="3"/>
      <c r="E110" s="2"/>
      <c r="F110" s="19"/>
      <c r="G110" s="5"/>
      <c r="H110" s="5"/>
      <c r="I110" s="5"/>
      <c r="J110" s="20"/>
      <c r="K110" s="5"/>
      <c r="L110" s="5"/>
    </row>
    <row r="111" spans="1:12" ht="6" customHeight="1" x14ac:dyDescent="0.4">
      <c r="A111" s="1"/>
      <c r="B111" s="2"/>
      <c r="C111" s="2"/>
      <c r="D111" s="3"/>
      <c r="E111" s="2"/>
      <c r="F111" s="19"/>
      <c r="G111" s="5"/>
      <c r="H111" s="5"/>
      <c r="I111" s="5"/>
      <c r="J111" s="20"/>
      <c r="K111" s="5"/>
      <c r="L111" s="5"/>
    </row>
    <row r="112" spans="1:12" ht="21" customHeight="1" x14ac:dyDescent="0.4">
      <c r="A112" s="2" t="s">
        <v>73</v>
      </c>
      <c r="B112" s="2"/>
      <c r="C112" s="2"/>
      <c r="D112" s="3">
        <v>21</v>
      </c>
      <c r="E112" s="2"/>
      <c r="F112" s="19"/>
      <c r="G112" s="5"/>
      <c r="H112" s="5"/>
      <c r="I112" s="5"/>
      <c r="J112" s="20"/>
      <c r="K112" s="5"/>
      <c r="L112" s="5"/>
    </row>
    <row r="113" spans="1:12" ht="21" customHeight="1" x14ac:dyDescent="0.4">
      <c r="A113" s="2"/>
      <c r="B113" s="2" t="s">
        <v>74</v>
      </c>
      <c r="C113" s="2"/>
      <c r="D113" s="3"/>
      <c r="E113" s="2"/>
      <c r="F113" s="19"/>
      <c r="G113" s="5"/>
      <c r="H113" s="5"/>
      <c r="I113" s="5"/>
      <c r="J113" s="20"/>
      <c r="K113" s="5"/>
      <c r="L113" s="5"/>
    </row>
    <row r="114" spans="1:12" ht="21" customHeight="1" x14ac:dyDescent="0.4">
      <c r="A114" s="2"/>
      <c r="B114" s="2"/>
      <c r="C114" s="2" t="s">
        <v>75</v>
      </c>
      <c r="D114" s="3"/>
      <c r="E114" s="2"/>
      <c r="F114" s="19"/>
      <c r="G114" s="5"/>
      <c r="H114" s="5"/>
      <c r="I114" s="5"/>
      <c r="J114" s="20"/>
      <c r="K114" s="5"/>
      <c r="L114" s="5"/>
    </row>
    <row r="115" spans="1:12" ht="21" customHeight="1" x14ac:dyDescent="0.4">
      <c r="A115" s="2"/>
      <c r="B115" s="2"/>
      <c r="C115" s="2" t="s">
        <v>76</v>
      </c>
      <c r="D115" s="3"/>
      <c r="E115" s="2"/>
      <c r="F115" s="19"/>
      <c r="G115" s="5"/>
      <c r="H115" s="5"/>
      <c r="I115" s="5"/>
      <c r="J115" s="20"/>
      <c r="K115" s="5"/>
      <c r="L115" s="5"/>
    </row>
    <row r="116" spans="1:12" ht="21" customHeight="1" x14ac:dyDescent="0.4">
      <c r="A116" s="2"/>
      <c r="B116" s="2"/>
      <c r="C116" s="2" t="s">
        <v>77</v>
      </c>
      <c r="D116" s="3"/>
      <c r="E116" s="2"/>
      <c r="F116" s="19"/>
      <c r="G116" s="5"/>
      <c r="H116" s="5"/>
      <c r="I116" s="5"/>
      <c r="J116" s="20"/>
      <c r="K116" s="5"/>
      <c r="L116" s="5"/>
    </row>
    <row r="117" spans="1:12" ht="21" customHeight="1" thickBot="1" x14ac:dyDescent="0.45">
      <c r="A117" s="2"/>
      <c r="B117" s="2"/>
      <c r="C117" s="6" t="s">
        <v>78</v>
      </c>
      <c r="D117" s="3"/>
      <c r="E117" s="2"/>
      <c r="F117" s="57">
        <v>726605444</v>
      </c>
      <c r="G117" s="5"/>
      <c r="H117" s="58">
        <v>14975241114</v>
      </c>
      <c r="I117" s="5"/>
      <c r="J117" s="59">
        <v>726605444</v>
      </c>
      <c r="K117" s="5"/>
      <c r="L117" s="58">
        <v>14975241114</v>
      </c>
    </row>
    <row r="118" spans="1:12" ht="6" customHeight="1" thickTop="1" x14ac:dyDescent="0.4">
      <c r="A118" s="2"/>
      <c r="B118" s="2"/>
      <c r="C118" s="2"/>
      <c r="D118" s="3"/>
      <c r="E118" s="2"/>
      <c r="F118" s="19"/>
      <c r="G118" s="5"/>
      <c r="H118" s="5"/>
      <c r="I118" s="5"/>
      <c r="J118" s="20"/>
      <c r="K118" s="5"/>
      <c r="L118" s="5"/>
    </row>
    <row r="119" spans="1:12" ht="21" customHeight="1" x14ac:dyDescent="0.4">
      <c r="A119" s="2"/>
      <c r="B119" s="2" t="s">
        <v>79</v>
      </c>
      <c r="C119" s="2"/>
      <c r="D119" s="3"/>
      <c r="E119" s="2"/>
      <c r="F119" s="19"/>
      <c r="G119" s="5"/>
      <c r="H119" s="5"/>
      <c r="I119" s="5"/>
      <c r="J119" s="20"/>
      <c r="K119" s="5"/>
      <c r="L119" s="5"/>
    </row>
    <row r="120" spans="1:12" ht="21" customHeight="1" x14ac:dyDescent="0.4">
      <c r="A120" s="2"/>
      <c r="B120" s="2"/>
      <c r="C120" s="2" t="s">
        <v>80</v>
      </c>
      <c r="D120" s="3"/>
      <c r="E120" s="2"/>
      <c r="F120" s="19"/>
      <c r="G120" s="5"/>
      <c r="H120" s="5"/>
      <c r="I120" s="5"/>
      <c r="J120" s="20"/>
      <c r="K120" s="5"/>
      <c r="L120" s="5"/>
    </row>
    <row r="121" spans="1:12" ht="21" customHeight="1" x14ac:dyDescent="0.4">
      <c r="A121" s="2"/>
      <c r="B121" s="2"/>
      <c r="C121" s="2" t="s">
        <v>81</v>
      </c>
      <c r="D121" s="3"/>
      <c r="E121" s="2"/>
      <c r="F121" s="19"/>
      <c r="G121" s="5"/>
      <c r="H121" s="5"/>
      <c r="I121" s="5"/>
      <c r="J121" s="20"/>
      <c r="K121" s="5"/>
      <c r="L121" s="5"/>
    </row>
    <row r="122" spans="1:12" ht="21" customHeight="1" x14ac:dyDescent="0.4">
      <c r="A122" s="2"/>
      <c r="B122" s="2"/>
      <c r="C122" s="2" t="s">
        <v>82</v>
      </c>
      <c r="D122" s="3"/>
      <c r="E122" s="2"/>
      <c r="F122" s="19"/>
      <c r="G122" s="5"/>
      <c r="H122" s="5"/>
      <c r="I122" s="5"/>
      <c r="J122" s="20"/>
      <c r="K122" s="5"/>
      <c r="L122" s="5"/>
    </row>
    <row r="123" spans="1:12" ht="21" customHeight="1" x14ac:dyDescent="0.4">
      <c r="A123" s="2"/>
      <c r="B123" s="2"/>
      <c r="C123" s="6" t="s">
        <v>83</v>
      </c>
      <c r="D123" s="3"/>
      <c r="E123" s="2"/>
      <c r="F123" s="19"/>
      <c r="G123" s="5"/>
      <c r="H123" s="5"/>
      <c r="I123" s="5"/>
      <c r="J123" s="20"/>
      <c r="K123" s="5"/>
      <c r="L123" s="5"/>
    </row>
    <row r="124" spans="1:12" ht="21" customHeight="1" x14ac:dyDescent="0.4">
      <c r="A124" s="2"/>
      <c r="B124" s="2"/>
      <c r="C124" s="2" t="s">
        <v>84</v>
      </c>
      <c r="D124" s="3"/>
      <c r="E124" s="2"/>
      <c r="F124" s="19">
        <v>640131569</v>
      </c>
      <c r="G124" s="5"/>
      <c r="H124" s="32">
        <v>12358187147</v>
      </c>
      <c r="I124" s="5"/>
      <c r="J124" s="19">
        <v>640131569</v>
      </c>
      <c r="K124" s="5"/>
      <c r="L124" s="32">
        <v>12358187147</v>
      </c>
    </row>
    <row r="125" spans="1:12" ht="21" customHeight="1" x14ac:dyDescent="0.4">
      <c r="A125" s="2"/>
      <c r="B125" s="2" t="s">
        <v>85</v>
      </c>
      <c r="C125" s="2"/>
      <c r="D125" s="3">
        <v>21</v>
      </c>
      <c r="E125" s="2"/>
      <c r="F125" s="19">
        <v>0</v>
      </c>
      <c r="G125" s="5"/>
      <c r="H125" s="32">
        <v>612679954</v>
      </c>
      <c r="I125" s="5"/>
      <c r="J125" s="19">
        <v>0</v>
      </c>
      <c r="K125" s="5"/>
      <c r="L125" s="32">
        <v>612679954</v>
      </c>
    </row>
    <row r="126" spans="1:12" ht="21" customHeight="1" x14ac:dyDescent="0.4">
      <c r="A126" s="2"/>
      <c r="B126" s="2" t="s">
        <v>86</v>
      </c>
      <c r="C126" s="2"/>
      <c r="D126" s="3">
        <v>21</v>
      </c>
      <c r="E126" s="2"/>
      <c r="F126" s="19">
        <v>0</v>
      </c>
      <c r="G126" s="5"/>
      <c r="H126" s="32">
        <v>-10406178634</v>
      </c>
      <c r="I126" s="5"/>
      <c r="J126" s="19">
        <v>0</v>
      </c>
      <c r="K126" s="5"/>
      <c r="L126" s="32">
        <v>-10406178634</v>
      </c>
    </row>
    <row r="127" spans="1:12" ht="21" customHeight="1" x14ac:dyDescent="0.4">
      <c r="A127" s="2"/>
      <c r="B127" s="2" t="s">
        <v>87</v>
      </c>
      <c r="C127" s="2"/>
      <c r="D127" s="3"/>
      <c r="E127" s="2"/>
      <c r="F127" s="19">
        <v>41479200</v>
      </c>
      <c r="G127" s="5"/>
      <c r="H127" s="32">
        <v>41479200</v>
      </c>
      <c r="I127" s="5"/>
      <c r="J127" s="19">
        <v>41479200</v>
      </c>
      <c r="K127" s="5"/>
      <c r="L127" s="32">
        <v>41479200</v>
      </c>
    </row>
    <row r="128" spans="1:12" ht="21" customHeight="1" x14ac:dyDescent="0.4">
      <c r="A128" s="2" t="s">
        <v>88</v>
      </c>
      <c r="B128" s="2"/>
      <c r="C128" s="2"/>
      <c r="D128" s="3"/>
      <c r="E128" s="2"/>
      <c r="F128" s="19"/>
      <c r="G128" s="5"/>
      <c r="H128" s="24"/>
      <c r="I128" s="5"/>
      <c r="J128" s="20"/>
      <c r="K128" s="5"/>
      <c r="L128" s="24"/>
    </row>
    <row r="129" spans="1:12" ht="21" customHeight="1" x14ac:dyDescent="0.4">
      <c r="A129" s="2"/>
      <c r="B129" s="2" t="s">
        <v>89</v>
      </c>
      <c r="C129" s="2"/>
      <c r="D129" s="3"/>
      <c r="E129" s="2"/>
      <c r="F129" s="19"/>
      <c r="G129" s="5"/>
      <c r="H129" s="24"/>
      <c r="I129" s="5"/>
      <c r="J129" s="20"/>
      <c r="K129" s="5"/>
      <c r="L129" s="24"/>
    </row>
    <row r="130" spans="1:12" ht="21" customHeight="1" x14ac:dyDescent="0.4">
      <c r="A130" s="2"/>
      <c r="B130" s="2" t="s">
        <v>90</v>
      </c>
      <c r="C130" s="2"/>
      <c r="D130" s="3">
        <v>21</v>
      </c>
      <c r="E130" s="2"/>
      <c r="F130" s="19">
        <v>0</v>
      </c>
      <c r="G130" s="5"/>
      <c r="H130" s="5">
        <v>56845152</v>
      </c>
      <c r="I130" s="5"/>
      <c r="J130" s="20">
        <v>0</v>
      </c>
      <c r="K130" s="5"/>
      <c r="L130" s="5">
        <v>56845152</v>
      </c>
    </row>
    <row r="131" spans="1:12" ht="21" customHeight="1" x14ac:dyDescent="0.4">
      <c r="A131" s="2"/>
      <c r="B131" s="2" t="s">
        <v>91</v>
      </c>
      <c r="C131" s="2"/>
      <c r="D131" s="3"/>
      <c r="E131" s="2"/>
      <c r="F131" s="19">
        <f>'[1]Thai 7'!T28</f>
        <v>-318457754</v>
      </c>
      <c r="G131" s="5"/>
      <c r="H131" s="32">
        <v>-2265048722</v>
      </c>
      <c r="I131" s="5"/>
      <c r="J131" s="19">
        <f>[1]Thai8!T28</f>
        <v>-43997843</v>
      </c>
      <c r="K131" s="5"/>
      <c r="L131" s="5">
        <v>-2001446126</v>
      </c>
    </row>
    <row r="132" spans="1:12" ht="21" customHeight="1" x14ac:dyDescent="0.4">
      <c r="A132" s="2" t="s">
        <v>92</v>
      </c>
      <c r="B132" s="2"/>
      <c r="C132" s="2"/>
      <c r="D132" s="3"/>
      <c r="E132" s="2"/>
      <c r="F132" s="25">
        <f>'[1]Thai 7'!AB28</f>
        <v>155312956</v>
      </c>
      <c r="G132" s="5"/>
      <c r="H132" s="37">
        <v>140397269</v>
      </c>
      <c r="I132" s="5"/>
      <c r="J132" s="25">
        <f>[1]Thai8!Z28</f>
        <v>-96737866</v>
      </c>
      <c r="K132" s="5"/>
      <c r="L132" s="11">
        <v>-107905764</v>
      </c>
    </row>
    <row r="133" spans="1:12" ht="6" customHeight="1" x14ac:dyDescent="0.4">
      <c r="A133" s="1"/>
      <c r="B133" s="2"/>
      <c r="C133" s="2"/>
      <c r="D133" s="3"/>
      <c r="E133" s="2"/>
      <c r="F133" s="19"/>
      <c r="G133" s="5"/>
      <c r="H133" s="5"/>
      <c r="I133" s="5"/>
      <c r="J133" s="20"/>
      <c r="K133" s="5"/>
      <c r="L133" s="5"/>
    </row>
    <row r="134" spans="1:12" ht="21" customHeight="1" x14ac:dyDescent="0.4">
      <c r="A134" s="1" t="s">
        <v>93</v>
      </c>
      <c r="B134" s="2"/>
      <c r="C134" s="2"/>
      <c r="D134" s="3"/>
      <c r="E134" s="2"/>
      <c r="F134" s="19">
        <f>SUM(F124:G132)</f>
        <v>518465971</v>
      </c>
      <c r="G134" s="5"/>
      <c r="H134" s="5">
        <f>SUM(H124:H132)</f>
        <v>538361366</v>
      </c>
      <c r="I134" s="5"/>
      <c r="J134" s="20">
        <f>SUM(J124:J132)</f>
        <v>540875060</v>
      </c>
      <c r="K134" s="5"/>
      <c r="L134" s="5">
        <f>SUM(L124:L132)</f>
        <v>553660929</v>
      </c>
    </row>
    <row r="135" spans="1:12" ht="21" customHeight="1" x14ac:dyDescent="0.4">
      <c r="A135" s="2" t="s">
        <v>94</v>
      </c>
      <c r="B135" s="2"/>
      <c r="C135" s="2"/>
      <c r="D135" s="3"/>
      <c r="E135" s="2"/>
      <c r="F135" s="27">
        <v>0</v>
      </c>
      <c r="G135" s="5"/>
      <c r="H135" s="29" t="s">
        <v>26</v>
      </c>
      <c r="I135" s="5"/>
      <c r="J135" s="60">
        <v>0</v>
      </c>
      <c r="K135" s="5"/>
      <c r="L135" s="29" t="s">
        <v>26</v>
      </c>
    </row>
    <row r="136" spans="1:12" ht="6" customHeight="1" x14ac:dyDescent="0.4">
      <c r="A136" s="2"/>
      <c r="B136" s="2"/>
      <c r="C136" s="2"/>
      <c r="D136" s="3"/>
      <c r="E136" s="2"/>
      <c r="F136" s="19"/>
      <c r="G136" s="5"/>
      <c r="H136" s="5"/>
      <c r="I136" s="5"/>
      <c r="J136" s="20"/>
      <c r="K136" s="5"/>
      <c r="L136" s="5"/>
    </row>
    <row r="137" spans="1:12" ht="21" customHeight="1" x14ac:dyDescent="0.4">
      <c r="A137" s="1" t="s">
        <v>95</v>
      </c>
      <c r="B137" s="2"/>
      <c r="C137" s="2"/>
      <c r="D137" s="3"/>
      <c r="E137" s="2"/>
      <c r="F137" s="28">
        <f>SUM(F134:F135)</f>
        <v>518465971</v>
      </c>
      <c r="G137" s="5"/>
      <c r="H137" s="29">
        <f>SUM(H134:H135)</f>
        <v>538361366</v>
      </c>
      <c r="I137" s="5"/>
      <c r="J137" s="30">
        <f>SUM(J134:J135)</f>
        <v>540875060</v>
      </c>
      <c r="K137" s="5"/>
      <c r="L137" s="29">
        <f>SUM(L134:L135)</f>
        <v>553660929</v>
      </c>
    </row>
    <row r="138" spans="1:12" ht="6" customHeight="1" x14ac:dyDescent="0.4">
      <c r="A138" s="1"/>
      <c r="B138" s="2"/>
      <c r="C138" s="2"/>
      <c r="D138" s="3"/>
      <c r="E138" s="2"/>
      <c r="F138" s="19"/>
      <c r="G138" s="5"/>
      <c r="H138" s="5"/>
      <c r="I138" s="5"/>
      <c r="J138" s="20"/>
      <c r="K138" s="5"/>
      <c r="L138" s="5"/>
    </row>
    <row r="139" spans="1:12" ht="21" customHeight="1" thickBot="1" x14ac:dyDescent="0.45">
      <c r="A139" s="169" t="s">
        <v>96</v>
      </c>
      <c r="B139" s="169"/>
      <c r="C139" s="169"/>
      <c r="D139" s="3"/>
      <c r="E139" s="2"/>
      <c r="F139" s="38">
        <f>SUM(F91+F137)</f>
        <v>944022594</v>
      </c>
      <c r="G139" s="5"/>
      <c r="H139" s="39">
        <f>SUM(H91+H137)</f>
        <v>1134417887</v>
      </c>
      <c r="I139" s="5"/>
      <c r="J139" s="40">
        <f>SUM(J91+J137)</f>
        <v>795935388</v>
      </c>
      <c r="K139" s="5"/>
      <c r="L139" s="39">
        <f>SUM(L91+L137)</f>
        <v>839289680</v>
      </c>
    </row>
    <row r="140" spans="1:12" ht="21" customHeight="1" thickTop="1" x14ac:dyDescent="0.4">
      <c r="A140" s="55"/>
      <c r="B140" s="55"/>
      <c r="C140" s="55"/>
      <c r="D140" s="3"/>
      <c r="E140" s="2"/>
      <c r="F140" s="32"/>
      <c r="G140" s="5"/>
      <c r="H140" s="32"/>
      <c r="I140" s="32"/>
      <c r="J140" s="32"/>
      <c r="K140" s="32"/>
      <c r="L140" s="32"/>
    </row>
    <row r="144" spans="1:12" ht="21" customHeight="1" x14ac:dyDescent="0.4">
      <c r="A144" s="55"/>
      <c r="B144" s="55"/>
      <c r="C144" s="55"/>
      <c r="D144" s="3"/>
      <c r="E144" s="2"/>
      <c r="F144" s="32"/>
      <c r="G144" s="5"/>
      <c r="H144" s="32"/>
      <c r="I144" s="32"/>
      <c r="J144" s="32"/>
      <c r="K144" s="32"/>
      <c r="L144" s="32"/>
    </row>
    <row r="145" spans="1:12" ht="21" customHeight="1" x14ac:dyDescent="0.4">
      <c r="A145" s="55"/>
      <c r="B145" s="55"/>
      <c r="C145" s="55"/>
      <c r="D145" s="3"/>
      <c r="E145" s="2"/>
      <c r="F145" s="32"/>
      <c r="G145" s="5"/>
      <c r="H145" s="32"/>
      <c r="I145" s="32"/>
      <c r="J145" s="32"/>
      <c r="K145" s="32"/>
      <c r="L145" s="32"/>
    </row>
    <row r="146" spans="1:12" ht="9.75" customHeight="1" x14ac:dyDescent="0.4">
      <c r="A146" s="55"/>
      <c r="B146" s="55"/>
      <c r="C146" s="55"/>
      <c r="D146" s="3"/>
      <c r="E146" s="2"/>
      <c r="F146" s="32"/>
      <c r="G146" s="5"/>
      <c r="H146" s="32"/>
      <c r="I146" s="32"/>
      <c r="J146" s="32"/>
      <c r="K146" s="32"/>
      <c r="L146" s="32"/>
    </row>
    <row r="147" spans="1:12" ht="22.35" customHeight="1" x14ac:dyDescent="0.4">
      <c r="A147" s="8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7" s="8"/>
      <c r="C147" s="8"/>
      <c r="D147" s="9"/>
      <c r="E147" s="8"/>
      <c r="F147" s="10"/>
      <c r="G147" s="11"/>
      <c r="H147" s="11"/>
      <c r="I147" s="11"/>
      <c r="J147" s="11"/>
      <c r="K147" s="11"/>
      <c r="L147" s="11"/>
    </row>
  </sheetData>
  <mergeCells count="13">
    <mergeCell ref="A139:C139"/>
    <mergeCell ref="A80:C80"/>
    <mergeCell ref="A89:C89"/>
    <mergeCell ref="A91:C91"/>
    <mergeCell ref="F103:H103"/>
    <mergeCell ref="J103:L103"/>
    <mergeCell ref="A108:C108"/>
    <mergeCell ref="F5:H5"/>
    <mergeCell ref="J5:L5"/>
    <mergeCell ref="F54:H54"/>
    <mergeCell ref="J54:L54"/>
    <mergeCell ref="A59:C59"/>
    <mergeCell ref="A61:C61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27D36-DE73-4C40-9E9E-4DB177C3C7A4}">
  <dimension ref="A1:O62"/>
  <sheetViews>
    <sheetView topLeftCell="A46" workbookViewId="0">
      <selection activeCell="F66" sqref="F66"/>
    </sheetView>
  </sheetViews>
  <sheetFormatPr defaultColWidth="9.140625" defaultRowHeight="18.75" x14ac:dyDescent="0.25"/>
  <cols>
    <col min="1" max="5" width="1.42578125" style="2" customWidth="1"/>
    <col min="6" max="6" width="39.28515625" style="2" customWidth="1"/>
    <col min="7" max="7" width="8.140625" style="3" customWidth="1"/>
    <col min="8" max="8" width="0.85546875" style="2" customWidth="1"/>
    <col min="9" max="9" width="11.85546875" style="109" customWidth="1"/>
    <col min="10" max="10" width="0.85546875" style="67" customWidth="1"/>
    <col min="11" max="11" width="11.85546875" style="109" customWidth="1"/>
    <col min="12" max="12" width="0.85546875" style="2" customWidth="1"/>
    <col min="13" max="13" width="11.85546875" style="109" customWidth="1"/>
    <col min="14" max="14" width="0.85546875" style="67" customWidth="1"/>
    <col min="15" max="15" width="11.85546875" style="109" customWidth="1"/>
    <col min="16" max="16384" width="9.140625" style="2"/>
  </cols>
  <sheetData>
    <row r="1" spans="1:15" ht="19.5" customHeight="1" x14ac:dyDescent="0.25">
      <c r="A1" s="61" t="s">
        <v>0</v>
      </c>
      <c r="B1" s="61"/>
      <c r="C1" s="61"/>
      <c r="D1" s="61"/>
      <c r="E1" s="61"/>
      <c r="F1" s="61"/>
      <c r="G1" s="62"/>
      <c r="H1" s="61"/>
      <c r="I1" s="63"/>
      <c r="J1" s="1"/>
      <c r="K1" s="63"/>
      <c r="L1" s="61"/>
      <c r="M1" s="63"/>
      <c r="N1" s="1"/>
      <c r="O1" s="63"/>
    </row>
    <row r="2" spans="1:15" ht="19.5" customHeight="1" x14ac:dyDescent="0.25">
      <c r="A2" s="61" t="s">
        <v>97</v>
      </c>
      <c r="B2" s="61"/>
      <c r="C2" s="61"/>
      <c r="D2" s="61"/>
      <c r="E2" s="61"/>
      <c r="F2" s="61"/>
      <c r="G2" s="62"/>
      <c r="H2" s="61"/>
      <c r="I2" s="63"/>
      <c r="J2" s="1"/>
      <c r="K2" s="63"/>
      <c r="L2" s="61"/>
      <c r="M2" s="63"/>
      <c r="N2" s="1"/>
      <c r="O2" s="63"/>
    </row>
    <row r="3" spans="1:15" ht="19.5" customHeight="1" x14ac:dyDescent="0.25">
      <c r="A3" s="64" t="s">
        <v>98</v>
      </c>
      <c r="B3" s="64"/>
      <c r="C3" s="64"/>
      <c r="D3" s="64"/>
      <c r="E3" s="64"/>
      <c r="F3" s="64"/>
      <c r="G3" s="65"/>
      <c r="H3" s="64"/>
      <c r="I3" s="66"/>
      <c r="J3" s="7"/>
      <c r="K3" s="66"/>
      <c r="L3" s="64"/>
      <c r="M3" s="66"/>
      <c r="N3" s="7"/>
      <c r="O3" s="66"/>
    </row>
    <row r="4" spans="1:15" ht="18.600000000000001" customHeight="1" x14ac:dyDescent="0.25">
      <c r="A4" s="61"/>
      <c r="B4" s="61"/>
      <c r="C4" s="61"/>
      <c r="D4" s="61"/>
      <c r="E4" s="61"/>
      <c r="F4" s="61"/>
      <c r="G4" s="62"/>
      <c r="H4" s="61"/>
      <c r="I4" s="63"/>
      <c r="J4" s="1"/>
      <c r="K4" s="63"/>
      <c r="L4" s="61"/>
      <c r="M4" s="63"/>
      <c r="N4" s="1"/>
      <c r="O4" s="63"/>
    </row>
    <row r="5" spans="1:15" ht="18.600000000000001" customHeight="1" x14ac:dyDescent="0.25">
      <c r="A5" s="61"/>
      <c r="B5" s="61"/>
      <c r="C5" s="61"/>
      <c r="D5" s="61"/>
      <c r="E5" s="61"/>
      <c r="F5" s="61"/>
      <c r="G5" s="62"/>
      <c r="H5" s="61"/>
      <c r="I5" s="168" t="s">
        <v>3</v>
      </c>
      <c r="J5" s="168"/>
      <c r="K5" s="168"/>
      <c r="L5" s="67"/>
      <c r="M5" s="168" t="s">
        <v>4</v>
      </c>
      <c r="N5" s="168"/>
      <c r="O5" s="168"/>
    </row>
    <row r="6" spans="1:15" ht="18.600000000000001" customHeight="1" x14ac:dyDescent="0.25">
      <c r="A6" s="61" t="s">
        <v>99</v>
      </c>
      <c r="B6" s="61"/>
      <c r="C6" s="61"/>
      <c r="D6" s="61"/>
      <c r="E6" s="61"/>
      <c r="F6" s="61"/>
      <c r="G6" s="21"/>
      <c r="H6" s="61"/>
      <c r="I6" s="68" t="s">
        <v>9</v>
      </c>
      <c r="J6" s="1"/>
      <c r="K6" s="68" t="s">
        <v>10</v>
      </c>
      <c r="L6" s="1"/>
      <c r="M6" s="68" t="s">
        <v>9</v>
      </c>
      <c r="N6" s="1"/>
      <c r="O6" s="68" t="s">
        <v>10</v>
      </c>
    </row>
    <row r="7" spans="1:15" ht="18.600000000000001" customHeight="1" x14ac:dyDescent="0.25">
      <c r="A7" s="61"/>
      <c r="B7" s="61"/>
      <c r="C7" s="61"/>
      <c r="D7" s="61"/>
      <c r="E7" s="61"/>
      <c r="F7" s="61"/>
      <c r="G7" s="65" t="s">
        <v>11</v>
      </c>
      <c r="H7" s="61"/>
      <c r="I7" s="69" t="s">
        <v>12</v>
      </c>
      <c r="J7" s="70"/>
      <c r="K7" s="69" t="s">
        <v>12</v>
      </c>
      <c r="L7" s="61"/>
      <c r="M7" s="69" t="s">
        <v>12</v>
      </c>
      <c r="N7" s="70"/>
      <c r="O7" s="69" t="s">
        <v>12</v>
      </c>
    </row>
    <row r="8" spans="1:15" ht="3.95" customHeight="1" x14ac:dyDescent="0.25">
      <c r="A8" s="61"/>
      <c r="B8" s="61"/>
      <c r="C8" s="61"/>
      <c r="D8" s="61"/>
      <c r="E8" s="61"/>
      <c r="F8" s="61"/>
      <c r="G8" s="62"/>
      <c r="H8" s="61"/>
      <c r="I8" s="71"/>
      <c r="J8" s="70"/>
      <c r="K8" s="68"/>
      <c r="L8" s="61"/>
      <c r="M8" s="71"/>
      <c r="N8" s="70"/>
      <c r="O8" s="68"/>
    </row>
    <row r="9" spans="1:15" ht="18.600000000000001" customHeight="1" x14ac:dyDescent="0.4">
      <c r="A9" s="21" t="s">
        <v>100</v>
      </c>
      <c r="F9" s="3"/>
      <c r="H9" s="67"/>
      <c r="I9" s="72">
        <v>191077540</v>
      </c>
      <c r="J9" s="24"/>
      <c r="K9" s="73">
        <v>374910660</v>
      </c>
      <c r="L9" s="24"/>
      <c r="M9" s="72">
        <v>190890629</v>
      </c>
      <c r="N9" s="74"/>
      <c r="O9" s="73">
        <v>330455678</v>
      </c>
    </row>
    <row r="10" spans="1:15" s="21" customFormat="1" ht="18.600000000000001" customHeight="1" x14ac:dyDescent="0.4">
      <c r="A10" s="2" t="s">
        <v>101</v>
      </c>
      <c r="B10" s="2"/>
      <c r="C10" s="2"/>
      <c r="D10" s="2"/>
      <c r="E10" s="2"/>
      <c r="F10" s="2"/>
      <c r="G10" s="3"/>
      <c r="H10" s="2"/>
      <c r="I10" s="75">
        <v>-182160474</v>
      </c>
      <c r="J10" s="5"/>
      <c r="K10" s="76">
        <v>-355638080</v>
      </c>
      <c r="L10" s="5"/>
      <c r="M10" s="75">
        <v>-186681156</v>
      </c>
      <c r="N10" s="50"/>
      <c r="O10" s="76">
        <v>-295393209</v>
      </c>
    </row>
    <row r="11" spans="1:15" ht="3.95" customHeight="1" x14ac:dyDescent="0.25">
      <c r="A11" s="21"/>
      <c r="F11" s="3"/>
      <c r="G11" s="3" t="s">
        <v>99</v>
      </c>
      <c r="H11" s="67"/>
      <c r="I11" s="72"/>
      <c r="J11" s="24"/>
      <c r="K11" s="73"/>
      <c r="L11" s="24"/>
      <c r="M11" s="72"/>
      <c r="N11" s="24"/>
      <c r="O11" s="73"/>
    </row>
    <row r="12" spans="1:15" ht="18.600000000000001" customHeight="1" x14ac:dyDescent="0.25">
      <c r="A12" s="61" t="s">
        <v>102</v>
      </c>
      <c r="F12" s="3"/>
      <c r="H12" s="67"/>
      <c r="I12" s="77">
        <f>SUM(I9:I11)</f>
        <v>8917066</v>
      </c>
      <c r="J12" s="24"/>
      <c r="K12" s="78">
        <f>SUM(K9:K11)</f>
        <v>19272580</v>
      </c>
      <c r="L12" s="78"/>
      <c r="M12" s="72">
        <f t="shared" ref="M12" si="0">SUM(M9:M11)</f>
        <v>4209473</v>
      </c>
      <c r="N12" s="24"/>
      <c r="O12" s="78">
        <f>SUM(O9:O11)</f>
        <v>35062469</v>
      </c>
    </row>
    <row r="13" spans="1:15" ht="18.600000000000001" customHeight="1" x14ac:dyDescent="0.4">
      <c r="A13" s="21" t="s">
        <v>103</v>
      </c>
      <c r="F13" s="3"/>
      <c r="H13" s="79"/>
      <c r="I13" s="72">
        <v>2606304</v>
      </c>
      <c r="J13" s="24"/>
      <c r="K13" s="73">
        <v>7516438</v>
      </c>
      <c r="L13" s="24"/>
      <c r="M13" s="72">
        <v>5250153</v>
      </c>
      <c r="N13" s="74"/>
      <c r="O13" s="73">
        <v>8923458</v>
      </c>
    </row>
    <row r="14" spans="1:15" ht="18.600000000000001" customHeight="1" x14ac:dyDescent="0.4">
      <c r="A14" s="2" t="s">
        <v>104</v>
      </c>
      <c r="F14" s="3"/>
      <c r="H14" s="67"/>
      <c r="I14" s="72">
        <v>-3944418</v>
      </c>
      <c r="J14" s="24"/>
      <c r="K14" s="73">
        <v>-24164141</v>
      </c>
      <c r="L14" s="24"/>
      <c r="M14" s="77">
        <v>-3944418</v>
      </c>
      <c r="N14" s="74"/>
      <c r="O14" s="78">
        <v>-24164141</v>
      </c>
    </row>
    <row r="15" spans="1:15" ht="18.600000000000001" customHeight="1" x14ac:dyDescent="0.4">
      <c r="A15" s="2" t="s">
        <v>105</v>
      </c>
      <c r="F15" s="3"/>
      <c r="H15" s="67"/>
      <c r="I15" s="77">
        <v>-39879418</v>
      </c>
      <c r="J15" s="24"/>
      <c r="K15" s="78">
        <v>-38373664</v>
      </c>
      <c r="L15" s="24"/>
      <c r="M15" s="72">
        <v>-23529977</v>
      </c>
      <c r="N15" s="74"/>
      <c r="O15" s="78">
        <v>-25297302</v>
      </c>
    </row>
    <row r="16" spans="1:15" ht="18.600000000000001" customHeight="1" x14ac:dyDescent="0.4">
      <c r="A16" s="2" t="s">
        <v>106</v>
      </c>
      <c r="F16" s="3"/>
      <c r="H16" s="67"/>
      <c r="I16" s="77">
        <v>6173678</v>
      </c>
      <c r="J16" s="24"/>
      <c r="K16" s="78">
        <v>-6406726</v>
      </c>
      <c r="L16" s="24"/>
      <c r="M16" s="72">
        <v>29812578</v>
      </c>
      <c r="N16" s="74"/>
      <c r="O16" s="73">
        <v>-7279838</v>
      </c>
    </row>
    <row r="17" spans="1:15" ht="18.600000000000001" customHeight="1" x14ac:dyDescent="0.4">
      <c r="A17" s="2" t="s">
        <v>107</v>
      </c>
      <c r="F17" s="3"/>
      <c r="H17" s="67"/>
      <c r="I17" s="77">
        <v>9999</v>
      </c>
      <c r="J17" s="24"/>
      <c r="K17" s="73">
        <v>-38677</v>
      </c>
      <c r="L17" s="24"/>
      <c r="M17" s="72">
        <v>9999</v>
      </c>
      <c r="N17" s="74"/>
      <c r="O17" s="73" t="s">
        <v>26</v>
      </c>
    </row>
    <row r="18" spans="1:15" ht="18.600000000000001" customHeight="1" x14ac:dyDescent="0.25">
      <c r="A18" s="21" t="s">
        <v>108</v>
      </c>
      <c r="F18" s="3"/>
      <c r="H18" s="79"/>
      <c r="I18" s="72">
        <v>-19863872</v>
      </c>
      <c r="J18" s="24"/>
      <c r="K18" s="73">
        <v>-1213947</v>
      </c>
      <c r="L18" s="24"/>
      <c r="M18" s="72">
        <v>3486950</v>
      </c>
      <c r="N18" s="24"/>
      <c r="O18" s="73">
        <v>9432253</v>
      </c>
    </row>
    <row r="19" spans="1:15" ht="18.600000000000001" customHeight="1" x14ac:dyDescent="0.4">
      <c r="A19" s="21" t="s">
        <v>109</v>
      </c>
      <c r="F19" s="3"/>
      <c r="H19" s="67"/>
      <c r="I19" s="80">
        <v>-1753869</v>
      </c>
      <c r="J19" s="24"/>
      <c r="K19" s="81">
        <v>-3316084</v>
      </c>
      <c r="L19" s="24"/>
      <c r="M19" s="80">
        <v>-1516757</v>
      </c>
      <c r="N19" s="74"/>
      <c r="O19" s="81">
        <v>-3191479</v>
      </c>
    </row>
    <row r="20" spans="1:15" ht="3.95" customHeight="1" x14ac:dyDescent="0.25">
      <c r="A20" s="61"/>
      <c r="F20" s="3"/>
      <c r="H20" s="67"/>
      <c r="I20" s="72"/>
      <c r="J20" s="24"/>
      <c r="K20" s="73"/>
      <c r="L20" s="24"/>
      <c r="M20" s="72"/>
      <c r="N20" s="24"/>
      <c r="O20" s="73"/>
    </row>
    <row r="21" spans="1:15" ht="18.600000000000001" customHeight="1" x14ac:dyDescent="0.25">
      <c r="A21" s="61" t="s">
        <v>110</v>
      </c>
      <c r="F21" s="3"/>
      <c r="H21" s="67"/>
      <c r="I21" s="77">
        <f>SUM(I12:I19)</f>
        <v>-47734530</v>
      </c>
      <c r="J21" s="24"/>
      <c r="K21" s="78">
        <f>SUM(K12:K19)</f>
        <v>-46724221</v>
      </c>
      <c r="L21" s="78"/>
      <c r="M21" s="72">
        <f t="shared" ref="M21" si="1">SUM(M12:M19)</f>
        <v>13778001</v>
      </c>
      <c r="N21" s="24"/>
      <c r="O21" s="78">
        <f>SUM(O12:O19)</f>
        <v>-6514580</v>
      </c>
    </row>
    <row r="22" spans="1:15" ht="18.600000000000001" customHeight="1" x14ac:dyDescent="0.4">
      <c r="A22" s="21" t="s">
        <v>111</v>
      </c>
      <c r="F22" s="3"/>
      <c r="G22" s="3">
        <v>20</v>
      </c>
      <c r="H22" s="67"/>
      <c r="I22" s="80">
        <v>-1356470</v>
      </c>
      <c r="J22" s="24"/>
      <c r="K22" s="81">
        <v>271801</v>
      </c>
      <c r="L22" s="24"/>
      <c r="M22" s="80">
        <v>-1222276</v>
      </c>
      <c r="N22" s="74"/>
      <c r="O22" s="81">
        <v>951560</v>
      </c>
    </row>
    <row r="23" spans="1:15" ht="3.95" customHeight="1" x14ac:dyDescent="0.25">
      <c r="A23" s="1"/>
      <c r="F23" s="3"/>
      <c r="H23" s="67"/>
      <c r="I23" s="77"/>
      <c r="J23" s="24"/>
      <c r="K23" s="78"/>
      <c r="L23" s="24"/>
      <c r="M23" s="77"/>
      <c r="N23" s="24"/>
      <c r="O23" s="78"/>
    </row>
    <row r="24" spans="1:15" ht="18.600000000000001" customHeight="1" x14ac:dyDescent="0.25">
      <c r="A24" s="61" t="s">
        <v>112</v>
      </c>
      <c r="F24" s="3"/>
      <c r="H24" s="67"/>
      <c r="I24" s="80">
        <f>SUM(I21:I22)</f>
        <v>-49091000</v>
      </c>
      <c r="J24" s="24"/>
      <c r="K24" s="81">
        <f>SUM(K21:K22)</f>
        <v>-46452420</v>
      </c>
      <c r="L24" s="73"/>
      <c r="M24" s="82">
        <f t="shared" ref="M24" si="2">SUM(M21:M22)</f>
        <v>12555725</v>
      </c>
      <c r="N24" s="24"/>
      <c r="O24" s="81">
        <f>SUM(O21:O22)</f>
        <v>-5563020</v>
      </c>
    </row>
    <row r="25" spans="1:15" ht="6" customHeight="1" x14ac:dyDescent="0.25">
      <c r="A25" s="61"/>
      <c r="F25" s="3"/>
      <c r="H25" s="67"/>
      <c r="I25" s="77"/>
      <c r="J25" s="24"/>
      <c r="K25" s="78"/>
      <c r="L25" s="24"/>
      <c r="M25" s="77"/>
      <c r="N25" s="24"/>
      <c r="O25" s="78"/>
    </row>
    <row r="26" spans="1:15" ht="18.600000000000001" customHeight="1" x14ac:dyDescent="0.25">
      <c r="A26" s="61" t="s">
        <v>113</v>
      </c>
      <c r="F26" s="3"/>
      <c r="H26" s="67"/>
      <c r="I26" s="77"/>
      <c r="J26" s="24"/>
      <c r="K26" s="78"/>
      <c r="L26" s="24"/>
      <c r="M26" s="77"/>
      <c r="N26" s="24"/>
      <c r="O26" s="78"/>
    </row>
    <row r="27" spans="1:15" ht="18.600000000000001" customHeight="1" x14ac:dyDescent="0.25">
      <c r="A27" s="21"/>
      <c r="B27" s="2" t="s">
        <v>114</v>
      </c>
      <c r="F27" s="3"/>
      <c r="H27" s="67"/>
      <c r="I27" s="77"/>
      <c r="J27" s="83"/>
      <c r="K27" s="78"/>
      <c r="L27" s="83"/>
      <c r="M27" s="77"/>
      <c r="N27" s="84"/>
      <c r="O27" s="78"/>
    </row>
    <row r="28" spans="1:15" ht="18.600000000000001" customHeight="1" x14ac:dyDescent="0.25">
      <c r="A28" s="21"/>
      <c r="C28" s="2" t="s">
        <v>115</v>
      </c>
      <c r="F28" s="3"/>
      <c r="H28" s="67"/>
      <c r="I28" s="77"/>
      <c r="J28" s="83"/>
      <c r="K28" s="78"/>
      <c r="L28" s="83"/>
      <c r="M28" s="77"/>
      <c r="N28" s="84"/>
      <c r="O28" s="78"/>
    </row>
    <row r="29" spans="1:15" ht="18.600000000000001" customHeight="1" x14ac:dyDescent="0.25">
      <c r="A29" s="21"/>
      <c r="D29" s="2" t="s">
        <v>116</v>
      </c>
      <c r="H29" s="67"/>
      <c r="I29" s="77"/>
      <c r="J29" s="83"/>
      <c r="K29" s="78"/>
      <c r="L29" s="83"/>
      <c r="M29" s="77"/>
      <c r="N29" s="84"/>
      <c r="O29" s="78"/>
    </row>
    <row r="30" spans="1:15" ht="18.600000000000001" customHeight="1" x14ac:dyDescent="0.25">
      <c r="A30" s="21"/>
      <c r="E30" s="41" t="s">
        <v>117</v>
      </c>
      <c r="F30" s="41"/>
      <c r="H30" s="67"/>
      <c r="I30" s="85">
        <v>6694640.5800000131</v>
      </c>
      <c r="J30" s="86"/>
      <c r="K30" s="87">
        <v>-10827522</v>
      </c>
      <c r="L30" s="86"/>
      <c r="M30" s="85">
        <v>6694641</v>
      </c>
      <c r="N30" s="88"/>
      <c r="O30" s="87">
        <v>-10827522</v>
      </c>
    </row>
    <row r="31" spans="1:15" ht="3.95" customHeight="1" x14ac:dyDescent="0.25">
      <c r="A31" s="1"/>
      <c r="F31" s="3"/>
      <c r="H31" s="67"/>
      <c r="I31" s="77"/>
      <c r="J31" s="24"/>
      <c r="K31" s="78"/>
      <c r="L31" s="24"/>
      <c r="M31" s="77"/>
      <c r="N31" s="24"/>
      <c r="O31" s="78"/>
    </row>
    <row r="32" spans="1:15" ht="18.600000000000001" customHeight="1" x14ac:dyDescent="0.25">
      <c r="B32" s="21" t="s">
        <v>118</v>
      </c>
      <c r="F32" s="3"/>
      <c r="H32" s="67"/>
      <c r="I32" s="77"/>
      <c r="J32" s="2"/>
      <c r="K32" s="78"/>
      <c r="M32" s="77"/>
      <c r="N32" s="2"/>
      <c r="O32" s="78"/>
    </row>
    <row r="33" spans="1:15" ht="18.600000000000001" customHeight="1" x14ac:dyDescent="0.25">
      <c r="B33" s="21"/>
      <c r="C33" s="2" t="s">
        <v>115</v>
      </c>
      <c r="F33" s="3"/>
      <c r="H33" s="67"/>
      <c r="I33" s="85">
        <f>SUM(I27:I30)</f>
        <v>6694640.5800000131</v>
      </c>
      <c r="J33" s="89"/>
      <c r="K33" s="87">
        <f>SUM(K27:K30)</f>
        <v>-10827522</v>
      </c>
      <c r="L33" s="89"/>
      <c r="M33" s="85">
        <f>SUM(M27:M30)</f>
        <v>6694641</v>
      </c>
      <c r="N33" s="90"/>
      <c r="O33" s="87">
        <f>SUM(O27:O30)</f>
        <v>-10827522</v>
      </c>
    </row>
    <row r="34" spans="1:15" ht="3.95" customHeight="1" x14ac:dyDescent="0.25">
      <c r="A34" s="61"/>
      <c r="F34" s="3"/>
      <c r="H34" s="67"/>
      <c r="I34" s="77"/>
      <c r="J34" s="24"/>
      <c r="K34" s="78"/>
      <c r="L34" s="24"/>
      <c r="M34" s="77"/>
      <c r="N34" s="24"/>
      <c r="O34" s="78"/>
    </row>
    <row r="35" spans="1:15" ht="18.600000000000001" customHeight="1" x14ac:dyDescent="0.25">
      <c r="A35" s="21"/>
      <c r="B35" s="2" t="s">
        <v>119</v>
      </c>
      <c r="F35" s="3"/>
      <c r="H35" s="67"/>
      <c r="I35" s="77"/>
      <c r="J35" s="83"/>
      <c r="K35" s="78"/>
      <c r="L35" s="83"/>
      <c r="M35" s="77"/>
      <c r="N35" s="84"/>
      <c r="O35" s="78"/>
    </row>
    <row r="36" spans="1:15" ht="18.600000000000001" customHeight="1" x14ac:dyDescent="0.25">
      <c r="A36" s="21"/>
      <c r="C36" s="2" t="s">
        <v>120</v>
      </c>
      <c r="F36" s="3"/>
      <c r="H36" s="67"/>
      <c r="I36" s="77"/>
      <c r="J36" s="83"/>
      <c r="K36" s="78"/>
      <c r="L36" s="83"/>
      <c r="M36" s="77"/>
      <c r="N36" s="84"/>
      <c r="O36" s="78"/>
    </row>
    <row r="37" spans="1:15" ht="18.600000000000001" customHeight="1" x14ac:dyDescent="0.25">
      <c r="A37" s="21"/>
      <c r="D37" s="2" t="s">
        <v>121</v>
      </c>
      <c r="F37" s="3"/>
      <c r="H37" s="67"/>
      <c r="I37" s="77">
        <v>20616039</v>
      </c>
      <c r="J37" s="83"/>
      <c r="K37" s="78">
        <v>11157363</v>
      </c>
      <c r="L37" s="83"/>
      <c r="M37" s="77">
        <v>0</v>
      </c>
      <c r="N37" s="84"/>
      <c r="O37" s="78">
        <v>0</v>
      </c>
    </row>
    <row r="38" spans="1:15" ht="3.95" customHeight="1" x14ac:dyDescent="0.25">
      <c r="A38" s="1"/>
      <c r="F38" s="3"/>
      <c r="H38" s="67"/>
      <c r="I38" s="91"/>
      <c r="J38" s="2"/>
      <c r="K38" s="92"/>
      <c r="M38" s="91"/>
      <c r="N38" s="2"/>
      <c r="O38" s="92"/>
    </row>
    <row r="39" spans="1:15" ht="18.600000000000001" customHeight="1" x14ac:dyDescent="0.25">
      <c r="B39" s="21" t="s">
        <v>122</v>
      </c>
      <c r="F39" s="3"/>
      <c r="H39" s="67"/>
      <c r="I39" s="77"/>
      <c r="J39" s="2"/>
      <c r="K39" s="78"/>
      <c r="M39" s="77"/>
      <c r="N39" s="2"/>
      <c r="O39" s="78"/>
    </row>
    <row r="40" spans="1:15" ht="18.600000000000001" customHeight="1" x14ac:dyDescent="0.25">
      <c r="A40" s="21"/>
      <c r="C40" s="2" t="s">
        <v>120</v>
      </c>
      <c r="F40" s="3"/>
      <c r="H40" s="67"/>
      <c r="I40" s="85">
        <f>SUM(I37:I39)</f>
        <v>20616039</v>
      </c>
      <c r="J40" s="89"/>
      <c r="K40" s="87">
        <f>SUM(K37:K39)</f>
        <v>11157363</v>
      </c>
      <c r="L40" s="89"/>
      <c r="M40" s="85">
        <f>SUM(M37:M39)</f>
        <v>0</v>
      </c>
      <c r="N40" s="90"/>
      <c r="O40" s="87">
        <f>SUM(O37:O39)</f>
        <v>0</v>
      </c>
    </row>
    <row r="41" spans="1:15" ht="3.95" customHeight="1" x14ac:dyDescent="0.25">
      <c r="A41" s="61"/>
      <c r="F41" s="3"/>
      <c r="H41" s="67"/>
      <c r="I41" s="77"/>
      <c r="J41" s="24"/>
      <c r="K41" s="78"/>
      <c r="L41" s="24"/>
      <c r="M41" s="77"/>
      <c r="N41" s="24"/>
      <c r="O41" s="78"/>
    </row>
    <row r="42" spans="1:15" ht="18.600000000000001" customHeight="1" x14ac:dyDescent="0.25">
      <c r="A42" s="61" t="s">
        <v>123</v>
      </c>
      <c r="B42" s="1"/>
      <c r="F42" s="3"/>
      <c r="H42" s="67"/>
      <c r="I42" s="85">
        <f>I40+I33</f>
        <v>27310679.580000013</v>
      </c>
      <c r="J42" s="89"/>
      <c r="K42" s="87">
        <f>K40+K33</f>
        <v>329841</v>
      </c>
      <c r="L42" s="89"/>
      <c r="M42" s="85">
        <f>M40+M33</f>
        <v>6694641</v>
      </c>
      <c r="N42" s="90"/>
      <c r="O42" s="87">
        <f>O40+O33</f>
        <v>-10827522</v>
      </c>
    </row>
    <row r="43" spans="1:15" ht="3.95" customHeight="1" x14ac:dyDescent="0.25">
      <c r="A43" s="61"/>
      <c r="B43" s="1"/>
      <c r="F43" s="3"/>
      <c r="H43" s="67"/>
      <c r="I43" s="93"/>
      <c r="J43" s="89"/>
      <c r="K43" s="94"/>
      <c r="L43" s="89"/>
      <c r="M43" s="93"/>
      <c r="N43" s="90"/>
      <c r="O43" s="94"/>
    </row>
    <row r="44" spans="1:15" ht="18.600000000000001" customHeight="1" thickBot="1" x14ac:dyDescent="0.3">
      <c r="A44" s="61" t="s">
        <v>124</v>
      </c>
      <c r="F44" s="3"/>
      <c r="H44" s="67"/>
      <c r="I44" s="95">
        <f>I24+I42</f>
        <v>-21780320.419999987</v>
      </c>
      <c r="J44" s="24"/>
      <c r="K44" s="96">
        <f>K24+K42</f>
        <v>-46122579</v>
      </c>
      <c r="L44" s="24"/>
      <c r="M44" s="95">
        <f>M24+M42</f>
        <v>19250366</v>
      </c>
      <c r="N44" s="24"/>
      <c r="O44" s="96">
        <f>O24+O42</f>
        <v>-16390542</v>
      </c>
    </row>
    <row r="45" spans="1:15" ht="7.35" customHeight="1" thickTop="1" x14ac:dyDescent="0.25">
      <c r="A45" s="61"/>
      <c r="F45" s="3"/>
      <c r="H45" s="67"/>
      <c r="I45" s="77"/>
      <c r="J45" s="24"/>
      <c r="K45" s="78"/>
      <c r="L45" s="24"/>
      <c r="M45" s="77"/>
      <c r="N45" s="24"/>
      <c r="O45" s="78"/>
    </row>
    <row r="46" spans="1:15" ht="18.600000000000001" customHeight="1" x14ac:dyDescent="0.25">
      <c r="A46" s="61" t="s">
        <v>125</v>
      </c>
      <c r="F46" s="3"/>
      <c r="H46" s="67"/>
      <c r="I46" s="77"/>
      <c r="J46" s="24"/>
      <c r="K46" s="78"/>
      <c r="L46" s="24"/>
      <c r="M46" s="77"/>
      <c r="N46" s="24"/>
      <c r="O46" s="78"/>
    </row>
    <row r="47" spans="1:15" ht="18.600000000000001" customHeight="1" x14ac:dyDescent="0.25">
      <c r="B47" s="21" t="s">
        <v>126</v>
      </c>
      <c r="C47" s="21"/>
      <c r="D47" s="21"/>
      <c r="E47" s="21"/>
      <c r="F47" s="21"/>
      <c r="H47" s="67"/>
      <c r="I47" s="77">
        <f>I24</f>
        <v>-49091000</v>
      </c>
      <c r="J47" s="24"/>
      <c r="K47" s="78">
        <f>K24</f>
        <v>-46452420</v>
      </c>
      <c r="L47" s="24"/>
      <c r="M47" s="77">
        <f>M24</f>
        <v>12555725</v>
      </c>
      <c r="N47" s="24"/>
      <c r="O47" s="78">
        <f>O24</f>
        <v>-5563020</v>
      </c>
    </row>
    <row r="48" spans="1:15" ht="18.600000000000001" customHeight="1" x14ac:dyDescent="0.25">
      <c r="B48" s="21" t="s">
        <v>127</v>
      </c>
      <c r="C48" s="21"/>
      <c r="D48" s="21"/>
      <c r="E48" s="21"/>
      <c r="F48" s="21"/>
      <c r="H48" s="67"/>
      <c r="I48" s="77">
        <f>0</f>
        <v>0</v>
      </c>
      <c r="J48" s="5"/>
      <c r="K48" s="78">
        <v>0</v>
      </c>
      <c r="L48" s="5"/>
      <c r="M48" s="77">
        <v>0</v>
      </c>
      <c r="N48" s="97"/>
      <c r="O48" s="78">
        <v>0</v>
      </c>
    </row>
    <row r="49" spans="1:15" ht="3.95" customHeight="1" x14ac:dyDescent="0.25">
      <c r="F49" s="3"/>
      <c r="H49" s="67"/>
      <c r="I49" s="98"/>
      <c r="J49" s="5"/>
      <c r="K49" s="99"/>
      <c r="L49" s="5"/>
      <c r="M49" s="98"/>
      <c r="N49" s="5"/>
      <c r="O49" s="99"/>
    </row>
    <row r="50" spans="1:15" ht="18.600000000000001" customHeight="1" thickBot="1" x14ac:dyDescent="0.3">
      <c r="F50" s="3"/>
      <c r="H50" s="67"/>
      <c r="I50" s="95">
        <f>I47+I48</f>
        <v>-49091000</v>
      </c>
      <c r="J50" s="24"/>
      <c r="K50" s="96">
        <f>K47+K48</f>
        <v>-46452420</v>
      </c>
      <c r="L50" s="24"/>
      <c r="M50" s="95">
        <f>M47+M48</f>
        <v>12555725</v>
      </c>
      <c r="N50" s="24"/>
      <c r="O50" s="96">
        <f>O47+O48</f>
        <v>-5563020</v>
      </c>
    </row>
    <row r="51" spans="1:15" ht="6" customHeight="1" thickTop="1" x14ac:dyDescent="0.25">
      <c r="A51" s="1"/>
      <c r="F51" s="3"/>
      <c r="H51" s="67"/>
      <c r="I51" s="100"/>
      <c r="J51" s="24"/>
      <c r="K51" s="101"/>
      <c r="L51" s="24"/>
      <c r="M51" s="77"/>
      <c r="N51" s="24"/>
      <c r="O51" s="78"/>
    </row>
    <row r="52" spans="1:15" ht="18.600000000000001" customHeight="1" x14ac:dyDescent="0.25">
      <c r="A52" s="61" t="s">
        <v>128</v>
      </c>
      <c r="F52" s="3"/>
      <c r="H52" s="67"/>
      <c r="I52" s="77"/>
      <c r="J52" s="24"/>
      <c r="K52" s="78"/>
      <c r="L52" s="24"/>
      <c r="M52" s="77"/>
      <c r="N52" s="24"/>
      <c r="O52" s="78"/>
    </row>
    <row r="53" spans="1:15" ht="18.600000000000001" customHeight="1" x14ac:dyDescent="0.25">
      <c r="B53" s="21" t="s">
        <v>126</v>
      </c>
      <c r="F53" s="3"/>
      <c r="H53" s="67"/>
      <c r="I53" s="77">
        <f>I44</f>
        <v>-21780320.419999987</v>
      </c>
      <c r="J53" s="24"/>
      <c r="K53" s="78">
        <f>K44</f>
        <v>-46122579</v>
      </c>
      <c r="L53" s="24"/>
      <c r="M53" s="77">
        <f>M44</f>
        <v>19250366</v>
      </c>
      <c r="N53" s="102"/>
      <c r="O53" s="78">
        <f>O44</f>
        <v>-16390542</v>
      </c>
    </row>
    <row r="54" spans="1:15" ht="18.600000000000001" customHeight="1" x14ac:dyDescent="0.25">
      <c r="B54" s="21" t="s">
        <v>127</v>
      </c>
      <c r="F54" s="3"/>
      <c r="H54" s="67"/>
      <c r="I54" s="77">
        <f>0</f>
        <v>0</v>
      </c>
      <c r="J54" s="5"/>
      <c r="K54" s="78">
        <v>0</v>
      </c>
      <c r="L54" s="5"/>
      <c r="M54" s="77">
        <v>0</v>
      </c>
      <c r="N54" s="97"/>
      <c r="O54" s="78">
        <v>0</v>
      </c>
    </row>
    <row r="55" spans="1:15" ht="3.95" customHeight="1" x14ac:dyDescent="0.25">
      <c r="A55" s="1"/>
      <c r="F55" s="3"/>
      <c r="H55" s="67"/>
      <c r="I55" s="98"/>
      <c r="J55" s="5"/>
      <c r="K55" s="99"/>
      <c r="L55" s="5"/>
      <c r="M55" s="98"/>
      <c r="N55" s="5"/>
      <c r="O55" s="99"/>
    </row>
    <row r="56" spans="1:15" ht="18.600000000000001" customHeight="1" thickBot="1" x14ac:dyDescent="0.3">
      <c r="F56" s="3"/>
      <c r="H56" s="67"/>
      <c r="I56" s="95">
        <f>I53+I54</f>
        <v>-21780320.419999987</v>
      </c>
      <c r="J56" s="24"/>
      <c r="K56" s="96">
        <f>K53+K54</f>
        <v>-46122579</v>
      </c>
      <c r="L56" s="24"/>
      <c r="M56" s="95">
        <f>M53+M54</f>
        <v>19250366</v>
      </c>
      <c r="N56" s="24"/>
      <c r="O56" s="96">
        <f>O53+O54</f>
        <v>-16390542</v>
      </c>
    </row>
    <row r="57" spans="1:15" ht="6" customHeight="1" thickTop="1" x14ac:dyDescent="0.25">
      <c r="F57" s="3"/>
      <c r="H57" s="67"/>
      <c r="I57" s="77"/>
      <c r="J57" s="24"/>
      <c r="K57" s="78"/>
      <c r="L57" s="24"/>
      <c r="M57" s="77"/>
      <c r="N57" s="24"/>
      <c r="O57" s="78"/>
    </row>
    <row r="58" spans="1:15" ht="18.600000000000001" customHeight="1" x14ac:dyDescent="0.25">
      <c r="A58" s="61" t="s">
        <v>129</v>
      </c>
      <c r="F58" s="3"/>
      <c r="I58" s="77"/>
      <c r="J58" s="2"/>
      <c r="K58" s="78"/>
      <c r="M58" s="77"/>
      <c r="N58" s="2"/>
      <c r="O58" s="78"/>
    </row>
    <row r="59" spans="1:15" ht="3.95" customHeight="1" x14ac:dyDescent="0.25">
      <c r="A59" s="21"/>
      <c r="F59" s="3"/>
      <c r="H59" s="67"/>
      <c r="I59" s="77"/>
      <c r="K59" s="78"/>
      <c r="L59" s="67"/>
      <c r="M59" s="77"/>
      <c r="O59" s="78"/>
    </row>
    <row r="60" spans="1:15" ht="18.600000000000001" customHeight="1" x14ac:dyDescent="0.25">
      <c r="A60" s="21" t="s">
        <v>130</v>
      </c>
      <c r="F60" s="3"/>
      <c r="G60" s="3">
        <v>23</v>
      </c>
      <c r="H60" s="67"/>
      <c r="I60" s="103">
        <v>-7.6999999999999999E-2</v>
      </c>
      <c r="J60" s="83"/>
      <c r="K60" s="104">
        <v>-8.2000000000000003E-2</v>
      </c>
      <c r="L60" s="83"/>
      <c r="M60" s="103">
        <v>0.02</v>
      </c>
      <c r="N60" s="105"/>
      <c r="O60" s="104">
        <v>-0.01</v>
      </c>
    </row>
    <row r="61" spans="1:15" ht="16.5" customHeight="1" x14ac:dyDescent="0.25">
      <c r="A61" s="21"/>
      <c r="F61" s="3"/>
      <c r="H61" s="67"/>
      <c r="I61" s="104"/>
      <c r="J61" s="83"/>
      <c r="K61" s="104"/>
      <c r="L61" s="83"/>
      <c r="M61" s="104"/>
      <c r="N61" s="84"/>
      <c r="O61" s="104"/>
    </row>
    <row r="62" spans="1:15" ht="21.95" customHeight="1" x14ac:dyDescent="0.25">
      <c r="A62" s="106" t="s">
        <v>45</v>
      </c>
      <c r="B62" s="107"/>
      <c r="C62" s="107"/>
      <c r="D62" s="107"/>
      <c r="E62" s="107"/>
      <c r="F62" s="107"/>
      <c r="G62" s="107"/>
      <c r="H62" s="107"/>
      <c r="I62" s="108"/>
      <c r="J62" s="107"/>
      <c r="K62" s="108"/>
      <c r="L62" s="107"/>
      <c r="M62" s="108"/>
      <c r="N62" s="107"/>
      <c r="O62" s="108"/>
    </row>
  </sheetData>
  <mergeCells count="2">
    <mergeCell ref="I5:K5"/>
    <mergeCell ref="M5:O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CE2A5-9820-4220-A23D-0077D502CE25}">
  <dimension ref="A1:O66"/>
  <sheetViews>
    <sheetView topLeftCell="A18" workbookViewId="0">
      <selection activeCell="F64" sqref="F64"/>
    </sheetView>
  </sheetViews>
  <sheetFormatPr defaultColWidth="9.140625" defaultRowHeight="18.75" x14ac:dyDescent="0.25"/>
  <cols>
    <col min="1" max="5" width="1.42578125" style="2" customWidth="1"/>
    <col min="6" max="6" width="44.85546875" style="2" customWidth="1"/>
    <col min="7" max="7" width="8.140625" style="3" customWidth="1"/>
    <col min="8" max="8" width="0.85546875" style="2" customWidth="1"/>
    <col min="9" max="9" width="11.85546875" style="109" customWidth="1"/>
    <col min="10" max="10" width="0.85546875" style="67" customWidth="1"/>
    <col min="11" max="11" width="11.85546875" style="109" customWidth="1"/>
    <col min="12" max="12" width="0.85546875" style="2" customWidth="1"/>
    <col min="13" max="13" width="11.85546875" style="109" customWidth="1"/>
    <col min="14" max="14" width="0.85546875" style="67" customWidth="1"/>
    <col min="15" max="15" width="11.85546875" style="109" customWidth="1"/>
    <col min="16" max="16384" width="9.140625" style="2"/>
  </cols>
  <sheetData>
    <row r="1" spans="1:15" ht="19.5" customHeight="1" x14ac:dyDescent="0.25">
      <c r="A1" s="61" t="s">
        <v>0</v>
      </c>
      <c r="B1" s="61"/>
      <c r="C1" s="61"/>
      <c r="D1" s="61"/>
      <c r="E1" s="61"/>
      <c r="F1" s="61"/>
      <c r="G1" s="62"/>
      <c r="H1" s="61"/>
      <c r="I1" s="63"/>
      <c r="J1" s="1"/>
      <c r="K1" s="63"/>
      <c r="L1" s="61"/>
      <c r="M1" s="63"/>
      <c r="N1" s="1"/>
      <c r="O1" s="63"/>
    </row>
    <row r="2" spans="1:15" ht="19.5" customHeight="1" x14ac:dyDescent="0.25">
      <c r="A2" s="61" t="s">
        <v>97</v>
      </c>
      <c r="B2" s="61"/>
      <c r="C2" s="61"/>
      <c r="D2" s="61"/>
      <c r="E2" s="61"/>
      <c r="F2" s="61"/>
      <c r="G2" s="62"/>
      <c r="H2" s="61"/>
      <c r="I2" s="63"/>
      <c r="J2" s="1"/>
      <c r="K2" s="63"/>
      <c r="L2" s="61"/>
      <c r="M2" s="63"/>
      <c r="N2" s="1"/>
      <c r="O2" s="63"/>
    </row>
    <row r="3" spans="1:15" ht="19.5" customHeight="1" x14ac:dyDescent="0.25">
      <c r="A3" s="64" t="s">
        <v>131</v>
      </c>
      <c r="B3" s="64"/>
      <c r="C3" s="64"/>
      <c r="D3" s="64"/>
      <c r="E3" s="64"/>
      <c r="F3" s="64"/>
      <c r="G3" s="65"/>
      <c r="H3" s="64"/>
      <c r="I3" s="66"/>
      <c r="J3" s="7"/>
      <c r="K3" s="66"/>
      <c r="L3" s="64"/>
      <c r="M3" s="66"/>
      <c r="N3" s="7"/>
      <c r="O3" s="66"/>
    </row>
    <row r="4" spans="1:15" ht="11.25" customHeight="1" x14ac:dyDescent="0.25">
      <c r="A4" s="61"/>
      <c r="B4" s="61"/>
      <c r="C4" s="61"/>
      <c r="D4" s="61"/>
      <c r="E4" s="61"/>
      <c r="F4" s="61"/>
      <c r="G4" s="62"/>
      <c r="H4" s="61"/>
      <c r="I4" s="63"/>
      <c r="J4" s="1"/>
      <c r="K4" s="63"/>
      <c r="L4" s="61"/>
      <c r="M4" s="63"/>
      <c r="N4" s="1"/>
      <c r="O4" s="63"/>
    </row>
    <row r="5" spans="1:15" ht="18.600000000000001" customHeight="1" x14ac:dyDescent="0.25">
      <c r="A5" s="61"/>
      <c r="B5" s="61"/>
      <c r="C5" s="61"/>
      <c r="D5" s="61"/>
      <c r="E5" s="61"/>
      <c r="F5" s="61"/>
      <c r="G5" s="62"/>
      <c r="H5" s="61"/>
      <c r="I5" s="168" t="s">
        <v>3</v>
      </c>
      <c r="J5" s="168"/>
      <c r="K5" s="168"/>
      <c r="L5" s="67"/>
      <c r="M5" s="168" t="s">
        <v>4</v>
      </c>
      <c r="N5" s="168"/>
      <c r="O5" s="168"/>
    </row>
    <row r="6" spans="1:15" ht="18.600000000000001" customHeight="1" x14ac:dyDescent="0.25">
      <c r="A6" s="61" t="s">
        <v>99</v>
      </c>
      <c r="B6" s="61"/>
      <c r="C6" s="61"/>
      <c r="D6" s="61"/>
      <c r="E6" s="61"/>
      <c r="F6" s="61"/>
      <c r="G6" s="21"/>
      <c r="H6" s="61"/>
      <c r="I6" s="68" t="s">
        <v>9</v>
      </c>
      <c r="J6" s="1"/>
      <c r="K6" s="68" t="s">
        <v>10</v>
      </c>
      <c r="L6" s="1"/>
      <c r="M6" s="68" t="s">
        <v>9</v>
      </c>
      <c r="N6" s="1"/>
      <c r="O6" s="68" t="s">
        <v>10</v>
      </c>
    </row>
    <row r="7" spans="1:15" ht="18.600000000000001" customHeight="1" x14ac:dyDescent="0.25">
      <c r="A7" s="61"/>
      <c r="B7" s="61"/>
      <c r="C7" s="61"/>
      <c r="D7" s="61"/>
      <c r="E7" s="61"/>
      <c r="F7" s="61"/>
      <c r="G7" s="65" t="s">
        <v>11</v>
      </c>
      <c r="H7" s="61"/>
      <c r="I7" s="69" t="s">
        <v>12</v>
      </c>
      <c r="J7" s="70"/>
      <c r="K7" s="69" t="s">
        <v>12</v>
      </c>
      <c r="L7" s="61"/>
      <c r="M7" s="69" t="s">
        <v>12</v>
      </c>
      <c r="N7" s="70"/>
      <c r="O7" s="69" t="s">
        <v>12</v>
      </c>
    </row>
    <row r="8" spans="1:15" ht="3.95" customHeight="1" x14ac:dyDescent="0.25">
      <c r="A8" s="61"/>
      <c r="B8" s="61"/>
      <c r="C8" s="61"/>
      <c r="D8" s="61"/>
      <c r="E8" s="61"/>
      <c r="F8" s="61"/>
      <c r="G8" s="62"/>
      <c r="H8" s="61"/>
      <c r="I8" s="71"/>
      <c r="J8" s="70"/>
      <c r="K8" s="68"/>
      <c r="L8" s="61"/>
      <c r="M8" s="71"/>
      <c r="N8" s="70"/>
      <c r="O8" s="68"/>
    </row>
    <row r="9" spans="1:15" ht="18.600000000000001" customHeight="1" x14ac:dyDescent="0.4">
      <c r="A9" s="21" t="s">
        <v>100</v>
      </c>
      <c r="F9" s="3"/>
      <c r="H9" s="67"/>
      <c r="I9" s="72">
        <v>390439636</v>
      </c>
      <c r="J9" s="24"/>
      <c r="K9" s="73">
        <v>729188511</v>
      </c>
      <c r="L9" s="24"/>
      <c r="M9" s="72">
        <v>390252726</v>
      </c>
      <c r="N9" s="74"/>
      <c r="O9" s="73">
        <v>684688529</v>
      </c>
    </row>
    <row r="10" spans="1:15" s="21" customFormat="1" ht="18.600000000000001" customHeight="1" x14ac:dyDescent="0.4">
      <c r="A10" s="2" t="s">
        <v>101</v>
      </c>
      <c r="B10" s="2"/>
      <c r="C10" s="2"/>
      <c r="D10" s="2"/>
      <c r="E10" s="2"/>
      <c r="F10" s="2"/>
      <c r="G10" s="3"/>
      <c r="H10" s="2"/>
      <c r="I10" s="75">
        <v>-379261343</v>
      </c>
      <c r="J10" s="5"/>
      <c r="K10" s="76">
        <v>-706745552</v>
      </c>
      <c r="L10" s="5"/>
      <c r="M10" s="75">
        <v>-380263879</v>
      </c>
      <c r="N10" s="50"/>
      <c r="O10" s="76">
        <v>-622396497</v>
      </c>
    </row>
    <row r="11" spans="1:15" ht="3.95" customHeight="1" x14ac:dyDescent="0.25">
      <c r="A11" s="21"/>
      <c r="F11" s="3"/>
      <c r="G11" s="3" t="s">
        <v>99</v>
      </c>
      <c r="H11" s="67"/>
      <c r="I11" s="72"/>
      <c r="J11" s="24"/>
      <c r="K11" s="73"/>
      <c r="L11" s="24"/>
      <c r="M11" s="72"/>
      <c r="N11" s="24"/>
      <c r="O11" s="73"/>
    </row>
    <row r="12" spans="1:15" ht="18.600000000000001" customHeight="1" x14ac:dyDescent="0.25">
      <c r="A12" s="61" t="s">
        <v>102</v>
      </c>
      <c r="F12" s="3"/>
      <c r="H12" s="67"/>
      <c r="I12" s="77">
        <f>SUM(I9:I11)</f>
        <v>11178293</v>
      </c>
      <c r="J12" s="24"/>
      <c r="K12" s="78">
        <f>SUM(K9:K11)</f>
        <v>22442959</v>
      </c>
      <c r="L12" s="78"/>
      <c r="M12" s="72">
        <f t="shared" ref="M12" si="0">SUM(M9:M11)</f>
        <v>9988847</v>
      </c>
      <c r="N12" s="24"/>
      <c r="O12" s="78">
        <f>SUM(O9:O11)</f>
        <v>62292032</v>
      </c>
    </row>
    <row r="13" spans="1:15" ht="18.600000000000001" customHeight="1" x14ac:dyDescent="0.4">
      <c r="A13" s="21" t="s">
        <v>103</v>
      </c>
      <c r="F13" s="3"/>
      <c r="H13" s="79"/>
      <c r="I13" s="72">
        <v>7581966</v>
      </c>
      <c r="J13" s="24"/>
      <c r="K13" s="73">
        <v>10665204</v>
      </c>
      <c r="L13" s="24"/>
      <c r="M13" s="72">
        <v>10151036</v>
      </c>
      <c r="N13" s="74"/>
      <c r="O13" s="73">
        <v>13718872</v>
      </c>
    </row>
    <row r="14" spans="1:15" ht="18.600000000000001" customHeight="1" x14ac:dyDescent="0.4">
      <c r="A14" s="2" t="s">
        <v>104</v>
      </c>
      <c r="F14" s="3"/>
      <c r="H14" s="67"/>
      <c r="I14" s="72">
        <v>-10655678</v>
      </c>
      <c r="J14" s="24"/>
      <c r="K14" s="73">
        <v>-45550844</v>
      </c>
      <c r="L14" s="24"/>
      <c r="M14" s="77">
        <v>-10655678</v>
      </c>
      <c r="N14" s="74"/>
      <c r="O14" s="78">
        <v>-45550844</v>
      </c>
    </row>
    <row r="15" spans="1:15" ht="18.600000000000001" customHeight="1" x14ac:dyDescent="0.4">
      <c r="A15" s="2" t="s">
        <v>105</v>
      </c>
      <c r="F15" s="3"/>
      <c r="H15" s="67"/>
      <c r="I15" s="77">
        <v>-80837116</v>
      </c>
      <c r="J15" s="24"/>
      <c r="K15" s="78">
        <v>-72152789</v>
      </c>
      <c r="L15" s="24"/>
      <c r="M15" s="72">
        <v>-54143996</v>
      </c>
      <c r="N15" s="74"/>
      <c r="O15" s="78">
        <v>-43355863</v>
      </c>
    </row>
    <row r="16" spans="1:15" ht="18.600000000000001" customHeight="1" x14ac:dyDescent="0.4">
      <c r="A16" s="2" t="s">
        <v>106</v>
      </c>
      <c r="F16" s="3"/>
      <c r="H16" s="67"/>
      <c r="I16" s="77">
        <v>-6053271</v>
      </c>
      <c r="J16" s="24"/>
      <c r="K16" s="78">
        <v>-8115660</v>
      </c>
      <c r="L16" s="24"/>
      <c r="M16" s="72">
        <v>12281383</v>
      </c>
      <c r="N16" s="74"/>
      <c r="O16" s="73">
        <v>72847</v>
      </c>
    </row>
    <row r="17" spans="1:15" ht="18.600000000000001" customHeight="1" x14ac:dyDescent="0.4">
      <c r="A17" s="2" t="s">
        <v>132</v>
      </c>
      <c r="F17" s="3"/>
      <c r="H17" s="67"/>
      <c r="I17" s="77">
        <v>42801338</v>
      </c>
      <c r="J17" s="24"/>
      <c r="K17" s="78">
        <v>716319</v>
      </c>
      <c r="L17" s="24"/>
      <c r="M17" s="72">
        <v>9999</v>
      </c>
      <c r="N17" s="74"/>
      <c r="O17" s="73">
        <v>639999</v>
      </c>
    </row>
    <row r="18" spans="1:15" ht="18.600000000000001" customHeight="1" x14ac:dyDescent="0.25">
      <c r="A18" s="21" t="s">
        <v>108</v>
      </c>
      <c r="F18" s="3"/>
      <c r="H18" s="79"/>
      <c r="I18" s="72">
        <v>-1724811</v>
      </c>
      <c r="J18" s="24"/>
      <c r="K18" s="73">
        <v>-31591207</v>
      </c>
      <c r="L18" s="24"/>
      <c r="M18" s="72">
        <v>4784637</v>
      </c>
      <c r="N18" s="24"/>
      <c r="O18" s="73">
        <v>11141035</v>
      </c>
    </row>
    <row r="19" spans="1:15" ht="18.600000000000001" customHeight="1" x14ac:dyDescent="0.4">
      <c r="A19" s="21" t="s">
        <v>109</v>
      </c>
      <c r="F19" s="3"/>
      <c r="H19" s="67"/>
      <c r="I19" s="80">
        <v>-3771948</v>
      </c>
      <c r="J19" s="24"/>
      <c r="K19" s="81">
        <v>-6980637</v>
      </c>
      <c r="L19" s="24"/>
      <c r="M19" s="80">
        <v>-3331498</v>
      </c>
      <c r="N19" s="74"/>
      <c r="O19" s="81">
        <v>-6828295</v>
      </c>
    </row>
    <row r="20" spans="1:15" ht="3.95" customHeight="1" x14ac:dyDescent="0.25">
      <c r="A20" s="61"/>
      <c r="F20" s="3"/>
      <c r="H20" s="67"/>
      <c r="I20" s="72"/>
      <c r="J20" s="24"/>
      <c r="K20" s="73"/>
      <c r="L20" s="24"/>
      <c r="M20" s="72"/>
      <c r="N20" s="24"/>
      <c r="O20" s="73"/>
    </row>
    <row r="21" spans="1:15" ht="18.600000000000001" customHeight="1" x14ac:dyDescent="0.25">
      <c r="A21" s="61" t="s">
        <v>133</v>
      </c>
      <c r="F21" s="3"/>
      <c r="H21" s="67"/>
      <c r="I21" s="77">
        <f>SUM(I12:I19)</f>
        <v>-41481227</v>
      </c>
      <c r="J21" s="24"/>
      <c r="K21" s="78">
        <f>SUM(K12:K19)</f>
        <v>-130566655</v>
      </c>
      <c r="L21" s="78"/>
      <c r="M21" s="72">
        <f t="shared" ref="M21" si="1">SUM(M12:M19)</f>
        <v>-30915270</v>
      </c>
      <c r="N21" s="24"/>
      <c r="O21" s="78">
        <f>SUM(O12:O19)</f>
        <v>-7870217</v>
      </c>
    </row>
    <row r="22" spans="1:15" ht="18.600000000000001" customHeight="1" x14ac:dyDescent="0.4">
      <c r="A22" s="21" t="s">
        <v>111</v>
      </c>
      <c r="F22" s="3"/>
      <c r="G22" s="3">
        <v>20</v>
      </c>
      <c r="H22" s="67"/>
      <c r="I22" s="80">
        <v>-2625084</v>
      </c>
      <c r="J22" s="24"/>
      <c r="K22" s="81">
        <v>-9864448</v>
      </c>
      <c r="L22" s="24"/>
      <c r="M22" s="80">
        <v>-2333726</v>
      </c>
      <c r="N22" s="74"/>
      <c r="O22" s="81">
        <v>1211678</v>
      </c>
    </row>
    <row r="23" spans="1:15" ht="3.95" customHeight="1" x14ac:dyDescent="0.25">
      <c r="A23" s="1"/>
      <c r="F23" s="3"/>
      <c r="H23" s="67"/>
      <c r="I23" s="77"/>
      <c r="J23" s="24"/>
      <c r="K23" s="78"/>
      <c r="L23" s="24"/>
      <c r="M23" s="77"/>
      <c r="N23" s="24"/>
      <c r="O23" s="78"/>
    </row>
    <row r="24" spans="1:15" ht="18.600000000000001" customHeight="1" x14ac:dyDescent="0.25">
      <c r="A24" s="61" t="s">
        <v>134</v>
      </c>
      <c r="F24" s="3"/>
      <c r="H24" s="67"/>
      <c r="I24" s="80">
        <f>SUM(I21:I22)</f>
        <v>-44106311</v>
      </c>
      <c r="J24" s="24"/>
      <c r="K24" s="81">
        <f>SUM(K21:K22)</f>
        <v>-140431103</v>
      </c>
      <c r="L24" s="73"/>
      <c r="M24" s="82">
        <f t="shared" ref="M24" si="2">SUM(M21:M22)</f>
        <v>-33248996</v>
      </c>
      <c r="N24" s="24"/>
      <c r="O24" s="81">
        <f>SUM(O21:O22)</f>
        <v>-6658539</v>
      </c>
    </row>
    <row r="25" spans="1:15" ht="6" customHeight="1" x14ac:dyDescent="0.25">
      <c r="A25" s="61"/>
      <c r="F25" s="3"/>
      <c r="H25" s="67"/>
      <c r="I25" s="77"/>
      <c r="J25" s="24"/>
      <c r="K25" s="78"/>
      <c r="L25" s="24"/>
      <c r="M25" s="77"/>
      <c r="N25" s="24"/>
      <c r="O25" s="78"/>
    </row>
    <row r="26" spans="1:15" ht="18.600000000000001" customHeight="1" x14ac:dyDescent="0.25">
      <c r="A26" s="61" t="s">
        <v>113</v>
      </c>
      <c r="F26" s="3"/>
      <c r="H26" s="67"/>
      <c r="I26" s="77"/>
      <c r="J26" s="24"/>
      <c r="K26" s="78"/>
      <c r="L26" s="24"/>
      <c r="M26" s="77"/>
      <c r="N26" s="24"/>
      <c r="O26" s="78"/>
    </row>
    <row r="27" spans="1:15" ht="18.600000000000001" customHeight="1" x14ac:dyDescent="0.25">
      <c r="A27" s="21"/>
      <c r="B27" s="2" t="s">
        <v>114</v>
      </c>
      <c r="F27" s="3"/>
      <c r="H27" s="67"/>
      <c r="I27" s="77"/>
      <c r="J27" s="83"/>
      <c r="K27" s="78"/>
      <c r="L27" s="83"/>
      <c r="M27" s="77"/>
      <c r="N27" s="84"/>
      <c r="O27" s="78"/>
    </row>
    <row r="28" spans="1:15" ht="18.600000000000001" customHeight="1" x14ac:dyDescent="0.25">
      <c r="A28" s="21"/>
      <c r="C28" s="2" t="s">
        <v>115</v>
      </c>
      <c r="F28" s="3"/>
      <c r="H28" s="67"/>
      <c r="I28" s="77"/>
      <c r="J28" s="83"/>
      <c r="K28" s="78"/>
      <c r="L28" s="83"/>
      <c r="M28" s="77"/>
      <c r="N28" s="84"/>
      <c r="O28" s="78"/>
    </row>
    <row r="29" spans="1:15" ht="18.600000000000001" customHeight="1" x14ac:dyDescent="0.25">
      <c r="A29" s="21"/>
      <c r="D29" s="2" t="s">
        <v>135</v>
      </c>
      <c r="F29" s="3"/>
      <c r="H29" s="67"/>
      <c r="I29" s="77">
        <v>4028814.4</v>
      </c>
      <c r="J29" s="83"/>
      <c r="K29" s="78">
        <v>0</v>
      </c>
      <c r="L29" s="83"/>
      <c r="M29" s="77">
        <v>4028814</v>
      </c>
      <c r="N29" s="84"/>
      <c r="O29" s="78">
        <v>0</v>
      </c>
    </row>
    <row r="30" spans="1:15" ht="18.600000000000001" customHeight="1" x14ac:dyDescent="0.25">
      <c r="A30" s="21"/>
      <c r="D30" s="2" t="s">
        <v>116</v>
      </c>
      <c r="H30" s="67"/>
      <c r="I30" s="77"/>
      <c r="J30" s="83"/>
      <c r="K30" s="78"/>
      <c r="L30" s="83"/>
      <c r="M30" s="77"/>
      <c r="N30" s="84"/>
      <c r="O30" s="78"/>
    </row>
    <row r="31" spans="1:15" ht="18.600000000000001" customHeight="1" x14ac:dyDescent="0.25">
      <c r="A31" s="21"/>
      <c r="E31" s="41" t="s">
        <v>117</v>
      </c>
      <c r="F31" s="41"/>
      <c r="H31" s="67"/>
      <c r="I31" s="85">
        <v>7139083.5800000131</v>
      </c>
      <c r="J31" s="86"/>
      <c r="K31" s="87">
        <v>-11092411</v>
      </c>
      <c r="L31" s="86"/>
      <c r="M31" s="85">
        <v>7139084</v>
      </c>
      <c r="N31" s="88"/>
      <c r="O31" s="87">
        <v>-11092411</v>
      </c>
    </row>
    <row r="32" spans="1:15" ht="3.95" customHeight="1" x14ac:dyDescent="0.25">
      <c r="A32" s="1"/>
      <c r="F32" s="3"/>
      <c r="H32" s="67"/>
      <c r="I32" s="77"/>
      <c r="J32" s="24"/>
      <c r="K32" s="78"/>
      <c r="L32" s="24"/>
      <c r="M32" s="77"/>
      <c r="N32" s="24"/>
      <c r="O32" s="78"/>
    </row>
    <row r="33" spans="1:15" ht="18.600000000000001" customHeight="1" x14ac:dyDescent="0.25">
      <c r="B33" s="21" t="s">
        <v>118</v>
      </c>
      <c r="F33" s="3"/>
      <c r="H33" s="67"/>
      <c r="I33" s="77"/>
      <c r="J33" s="2"/>
      <c r="K33" s="78"/>
      <c r="M33" s="77"/>
      <c r="N33" s="2"/>
      <c r="O33" s="78"/>
    </row>
    <row r="34" spans="1:15" ht="18.600000000000001" customHeight="1" x14ac:dyDescent="0.25">
      <c r="B34" s="21"/>
      <c r="C34" s="2" t="s">
        <v>115</v>
      </c>
      <c r="F34" s="3"/>
      <c r="H34" s="67"/>
      <c r="I34" s="85">
        <f>SUM(I27:I31)</f>
        <v>11167897.980000013</v>
      </c>
      <c r="J34" s="89"/>
      <c r="K34" s="87">
        <f>SUM(K27:K31)</f>
        <v>-11092411</v>
      </c>
      <c r="L34" s="89"/>
      <c r="M34" s="85">
        <f>SUM(M27:M31)</f>
        <v>11167898</v>
      </c>
      <c r="N34" s="90"/>
      <c r="O34" s="87">
        <f>SUM(O27:O31)</f>
        <v>-11092411</v>
      </c>
    </row>
    <row r="35" spans="1:15" ht="3.95" customHeight="1" x14ac:dyDescent="0.25">
      <c r="A35" s="61"/>
      <c r="F35" s="3"/>
      <c r="H35" s="67"/>
      <c r="I35" s="77"/>
      <c r="J35" s="24"/>
      <c r="K35" s="78"/>
      <c r="L35" s="24"/>
      <c r="M35" s="77"/>
      <c r="N35" s="24"/>
      <c r="O35" s="78"/>
    </row>
    <row r="36" spans="1:15" ht="18.600000000000001" customHeight="1" x14ac:dyDescent="0.25">
      <c r="A36" s="21"/>
      <c r="B36" s="2" t="s">
        <v>119</v>
      </c>
      <c r="F36" s="3"/>
      <c r="H36" s="67"/>
      <c r="I36" s="77"/>
      <c r="J36" s="83"/>
      <c r="K36" s="78"/>
      <c r="L36" s="83"/>
      <c r="M36" s="77"/>
      <c r="N36" s="84"/>
      <c r="O36" s="78"/>
    </row>
    <row r="37" spans="1:15" ht="18.600000000000001" customHeight="1" x14ac:dyDescent="0.25">
      <c r="A37" s="21"/>
      <c r="C37" s="2" t="s">
        <v>120</v>
      </c>
      <c r="F37" s="3"/>
      <c r="H37" s="67"/>
      <c r="I37" s="77"/>
      <c r="J37" s="83"/>
      <c r="K37" s="78"/>
      <c r="L37" s="83"/>
      <c r="M37" s="77"/>
      <c r="N37" s="84"/>
      <c r="O37" s="78"/>
    </row>
    <row r="38" spans="1:15" ht="18.600000000000001" customHeight="1" x14ac:dyDescent="0.25">
      <c r="A38" s="21"/>
      <c r="D38" s="2" t="s">
        <v>121</v>
      </c>
      <c r="F38" s="3"/>
      <c r="H38" s="67"/>
      <c r="I38" s="77">
        <v>3747789</v>
      </c>
      <c r="J38" s="83"/>
      <c r="K38" s="78">
        <v>47040822</v>
      </c>
      <c r="L38" s="83"/>
      <c r="M38" s="77">
        <v>0</v>
      </c>
      <c r="N38" s="84"/>
      <c r="O38" s="78">
        <v>0</v>
      </c>
    </row>
    <row r="39" spans="1:15" ht="3.95" customHeight="1" x14ac:dyDescent="0.25">
      <c r="A39" s="1"/>
      <c r="F39" s="3"/>
      <c r="H39" s="67"/>
      <c r="I39" s="91"/>
      <c r="J39" s="2"/>
      <c r="K39" s="92"/>
      <c r="M39" s="91"/>
      <c r="N39" s="2"/>
      <c r="O39" s="92"/>
    </row>
    <row r="40" spans="1:15" ht="18.600000000000001" customHeight="1" x14ac:dyDescent="0.25">
      <c r="B40" s="21" t="s">
        <v>122</v>
      </c>
      <c r="F40" s="3"/>
      <c r="H40" s="67"/>
      <c r="I40" s="77"/>
      <c r="J40" s="2"/>
      <c r="K40" s="78"/>
      <c r="M40" s="77"/>
      <c r="N40" s="2"/>
      <c r="O40" s="78"/>
    </row>
    <row r="41" spans="1:15" ht="18.600000000000001" customHeight="1" x14ac:dyDescent="0.25">
      <c r="A41" s="21"/>
      <c r="C41" s="2" t="s">
        <v>120</v>
      </c>
      <c r="F41" s="3"/>
      <c r="H41" s="67"/>
      <c r="I41" s="85">
        <f>SUM(I38:I40)</f>
        <v>3747789</v>
      </c>
      <c r="J41" s="89"/>
      <c r="K41" s="87">
        <f>SUM(K38:K40)</f>
        <v>47040822</v>
      </c>
      <c r="L41" s="89"/>
      <c r="M41" s="85">
        <f>SUM(M38:M40)</f>
        <v>0</v>
      </c>
      <c r="N41" s="90"/>
      <c r="O41" s="87">
        <f>SUM(O38:O40)</f>
        <v>0</v>
      </c>
    </row>
    <row r="42" spans="1:15" ht="3.95" customHeight="1" x14ac:dyDescent="0.25">
      <c r="A42" s="61"/>
      <c r="F42" s="3"/>
      <c r="H42" s="67"/>
      <c r="I42" s="77"/>
      <c r="J42" s="24"/>
      <c r="K42" s="78"/>
      <c r="L42" s="24"/>
      <c r="M42" s="77"/>
      <c r="N42" s="24"/>
      <c r="O42" s="78"/>
    </row>
    <row r="43" spans="1:15" ht="18.600000000000001" customHeight="1" x14ac:dyDescent="0.25">
      <c r="A43" s="61" t="s">
        <v>123</v>
      </c>
      <c r="B43" s="1"/>
      <c r="F43" s="3"/>
      <c r="H43" s="67"/>
      <c r="I43" s="85">
        <f>I41+I34</f>
        <v>14915686.980000013</v>
      </c>
      <c r="J43" s="89"/>
      <c r="K43" s="87">
        <f>K41+K34</f>
        <v>35948411</v>
      </c>
      <c r="L43" s="89"/>
      <c r="M43" s="85">
        <f>M41+M34</f>
        <v>11167898</v>
      </c>
      <c r="N43" s="90"/>
      <c r="O43" s="87">
        <f>O41+O34</f>
        <v>-11092411</v>
      </c>
    </row>
    <row r="44" spans="1:15" ht="3.95" customHeight="1" x14ac:dyDescent="0.25">
      <c r="A44" s="61"/>
      <c r="B44" s="1"/>
      <c r="F44" s="3"/>
      <c r="H44" s="67"/>
      <c r="I44" s="93"/>
      <c r="J44" s="89"/>
      <c r="K44" s="94"/>
      <c r="L44" s="89"/>
      <c r="M44" s="93"/>
      <c r="N44" s="90"/>
      <c r="O44" s="94"/>
    </row>
    <row r="45" spans="1:15" ht="18.600000000000001" customHeight="1" thickBot="1" x14ac:dyDescent="0.3">
      <c r="A45" s="61" t="s">
        <v>136</v>
      </c>
      <c r="F45" s="3"/>
      <c r="H45" s="67"/>
      <c r="I45" s="95">
        <f>I24+I43</f>
        <v>-29190624.019999988</v>
      </c>
      <c r="J45" s="24"/>
      <c r="K45" s="96">
        <f>K24+K43</f>
        <v>-104482692</v>
      </c>
      <c r="L45" s="24"/>
      <c r="M45" s="95">
        <f>M24+M43</f>
        <v>-22081098</v>
      </c>
      <c r="N45" s="24"/>
      <c r="O45" s="96">
        <f>O24+O43</f>
        <v>-17750950</v>
      </c>
    </row>
    <row r="46" spans="1:15" ht="7.35" customHeight="1" thickTop="1" x14ac:dyDescent="0.25">
      <c r="A46" s="61"/>
      <c r="F46" s="3"/>
      <c r="H46" s="67"/>
      <c r="I46" s="77"/>
      <c r="J46" s="24"/>
      <c r="K46" s="78"/>
      <c r="L46" s="24"/>
      <c r="M46" s="77"/>
      <c r="N46" s="24"/>
      <c r="O46" s="78"/>
    </row>
    <row r="47" spans="1:15" ht="18.600000000000001" customHeight="1" x14ac:dyDescent="0.25">
      <c r="A47" s="61" t="s">
        <v>137</v>
      </c>
      <c r="F47" s="3"/>
      <c r="H47" s="67"/>
      <c r="I47" s="77"/>
      <c r="J47" s="24"/>
      <c r="K47" s="78"/>
      <c r="L47" s="24"/>
      <c r="M47" s="77"/>
      <c r="N47" s="24"/>
      <c r="O47" s="78"/>
    </row>
    <row r="48" spans="1:15" ht="18.600000000000001" customHeight="1" x14ac:dyDescent="0.25">
      <c r="B48" s="21" t="s">
        <v>126</v>
      </c>
      <c r="C48" s="21"/>
      <c r="D48" s="21"/>
      <c r="E48" s="21"/>
      <c r="F48" s="21"/>
      <c r="H48" s="67"/>
      <c r="I48" s="77">
        <f>I24</f>
        <v>-44106311</v>
      </c>
      <c r="J48" s="24"/>
      <c r="K48" s="78">
        <f>K24</f>
        <v>-140431103</v>
      </c>
      <c r="L48" s="24"/>
      <c r="M48" s="77">
        <f>M24</f>
        <v>-33248996</v>
      </c>
      <c r="N48" s="24"/>
      <c r="O48" s="78">
        <f>O24</f>
        <v>-6658539</v>
      </c>
    </row>
    <row r="49" spans="1:15" ht="18.600000000000001" customHeight="1" x14ac:dyDescent="0.25">
      <c r="B49" s="21" t="s">
        <v>127</v>
      </c>
      <c r="C49" s="21"/>
      <c r="D49" s="21"/>
      <c r="E49" s="21"/>
      <c r="F49" s="21"/>
      <c r="H49" s="67"/>
      <c r="I49" s="77">
        <f>0</f>
        <v>0</v>
      </c>
      <c r="J49" s="5"/>
      <c r="K49" s="78">
        <v>0</v>
      </c>
      <c r="L49" s="5"/>
      <c r="M49" s="77">
        <v>0</v>
      </c>
      <c r="N49" s="97"/>
      <c r="O49" s="78">
        <v>0</v>
      </c>
    </row>
    <row r="50" spans="1:15" ht="3.95" customHeight="1" x14ac:dyDescent="0.25">
      <c r="F50" s="3"/>
      <c r="H50" s="67"/>
      <c r="I50" s="98"/>
      <c r="J50" s="5"/>
      <c r="K50" s="99"/>
      <c r="L50" s="5"/>
      <c r="M50" s="98"/>
      <c r="N50" s="5"/>
      <c r="O50" s="99"/>
    </row>
    <row r="51" spans="1:15" ht="18.600000000000001" customHeight="1" thickBot="1" x14ac:dyDescent="0.3">
      <c r="F51" s="3"/>
      <c r="H51" s="67"/>
      <c r="I51" s="95">
        <f>I48+I49</f>
        <v>-44106311</v>
      </c>
      <c r="J51" s="24"/>
      <c r="K51" s="96">
        <f>K48+K49</f>
        <v>-140431103</v>
      </c>
      <c r="L51" s="24"/>
      <c r="M51" s="95">
        <f>M48+M49</f>
        <v>-33248996</v>
      </c>
      <c r="N51" s="24"/>
      <c r="O51" s="96">
        <f>O48+O49</f>
        <v>-6658539</v>
      </c>
    </row>
    <row r="52" spans="1:15" ht="6" customHeight="1" thickTop="1" x14ac:dyDescent="0.25">
      <c r="A52" s="1"/>
      <c r="F52" s="3"/>
      <c r="H52" s="67"/>
      <c r="I52" s="100"/>
      <c r="J52" s="24"/>
      <c r="K52" s="101"/>
      <c r="L52" s="24"/>
      <c r="M52" s="77"/>
      <c r="N52" s="24"/>
      <c r="O52" s="78"/>
    </row>
    <row r="53" spans="1:15" ht="18.600000000000001" customHeight="1" x14ac:dyDescent="0.25">
      <c r="A53" s="61" t="s">
        <v>138</v>
      </c>
      <c r="F53" s="3"/>
      <c r="H53" s="67"/>
      <c r="I53" s="77"/>
      <c r="J53" s="24"/>
      <c r="K53" s="78"/>
      <c r="L53" s="24"/>
      <c r="M53" s="77"/>
      <c r="N53" s="24"/>
      <c r="O53" s="78"/>
    </row>
    <row r="54" spans="1:15" ht="18.600000000000001" customHeight="1" x14ac:dyDescent="0.25">
      <c r="B54" s="21" t="s">
        <v>126</v>
      </c>
      <c r="F54" s="3"/>
      <c r="H54" s="67"/>
      <c r="I54" s="77">
        <f>I45</f>
        <v>-29190624.019999988</v>
      </c>
      <c r="J54" s="24"/>
      <c r="K54" s="78">
        <f>K45</f>
        <v>-104482692</v>
      </c>
      <c r="L54" s="24"/>
      <c r="M54" s="77">
        <f>M45</f>
        <v>-22081098</v>
      </c>
      <c r="N54" s="102"/>
      <c r="O54" s="78">
        <f>O45</f>
        <v>-17750950</v>
      </c>
    </row>
    <row r="55" spans="1:15" ht="18.600000000000001" customHeight="1" x14ac:dyDescent="0.25">
      <c r="B55" s="21" t="s">
        <v>127</v>
      </c>
      <c r="F55" s="3"/>
      <c r="H55" s="67"/>
      <c r="I55" s="77">
        <f>0</f>
        <v>0</v>
      </c>
      <c r="J55" s="5"/>
      <c r="K55" s="78">
        <v>0</v>
      </c>
      <c r="L55" s="5"/>
      <c r="M55" s="77">
        <v>0</v>
      </c>
      <c r="N55" s="97"/>
      <c r="O55" s="78">
        <v>0</v>
      </c>
    </row>
    <row r="56" spans="1:15" ht="3.95" customHeight="1" x14ac:dyDescent="0.25">
      <c r="A56" s="1"/>
      <c r="F56" s="3"/>
      <c r="H56" s="67"/>
      <c r="I56" s="98"/>
      <c r="J56" s="5"/>
      <c r="K56" s="99"/>
      <c r="L56" s="5"/>
      <c r="M56" s="98"/>
      <c r="N56" s="5"/>
      <c r="O56" s="99"/>
    </row>
    <row r="57" spans="1:15" ht="18.600000000000001" customHeight="1" thickBot="1" x14ac:dyDescent="0.3">
      <c r="F57" s="3"/>
      <c r="H57" s="67"/>
      <c r="I57" s="95">
        <f>I54+I55</f>
        <v>-29190624.019999988</v>
      </c>
      <c r="J57" s="24"/>
      <c r="K57" s="96">
        <f>K54+K55</f>
        <v>-104482692</v>
      </c>
      <c r="L57" s="24"/>
      <c r="M57" s="95">
        <f>M54+M55</f>
        <v>-22081098</v>
      </c>
      <c r="N57" s="24"/>
      <c r="O57" s="96">
        <f>O54+O55</f>
        <v>-17750950</v>
      </c>
    </row>
    <row r="58" spans="1:15" ht="6" customHeight="1" thickTop="1" x14ac:dyDescent="0.25">
      <c r="F58" s="3"/>
      <c r="H58" s="67"/>
      <c r="I58" s="77"/>
      <c r="J58" s="24"/>
      <c r="K58" s="78"/>
      <c r="L58" s="24"/>
      <c r="M58" s="77"/>
      <c r="N58" s="24"/>
      <c r="O58" s="78"/>
    </row>
    <row r="59" spans="1:15" ht="18.600000000000001" customHeight="1" x14ac:dyDescent="0.25">
      <c r="A59" s="61" t="s">
        <v>139</v>
      </c>
      <c r="F59" s="3"/>
      <c r="I59" s="77"/>
      <c r="J59" s="2"/>
      <c r="K59" s="78"/>
      <c r="M59" s="77"/>
      <c r="N59" s="2"/>
      <c r="O59" s="78"/>
    </row>
    <row r="60" spans="1:15" ht="3.95" customHeight="1" x14ac:dyDescent="0.25">
      <c r="A60" s="21"/>
      <c r="F60" s="3"/>
      <c r="H60" s="67"/>
      <c r="I60" s="77"/>
      <c r="K60" s="78"/>
      <c r="L60" s="67"/>
      <c r="M60" s="77"/>
      <c r="O60" s="78"/>
    </row>
    <row r="61" spans="1:15" ht="18.600000000000001" customHeight="1" x14ac:dyDescent="0.25">
      <c r="A61" s="21" t="s">
        <v>140</v>
      </c>
      <c r="F61" s="3"/>
      <c r="G61" s="3">
        <v>23</v>
      </c>
      <c r="H61" s="67"/>
      <c r="I61" s="103">
        <v>-7.0000000000000007E-2</v>
      </c>
      <c r="J61" s="83"/>
      <c r="K61" s="104">
        <v>-0.254</v>
      </c>
      <c r="L61" s="83"/>
      <c r="M61" s="103">
        <v>-5.2999999999999999E-2</v>
      </c>
      <c r="N61" s="84"/>
      <c r="O61" s="104">
        <v>-1.2E-2</v>
      </c>
    </row>
    <row r="62" spans="1:15" ht="14.45" customHeight="1" x14ac:dyDescent="0.25">
      <c r="A62" s="21"/>
      <c r="F62" s="3"/>
      <c r="H62" s="67"/>
      <c r="I62" s="104"/>
      <c r="J62" s="83"/>
      <c r="K62" s="104"/>
      <c r="L62" s="83"/>
      <c r="M62" s="104"/>
      <c r="N62" s="84"/>
      <c r="O62" s="104"/>
    </row>
    <row r="63" spans="1:15" ht="14.45" customHeight="1" x14ac:dyDescent="0.25">
      <c r="A63" s="21"/>
      <c r="F63" s="3"/>
      <c r="H63" s="67"/>
      <c r="I63" s="104"/>
      <c r="J63" s="83"/>
      <c r="K63" s="104"/>
      <c r="L63" s="83"/>
      <c r="M63" s="104"/>
      <c r="N63" s="84"/>
      <c r="O63" s="104"/>
    </row>
    <row r="64" spans="1:15" ht="21.6" customHeight="1" x14ac:dyDescent="0.25">
      <c r="A64" s="21"/>
      <c r="F64" s="3"/>
      <c r="H64" s="67"/>
      <c r="I64" s="104"/>
      <c r="J64" s="83"/>
      <c r="K64" s="104"/>
      <c r="L64" s="83"/>
      <c r="M64" s="104"/>
      <c r="N64" s="84"/>
      <c r="O64" s="104"/>
    </row>
    <row r="65" spans="1:15" ht="16.5" customHeight="1" x14ac:dyDescent="0.25">
      <c r="A65" s="21"/>
      <c r="F65" s="3"/>
      <c r="H65" s="67"/>
      <c r="I65" s="104"/>
      <c r="J65" s="83"/>
      <c r="K65" s="104"/>
      <c r="L65" s="83"/>
      <c r="M65" s="104"/>
      <c r="N65" s="84"/>
      <c r="O65" s="104"/>
    </row>
    <row r="66" spans="1:15" ht="21.95" customHeight="1" x14ac:dyDescent="0.25">
      <c r="A66" s="106" t="s">
        <v>45</v>
      </c>
      <c r="B66" s="107"/>
      <c r="C66" s="107"/>
      <c r="D66" s="107"/>
      <c r="E66" s="107"/>
      <c r="F66" s="107"/>
      <c r="G66" s="107"/>
      <c r="H66" s="107"/>
      <c r="I66" s="108"/>
      <c r="J66" s="107"/>
      <c r="K66" s="108"/>
      <c r="L66" s="107"/>
      <c r="M66" s="108"/>
      <c r="N66" s="107"/>
      <c r="O66" s="108"/>
    </row>
  </sheetData>
  <mergeCells count="2">
    <mergeCell ref="I5:K5"/>
    <mergeCell ref="M5:O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895EE-9DAC-4411-BDE1-065B948D4827}">
  <dimension ref="A1:AH46"/>
  <sheetViews>
    <sheetView workbookViewId="0">
      <selection activeCell="B26" sqref="B26"/>
    </sheetView>
  </sheetViews>
  <sheetFormatPr defaultColWidth="9.140625" defaultRowHeight="18.75" x14ac:dyDescent="0.4"/>
  <cols>
    <col min="1" max="3" width="1.42578125" style="21" customWidth="1"/>
    <col min="4" max="4" width="42.5703125" style="21" customWidth="1"/>
    <col min="5" max="5" width="4" style="21" customWidth="1"/>
    <col min="6" max="6" width="8.140625" style="21" customWidth="1"/>
    <col min="7" max="7" width="0.85546875" style="21" customWidth="1"/>
    <col min="8" max="8" width="13.28515625" style="2" customWidth="1"/>
    <col min="9" max="9" width="0.85546875" style="21" customWidth="1"/>
    <col min="10" max="10" width="12.140625" style="2" customWidth="1"/>
    <col min="11" max="11" width="0.85546875" style="21" customWidth="1"/>
    <col min="12" max="12" width="13.140625" style="2" bestFit="1" customWidth="1"/>
    <col min="13" max="13" width="0.85546875" style="21" customWidth="1"/>
    <col min="14" max="14" width="11.140625" style="2" customWidth="1"/>
    <col min="15" max="15" width="0.85546875" style="21" customWidth="1"/>
    <col min="16" max="16" width="11.42578125" style="2" customWidth="1"/>
    <col min="17" max="17" width="0.85546875" style="21" customWidth="1"/>
    <col min="18" max="18" width="10.85546875" style="2" customWidth="1"/>
    <col min="19" max="19" width="0.85546875" style="2" customWidth="1"/>
    <col min="20" max="20" width="12" style="2" customWidth="1"/>
    <col min="21" max="21" width="0.85546875" style="2" customWidth="1"/>
    <col min="22" max="22" width="11.85546875" style="2" customWidth="1"/>
    <col min="23" max="23" width="0.85546875" style="2" customWidth="1"/>
    <col min="24" max="24" width="19" style="2" customWidth="1"/>
    <col min="25" max="25" width="0.85546875" style="2" customWidth="1"/>
    <col min="26" max="26" width="13.5703125" style="2" customWidth="1"/>
    <col min="27" max="27" width="0.85546875" style="2" customWidth="1"/>
    <col min="28" max="28" width="16" style="2" customWidth="1"/>
    <col min="29" max="29" width="0.85546875" style="2" customWidth="1"/>
    <col min="30" max="30" width="11.85546875" style="21" customWidth="1"/>
    <col min="31" max="31" width="0.85546875" style="2" customWidth="1"/>
    <col min="32" max="32" width="12.85546875" style="21" customWidth="1"/>
    <col min="33" max="33" width="0.85546875" style="2" customWidth="1"/>
    <col min="34" max="34" width="11.140625" style="21" customWidth="1"/>
    <col min="35" max="16384" width="9.140625" style="6"/>
  </cols>
  <sheetData>
    <row r="1" spans="1:34" s="21" customFormat="1" ht="21.75" customHeight="1" x14ac:dyDescent="0.25">
      <c r="A1" s="61" t="s">
        <v>0</v>
      </c>
      <c r="B1" s="61"/>
      <c r="C1" s="61"/>
      <c r="H1" s="110"/>
      <c r="J1" s="110"/>
      <c r="L1" s="110"/>
      <c r="N1" s="110"/>
      <c r="P1" s="110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E1" s="2"/>
      <c r="AG1" s="2"/>
    </row>
    <row r="2" spans="1:34" ht="21.75" customHeight="1" x14ac:dyDescent="0.4">
      <c r="A2" s="61" t="s">
        <v>141</v>
      </c>
      <c r="C2" s="111"/>
      <c r="H2" s="110"/>
      <c r="J2" s="110"/>
      <c r="L2" s="110"/>
      <c r="N2" s="110"/>
      <c r="P2" s="110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E2" s="21"/>
      <c r="AG2" s="21"/>
    </row>
    <row r="3" spans="1:34" ht="21.75" customHeight="1" x14ac:dyDescent="0.4">
      <c r="A3" s="64" t="str">
        <f>'[1]Thai6(6M)'!A3</f>
        <v>สำหรับรอบระยะเวลาหกเดือนสิ้นสุดวันที่ 30 มิถุนายน พ.ศ. 2567</v>
      </c>
      <c r="B3" s="64"/>
      <c r="C3" s="64"/>
      <c r="D3" s="65"/>
      <c r="E3" s="106"/>
      <c r="F3" s="106"/>
      <c r="G3" s="106"/>
      <c r="H3" s="112"/>
      <c r="I3" s="106"/>
      <c r="J3" s="112"/>
      <c r="K3" s="106"/>
      <c r="L3" s="112"/>
      <c r="M3" s="106"/>
      <c r="N3" s="112"/>
      <c r="O3" s="106"/>
      <c r="P3" s="112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13"/>
      <c r="AG3" s="113"/>
      <c r="AH3" s="113"/>
    </row>
    <row r="4" spans="1:34" ht="21.75" customHeight="1" x14ac:dyDescent="0.4">
      <c r="A4" s="61"/>
      <c r="B4" s="61"/>
      <c r="C4" s="61"/>
      <c r="D4" s="62"/>
      <c r="H4" s="110"/>
      <c r="J4" s="110"/>
      <c r="L4" s="110"/>
      <c r="N4" s="110"/>
      <c r="P4" s="110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E4" s="21"/>
      <c r="AG4" s="21"/>
    </row>
    <row r="5" spans="1:34" s="21" customFormat="1" ht="21.75" customHeight="1" x14ac:dyDescent="0.25">
      <c r="A5" s="61"/>
      <c r="B5" s="61"/>
      <c r="C5" s="61"/>
      <c r="D5" s="62"/>
      <c r="E5" s="62"/>
      <c r="F5" s="62"/>
      <c r="G5" s="62"/>
      <c r="H5" s="170" t="s">
        <v>142</v>
      </c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62"/>
      <c r="AG5" s="62"/>
    </row>
    <row r="6" spans="1:34" s="21" customFormat="1" ht="21.75" customHeight="1" x14ac:dyDescent="0.25">
      <c r="A6" s="61"/>
      <c r="B6" s="61"/>
      <c r="C6" s="61"/>
      <c r="D6" s="62"/>
      <c r="H6" s="2"/>
      <c r="J6" s="2"/>
      <c r="L6" s="2"/>
      <c r="N6" s="2"/>
      <c r="P6" s="2"/>
      <c r="R6" s="2"/>
      <c r="S6" s="2"/>
      <c r="T6" s="2"/>
      <c r="U6" s="2"/>
      <c r="V6" s="171" t="s">
        <v>92</v>
      </c>
      <c r="W6" s="171"/>
      <c r="X6" s="171"/>
      <c r="Y6" s="171"/>
      <c r="Z6" s="171"/>
      <c r="AA6" s="171"/>
      <c r="AB6" s="171"/>
      <c r="AC6" s="70"/>
      <c r="AD6" s="114"/>
      <c r="AE6" s="70"/>
      <c r="AG6" s="70"/>
    </row>
    <row r="7" spans="1:34" s="21" customFormat="1" ht="21.75" customHeight="1" x14ac:dyDescent="0.25">
      <c r="A7" s="61"/>
      <c r="B7" s="61"/>
      <c r="C7" s="61"/>
      <c r="D7" s="62"/>
      <c r="H7" s="2"/>
      <c r="J7" s="2"/>
      <c r="L7" s="2"/>
      <c r="N7" s="2"/>
      <c r="P7" s="2"/>
      <c r="R7" s="172" t="s">
        <v>88</v>
      </c>
      <c r="S7" s="172"/>
      <c r="T7" s="172"/>
      <c r="U7" s="1"/>
      <c r="V7" s="173" t="s">
        <v>143</v>
      </c>
      <c r="W7" s="173"/>
      <c r="X7" s="173"/>
      <c r="Y7" s="173"/>
      <c r="Z7" s="173"/>
      <c r="AA7" s="1"/>
      <c r="AB7" s="114"/>
      <c r="AC7" s="70"/>
      <c r="AD7" s="70"/>
      <c r="AE7" s="70"/>
      <c r="AG7" s="70"/>
    </row>
    <row r="8" spans="1:34" s="21" customFormat="1" ht="21.75" customHeight="1" x14ac:dyDescent="0.25">
      <c r="A8" s="61"/>
      <c r="B8" s="61"/>
      <c r="C8" s="61"/>
      <c r="D8" s="62"/>
      <c r="H8" s="2"/>
      <c r="J8" s="2"/>
      <c r="L8" s="2"/>
      <c r="N8" s="2"/>
      <c r="P8" s="2"/>
      <c r="R8" s="174"/>
      <c r="S8" s="174"/>
      <c r="T8" s="174"/>
      <c r="U8" s="1"/>
      <c r="V8" s="1"/>
      <c r="W8" s="1"/>
      <c r="X8" s="70" t="s">
        <v>144</v>
      </c>
      <c r="Y8" s="1"/>
      <c r="Z8" s="70" t="s">
        <v>145</v>
      </c>
      <c r="AA8" s="1"/>
      <c r="AB8" s="114"/>
      <c r="AC8" s="70"/>
      <c r="AD8" s="70"/>
      <c r="AE8" s="70"/>
      <c r="AG8" s="70"/>
    </row>
    <row r="9" spans="1:34" s="21" customFormat="1" ht="21.75" customHeight="1" x14ac:dyDescent="0.4">
      <c r="A9" s="61"/>
      <c r="B9" s="61"/>
      <c r="C9" s="61"/>
      <c r="D9" s="62"/>
      <c r="H9" s="2"/>
      <c r="L9" s="115"/>
      <c r="N9" s="115" t="s">
        <v>146</v>
      </c>
      <c r="P9" s="115"/>
      <c r="R9" s="70" t="s">
        <v>147</v>
      </c>
      <c r="S9" s="2"/>
      <c r="T9" s="2"/>
      <c r="U9" s="2"/>
      <c r="V9" s="70" t="s">
        <v>148</v>
      </c>
      <c r="W9" s="2"/>
      <c r="X9" s="70" t="s">
        <v>149</v>
      </c>
      <c r="Y9" s="2"/>
      <c r="Z9" s="70" t="s">
        <v>150</v>
      </c>
      <c r="AA9" s="2"/>
      <c r="AC9" s="70"/>
      <c r="AD9" s="70" t="s">
        <v>151</v>
      </c>
      <c r="AE9" s="70"/>
      <c r="AG9" s="70"/>
    </row>
    <row r="10" spans="1:34" s="21" customFormat="1" ht="21.75" customHeight="1" x14ac:dyDescent="0.25">
      <c r="A10" s="61"/>
      <c r="B10" s="61"/>
      <c r="C10" s="61"/>
      <c r="D10" s="62"/>
      <c r="H10" s="70" t="s">
        <v>152</v>
      </c>
      <c r="J10" s="70" t="s">
        <v>153</v>
      </c>
      <c r="L10" s="70" t="s">
        <v>154</v>
      </c>
      <c r="N10" s="70" t="s">
        <v>155</v>
      </c>
      <c r="P10" s="70" t="s">
        <v>156</v>
      </c>
      <c r="R10" s="70" t="s">
        <v>157</v>
      </c>
      <c r="S10" s="70"/>
      <c r="T10" s="70"/>
      <c r="U10" s="70"/>
      <c r="V10" s="70" t="s">
        <v>158</v>
      </c>
      <c r="W10" s="70"/>
      <c r="X10" s="70" t="s">
        <v>159</v>
      </c>
      <c r="Y10" s="70"/>
      <c r="Z10" s="70" t="s">
        <v>160</v>
      </c>
      <c r="AA10" s="70"/>
      <c r="AB10" s="70" t="s">
        <v>161</v>
      </c>
      <c r="AC10" s="70"/>
      <c r="AD10" s="70" t="s">
        <v>162</v>
      </c>
      <c r="AE10" s="70"/>
      <c r="AF10" s="116" t="s">
        <v>163</v>
      </c>
      <c r="AG10" s="70"/>
      <c r="AH10" s="116" t="s">
        <v>151</v>
      </c>
    </row>
    <row r="11" spans="1:34" s="21" customFormat="1" ht="21.75" customHeight="1" x14ac:dyDescent="0.25">
      <c r="A11" s="61"/>
      <c r="B11" s="61"/>
      <c r="C11" s="61"/>
      <c r="D11" s="62"/>
      <c r="H11" s="70" t="s">
        <v>164</v>
      </c>
      <c r="J11" s="70" t="s">
        <v>165</v>
      </c>
      <c r="L11" s="70" t="s">
        <v>165</v>
      </c>
      <c r="N11" s="70" t="s">
        <v>166</v>
      </c>
      <c r="P11" s="70" t="s">
        <v>167</v>
      </c>
      <c r="R11" s="70" t="s">
        <v>168</v>
      </c>
      <c r="S11" s="70"/>
      <c r="T11" s="70" t="s">
        <v>91</v>
      </c>
      <c r="U11" s="70"/>
      <c r="V11" s="70" t="s">
        <v>13</v>
      </c>
      <c r="W11" s="70"/>
      <c r="X11" s="70" t="s">
        <v>169</v>
      </c>
      <c r="Y11" s="70"/>
      <c r="Z11" s="70" t="s">
        <v>170</v>
      </c>
      <c r="AA11" s="70"/>
      <c r="AB11" s="70" t="s">
        <v>171</v>
      </c>
      <c r="AC11" s="70"/>
      <c r="AD11" s="70" t="s">
        <v>172</v>
      </c>
      <c r="AE11" s="70"/>
      <c r="AF11" s="116" t="s">
        <v>173</v>
      </c>
      <c r="AG11" s="70"/>
      <c r="AH11" s="116" t="s">
        <v>174</v>
      </c>
    </row>
    <row r="12" spans="1:34" s="21" customFormat="1" ht="21.75" customHeight="1" x14ac:dyDescent="0.25">
      <c r="E12" s="62"/>
      <c r="F12" s="117" t="s">
        <v>11</v>
      </c>
      <c r="G12" s="62"/>
      <c r="H12" s="118" t="s">
        <v>12</v>
      </c>
      <c r="I12" s="62"/>
      <c r="J12" s="118" t="s">
        <v>12</v>
      </c>
      <c r="K12" s="62"/>
      <c r="L12" s="118" t="s">
        <v>12</v>
      </c>
      <c r="M12" s="62"/>
      <c r="N12" s="118" t="s">
        <v>12</v>
      </c>
      <c r="O12" s="62"/>
      <c r="P12" s="118" t="s">
        <v>12</v>
      </c>
      <c r="Q12" s="62"/>
      <c r="R12" s="118" t="s">
        <v>12</v>
      </c>
      <c r="S12" s="70"/>
      <c r="T12" s="118" t="s">
        <v>12</v>
      </c>
      <c r="U12" s="70"/>
      <c r="V12" s="118" t="s">
        <v>12</v>
      </c>
      <c r="W12" s="70"/>
      <c r="X12" s="118" t="s">
        <v>12</v>
      </c>
      <c r="Y12" s="70"/>
      <c r="Z12" s="118" t="s">
        <v>12</v>
      </c>
      <c r="AA12" s="70"/>
      <c r="AB12" s="118" t="s">
        <v>12</v>
      </c>
      <c r="AC12" s="70"/>
      <c r="AD12" s="118" t="s">
        <v>12</v>
      </c>
      <c r="AE12" s="70"/>
      <c r="AF12" s="118" t="s">
        <v>12</v>
      </c>
      <c r="AG12" s="70"/>
      <c r="AH12" s="118" t="s">
        <v>12</v>
      </c>
    </row>
    <row r="13" spans="1:34" s="21" customFormat="1" ht="21.75" customHeight="1" x14ac:dyDescent="0.25">
      <c r="A13" s="61"/>
      <c r="B13" s="61"/>
      <c r="H13" s="2"/>
      <c r="J13" s="2"/>
      <c r="L13" s="2"/>
      <c r="N13" s="2"/>
      <c r="P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67"/>
      <c r="AC13" s="67"/>
      <c r="AD13" s="2"/>
      <c r="AE13" s="67"/>
      <c r="AG13" s="67"/>
    </row>
    <row r="14" spans="1:34" s="21" customFormat="1" ht="21.75" customHeight="1" x14ac:dyDescent="0.25">
      <c r="A14" s="61" t="s">
        <v>175</v>
      </c>
      <c r="H14" s="5">
        <v>10594091201</v>
      </c>
      <c r="I14" s="5"/>
      <c r="J14" s="5">
        <v>612679954</v>
      </c>
      <c r="K14" s="5"/>
      <c r="L14" s="5">
        <v>-8776721033</v>
      </c>
      <c r="M14" s="5"/>
      <c r="N14" s="5">
        <v>41479200</v>
      </c>
      <c r="O14" s="5"/>
      <c r="P14" s="5">
        <v>0</v>
      </c>
      <c r="Q14" s="5"/>
      <c r="R14" s="5">
        <v>56845152</v>
      </c>
      <c r="S14" s="5"/>
      <c r="T14" s="5">
        <v>-2016996282</v>
      </c>
      <c r="U14" s="5"/>
      <c r="V14" s="5">
        <v>238080897</v>
      </c>
      <c r="W14" s="5"/>
      <c r="X14" s="5">
        <v>-78516926</v>
      </c>
      <c r="Y14" s="5"/>
      <c r="Z14" s="5">
        <v>-64811457</v>
      </c>
      <c r="AA14" s="5"/>
      <c r="AB14" s="5">
        <v>94752514</v>
      </c>
      <c r="AC14" s="5"/>
      <c r="AD14" s="5">
        <v>606130706</v>
      </c>
      <c r="AE14" s="5"/>
      <c r="AF14" s="5">
        <v>0</v>
      </c>
      <c r="AG14" s="5"/>
      <c r="AH14" s="5">
        <v>606130706</v>
      </c>
    </row>
    <row r="15" spans="1:34" s="21" customFormat="1" ht="21.75" customHeight="1" x14ac:dyDescent="0.25">
      <c r="A15" s="21" t="s">
        <v>176</v>
      </c>
      <c r="F15" s="111"/>
      <c r="H15" s="5">
        <v>712782535</v>
      </c>
      <c r="I15" s="5"/>
      <c r="J15" s="5">
        <v>0</v>
      </c>
      <c r="K15" s="5"/>
      <c r="L15" s="5">
        <v>-650572435</v>
      </c>
      <c r="M15" s="5"/>
      <c r="N15" s="5">
        <v>0</v>
      </c>
      <c r="O15" s="5"/>
      <c r="P15" s="5">
        <v>0</v>
      </c>
      <c r="Q15" s="5"/>
      <c r="R15" s="5">
        <v>0</v>
      </c>
      <c r="S15" s="5"/>
      <c r="T15" s="5">
        <v>0</v>
      </c>
      <c r="U15" s="5"/>
      <c r="V15" s="5">
        <v>0</v>
      </c>
      <c r="W15" s="5"/>
      <c r="X15" s="5">
        <v>0</v>
      </c>
      <c r="Y15" s="5"/>
      <c r="Z15" s="5">
        <v>0</v>
      </c>
      <c r="AA15" s="5"/>
      <c r="AB15" s="5">
        <v>0</v>
      </c>
      <c r="AC15" s="5"/>
      <c r="AD15" s="5">
        <v>62210100</v>
      </c>
      <c r="AE15" s="5"/>
      <c r="AF15" s="5">
        <v>0</v>
      </c>
      <c r="AG15" s="5"/>
      <c r="AH15" s="5">
        <v>62210100</v>
      </c>
    </row>
    <row r="16" spans="1:34" s="21" customFormat="1" ht="21.75" customHeight="1" x14ac:dyDescent="0.25">
      <c r="A16" s="21" t="s">
        <v>177</v>
      </c>
      <c r="F16" s="111"/>
      <c r="H16" s="5">
        <v>0</v>
      </c>
      <c r="I16" s="5"/>
      <c r="J16" s="5">
        <v>0</v>
      </c>
      <c r="K16" s="5"/>
      <c r="L16" s="5">
        <v>0</v>
      </c>
      <c r="M16" s="5"/>
      <c r="N16" s="5">
        <v>0</v>
      </c>
      <c r="O16" s="5"/>
      <c r="P16" s="5">
        <v>36701245</v>
      </c>
      <c r="Q16" s="5"/>
      <c r="R16" s="5">
        <v>0</v>
      </c>
      <c r="S16" s="5"/>
      <c r="T16" s="5">
        <v>0</v>
      </c>
      <c r="U16" s="5"/>
      <c r="V16" s="5">
        <v>0</v>
      </c>
      <c r="W16" s="5"/>
      <c r="X16" s="5">
        <v>0</v>
      </c>
      <c r="Y16" s="5"/>
      <c r="Z16" s="5">
        <v>0</v>
      </c>
      <c r="AA16" s="5"/>
      <c r="AB16" s="5">
        <v>0</v>
      </c>
      <c r="AC16" s="5"/>
      <c r="AD16" s="5">
        <v>36701245</v>
      </c>
      <c r="AE16" s="5"/>
      <c r="AF16" s="5">
        <v>0</v>
      </c>
      <c r="AG16" s="5"/>
      <c r="AH16" s="5">
        <v>36701245</v>
      </c>
    </row>
    <row r="17" spans="1:34" s="21" customFormat="1" ht="21.75" customHeight="1" x14ac:dyDescent="0.25">
      <c r="A17" s="21" t="s">
        <v>124</v>
      </c>
      <c r="E17" s="111"/>
      <c r="F17" s="111"/>
      <c r="G17" s="111"/>
      <c r="H17" s="29">
        <v>0</v>
      </c>
      <c r="I17" s="111"/>
      <c r="J17" s="29">
        <v>0</v>
      </c>
      <c r="K17" s="111"/>
      <c r="L17" s="29">
        <v>0</v>
      </c>
      <c r="M17" s="111"/>
      <c r="N17" s="29">
        <v>0</v>
      </c>
      <c r="O17" s="111"/>
      <c r="P17" s="29">
        <v>0</v>
      </c>
      <c r="Q17" s="111"/>
      <c r="R17" s="29">
        <v>0</v>
      </c>
      <c r="S17" s="5"/>
      <c r="T17" s="29">
        <v>-140431103</v>
      </c>
      <c r="U17" s="5"/>
      <c r="V17" s="29">
        <v>0</v>
      </c>
      <c r="W17" s="5"/>
      <c r="X17" s="29">
        <v>-11092411</v>
      </c>
      <c r="Y17" s="5"/>
      <c r="Z17" s="29">
        <v>47040822</v>
      </c>
      <c r="AA17" s="5"/>
      <c r="AB17" s="26">
        <v>35948411</v>
      </c>
      <c r="AC17" s="5"/>
      <c r="AD17" s="26">
        <v>-104482692</v>
      </c>
      <c r="AE17" s="5"/>
      <c r="AF17" s="26">
        <v>0</v>
      </c>
      <c r="AG17" s="5"/>
      <c r="AH17" s="26">
        <v>-104482692</v>
      </c>
    </row>
    <row r="18" spans="1:34" s="21" customFormat="1" ht="6" customHeight="1" x14ac:dyDescent="0.25">
      <c r="A18" s="61"/>
      <c r="B18" s="61"/>
      <c r="H18" s="5"/>
      <c r="J18" s="5"/>
      <c r="L18" s="5"/>
      <c r="N18" s="5"/>
      <c r="P18" s="5"/>
      <c r="R18" s="24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 spans="1:34" s="21" customFormat="1" ht="21.75" customHeight="1" thickBot="1" x14ac:dyDescent="0.3">
      <c r="A19" s="61" t="s">
        <v>178</v>
      </c>
      <c r="E19" s="5"/>
      <c r="F19" s="5"/>
      <c r="G19" s="5"/>
      <c r="H19" s="58">
        <f>SUM(H14:H17)</f>
        <v>11306873736</v>
      </c>
      <c r="I19" s="5"/>
      <c r="J19" s="58">
        <f>SUM(J14:J17)</f>
        <v>612679954</v>
      </c>
      <c r="K19" s="5"/>
      <c r="L19" s="58">
        <f>SUM(L14:L17)</f>
        <v>-9427293468</v>
      </c>
      <c r="M19" s="5"/>
      <c r="N19" s="58">
        <f>SUM(N14:N17)</f>
        <v>41479200</v>
      </c>
      <c r="O19" s="5"/>
      <c r="P19" s="58">
        <f>SUM(P14:P17)</f>
        <v>36701245</v>
      </c>
      <c r="Q19" s="5"/>
      <c r="R19" s="58">
        <f>SUM(R14:R17)</f>
        <v>56845152</v>
      </c>
      <c r="S19" s="5"/>
      <c r="T19" s="58">
        <f>SUM(T14:T17)</f>
        <v>-2157427385</v>
      </c>
      <c r="U19" s="5"/>
      <c r="V19" s="58">
        <f>SUM(V14:V17)</f>
        <v>238080897</v>
      </c>
      <c r="W19" s="5"/>
      <c r="X19" s="58">
        <f>SUM(X14:X17)</f>
        <v>-89609337</v>
      </c>
      <c r="Y19" s="5"/>
      <c r="Z19" s="58">
        <f>SUM(Z14:Z17)</f>
        <v>-17770635</v>
      </c>
      <c r="AA19" s="5"/>
      <c r="AB19" s="58">
        <f>SUM(AB14:AB17)</f>
        <v>130700925</v>
      </c>
      <c r="AC19" s="5"/>
      <c r="AD19" s="58">
        <f>SUM(AD14:AD17)</f>
        <v>600559359</v>
      </c>
      <c r="AE19" s="5"/>
      <c r="AF19" s="58">
        <f>SUM(AF14:AF17)</f>
        <v>0</v>
      </c>
      <c r="AG19" s="5"/>
      <c r="AH19" s="58">
        <f>SUM(AH14:AH17)</f>
        <v>600559359</v>
      </c>
    </row>
    <row r="20" spans="1:34" s="21" customFormat="1" ht="21.75" customHeight="1" thickTop="1" x14ac:dyDescent="0.25">
      <c r="A20" s="61"/>
      <c r="B20" s="6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G20" s="5"/>
    </row>
    <row r="21" spans="1:34" s="21" customFormat="1" ht="21.75" customHeight="1" x14ac:dyDescent="0.25">
      <c r="A21" s="61" t="s">
        <v>179</v>
      </c>
      <c r="H21" s="23">
        <v>12358187147</v>
      </c>
      <c r="I21" s="24"/>
      <c r="J21" s="23">
        <v>612679954</v>
      </c>
      <c r="K21" s="24"/>
      <c r="L21" s="23">
        <v>-10406178634</v>
      </c>
      <c r="M21" s="24"/>
      <c r="N21" s="23">
        <v>41479200</v>
      </c>
      <c r="O21" s="24"/>
      <c r="P21" s="23">
        <v>0</v>
      </c>
      <c r="Q21" s="24"/>
      <c r="R21" s="23">
        <v>56845152</v>
      </c>
      <c r="S21" s="24"/>
      <c r="T21" s="23">
        <v>-2265048722</v>
      </c>
      <c r="U21" s="24"/>
      <c r="V21" s="23">
        <v>242210241</v>
      </c>
      <c r="W21" s="24"/>
      <c r="X21" s="23">
        <v>-108689324</v>
      </c>
      <c r="Y21" s="24"/>
      <c r="Z21" s="23">
        <v>6876352</v>
      </c>
      <c r="AA21" s="24"/>
      <c r="AB21" s="23">
        <f>SUM(V21,X21,Z21)</f>
        <v>140397269</v>
      </c>
      <c r="AC21" s="24"/>
      <c r="AD21" s="23">
        <f>SUM(H21,J21,L21,P21,R21,T21,AB21,N21)</f>
        <v>538361366</v>
      </c>
      <c r="AE21" s="24"/>
      <c r="AF21" s="23">
        <v>0</v>
      </c>
      <c r="AG21" s="24"/>
      <c r="AH21" s="23">
        <f>AD21+AF21</f>
        <v>538361366</v>
      </c>
    </row>
    <row r="22" spans="1:34" s="21" customFormat="1" ht="21.75" customHeight="1" x14ac:dyDescent="0.25">
      <c r="A22" s="21" t="s">
        <v>176</v>
      </c>
      <c r="F22" s="111">
        <v>19</v>
      </c>
      <c r="H22" s="23">
        <v>444444233</v>
      </c>
      <c r="I22" s="24"/>
      <c r="J22" s="23">
        <v>0</v>
      </c>
      <c r="K22" s="24"/>
      <c r="L22" s="23">
        <v>-426514243</v>
      </c>
      <c r="M22" s="24"/>
      <c r="N22" s="23">
        <v>0</v>
      </c>
      <c r="O22" s="24"/>
      <c r="P22" s="23">
        <v>0</v>
      </c>
      <c r="Q22" s="24"/>
      <c r="R22" s="23">
        <v>0</v>
      </c>
      <c r="S22" s="24"/>
      <c r="T22" s="23">
        <v>0</v>
      </c>
      <c r="U22" s="24"/>
      <c r="V22" s="23">
        <v>0</v>
      </c>
      <c r="W22" s="24"/>
      <c r="X22" s="23">
        <v>0</v>
      </c>
      <c r="Y22" s="24"/>
      <c r="Z22" s="23">
        <v>0</v>
      </c>
      <c r="AA22" s="24"/>
      <c r="AB22" s="23">
        <f t="shared" ref="AB22:AB23" si="0">SUM(V22,X22,Z22)</f>
        <v>0</v>
      </c>
      <c r="AC22" s="24"/>
      <c r="AD22" s="23">
        <f t="shared" ref="AD22:AD23" si="1">SUM(H22,J22,L22,P22,R22,T22,AB22,N22)</f>
        <v>17929990</v>
      </c>
      <c r="AE22" s="24"/>
      <c r="AF22" s="23">
        <v>0</v>
      </c>
      <c r="AG22" s="24"/>
      <c r="AH22" s="23">
        <f>AD22+AF22</f>
        <v>17929990</v>
      </c>
    </row>
    <row r="23" spans="1:34" s="21" customFormat="1" ht="21.75" customHeight="1" x14ac:dyDescent="0.25">
      <c r="A23" s="21" t="s">
        <v>180</v>
      </c>
      <c r="F23" s="111">
        <v>21</v>
      </c>
      <c r="H23" s="23">
        <v>-12162499811</v>
      </c>
      <c r="I23" s="24"/>
      <c r="J23" s="23">
        <v>-612679954</v>
      </c>
      <c r="K23" s="24"/>
      <c r="L23" s="23">
        <v>10832692877</v>
      </c>
      <c r="M23" s="24"/>
      <c r="N23" s="23">
        <v>0</v>
      </c>
      <c r="O23" s="24"/>
      <c r="P23" s="23">
        <v>0</v>
      </c>
      <c r="Q23" s="24"/>
      <c r="R23" s="23">
        <v>-56845152</v>
      </c>
      <c r="S23" s="24"/>
      <c r="T23" s="23">
        <v>1999332040</v>
      </c>
      <c r="U23" s="24"/>
      <c r="V23" s="23">
        <v>0</v>
      </c>
      <c r="W23" s="24"/>
      <c r="X23" s="23">
        <v>0</v>
      </c>
      <c r="Y23" s="24"/>
      <c r="Z23" s="23">
        <v>0</v>
      </c>
      <c r="AA23" s="24"/>
      <c r="AB23" s="23">
        <f t="shared" si="0"/>
        <v>0</v>
      </c>
      <c r="AC23" s="24"/>
      <c r="AD23" s="23">
        <f t="shared" si="1"/>
        <v>0</v>
      </c>
      <c r="AE23" s="24"/>
      <c r="AF23" s="23">
        <v>0</v>
      </c>
      <c r="AG23" s="24"/>
      <c r="AH23" s="23">
        <f>AD23+AF23</f>
        <v>0</v>
      </c>
    </row>
    <row r="24" spans="1:34" s="21" customFormat="1" ht="21.75" customHeight="1" x14ac:dyDescent="0.25">
      <c r="A24" s="21" t="s">
        <v>124</v>
      </c>
      <c r="E24" s="111"/>
      <c r="F24" s="111"/>
      <c r="G24" s="111"/>
      <c r="H24" s="23">
        <v>0</v>
      </c>
      <c r="I24" s="110"/>
      <c r="J24" s="23">
        <v>0</v>
      </c>
      <c r="K24" s="110"/>
      <c r="L24" s="23">
        <v>0</v>
      </c>
      <c r="M24" s="110"/>
      <c r="N24" s="23">
        <v>0</v>
      </c>
      <c r="O24" s="110"/>
      <c r="P24" s="23">
        <v>0</v>
      </c>
      <c r="Q24" s="110"/>
      <c r="R24" s="23">
        <v>0</v>
      </c>
      <c r="S24" s="24"/>
      <c r="T24" s="23">
        <f>'[1]Thai6(6M)'!I24</f>
        <v>-44106311</v>
      </c>
      <c r="U24" s="24"/>
      <c r="V24" s="23">
        <v>4028814</v>
      </c>
      <c r="W24" s="24"/>
      <c r="X24" s="23">
        <v>444838</v>
      </c>
      <c r="Y24" s="24"/>
      <c r="Z24" s="23">
        <v>3747789</v>
      </c>
      <c r="AA24" s="24"/>
      <c r="AB24" s="23">
        <f>SUM(V24,X24,Z24)</f>
        <v>8221441</v>
      </c>
      <c r="AC24" s="24"/>
      <c r="AD24" s="23">
        <f>SUM(H24,J24,L24,P24,R24,T24,AB24,N24)</f>
        <v>-35884870</v>
      </c>
      <c r="AE24" s="24"/>
      <c r="AF24" s="23">
        <v>0</v>
      </c>
      <c r="AG24" s="24"/>
      <c r="AH24" s="23">
        <f>AD24+AF24</f>
        <v>-35884870</v>
      </c>
    </row>
    <row r="25" spans="1:34" s="21" customFormat="1" ht="21.75" customHeight="1" x14ac:dyDescent="0.25">
      <c r="A25" s="21" t="s">
        <v>181</v>
      </c>
      <c r="E25" s="111"/>
      <c r="F25" s="111"/>
      <c r="G25" s="111"/>
      <c r="H25" s="23"/>
      <c r="I25" s="110"/>
      <c r="J25" s="23"/>
      <c r="K25" s="110"/>
      <c r="L25" s="23"/>
      <c r="M25" s="110"/>
      <c r="N25" s="23"/>
      <c r="O25" s="110"/>
      <c r="P25" s="23"/>
      <c r="Q25" s="110"/>
      <c r="R25" s="23"/>
      <c r="S25" s="24"/>
      <c r="T25" s="23"/>
      <c r="U25" s="24"/>
      <c r="V25" s="23"/>
      <c r="W25" s="24"/>
      <c r="X25" s="23"/>
      <c r="Y25" s="24"/>
      <c r="Z25" s="23"/>
      <c r="AA25" s="24"/>
      <c r="AB25" s="23"/>
      <c r="AC25" s="24"/>
      <c r="AD25" s="23"/>
      <c r="AE25" s="24"/>
      <c r="AF25" s="23"/>
      <c r="AG25" s="24"/>
      <c r="AH25" s="23"/>
    </row>
    <row r="26" spans="1:34" s="21" customFormat="1" ht="21.75" customHeight="1" x14ac:dyDescent="0.25">
      <c r="B26" s="21" t="s">
        <v>256</v>
      </c>
      <c r="E26" s="111"/>
      <c r="F26" s="111"/>
      <c r="G26" s="111"/>
      <c r="H26" s="30">
        <v>0</v>
      </c>
      <c r="I26" s="110"/>
      <c r="J26" s="30">
        <v>0</v>
      </c>
      <c r="K26" s="110"/>
      <c r="L26" s="30">
        <v>0</v>
      </c>
      <c r="M26" s="110"/>
      <c r="N26" s="30">
        <v>0</v>
      </c>
      <c r="O26" s="110"/>
      <c r="P26" s="30">
        <v>0</v>
      </c>
      <c r="Q26" s="110"/>
      <c r="R26" s="30">
        <v>0</v>
      </c>
      <c r="S26" s="24"/>
      <c r="T26" s="30">
        <v>-8634761</v>
      </c>
      <c r="U26" s="24"/>
      <c r="V26" s="30">
        <v>0</v>
      </c>
      <c r="W26" s="24"/>
      <c r="X26" s="30">
        <v>6694246</v>
      </c>
      <c r="Y26" s="24"/>
      <c r="Z26" s="30">
        <v>0</v>
      </c>
      <c r="AA26" s="24"/>
      <c r="AB26" s="30">
        <f>SUM(V26,X26,Z26)</f>
        <v>6694246</v>
      </c>
      <c r="AC26" s="24"/>
      <c r="AD26" s="119">
        <f>SUM(H26,J26,L26,P26,R26,T26,AB26,N26)</f>
        <v>-1940515</v>
      </c>
      <c r="AE26" s="24"/>
      <c r="AF26" s="119">
        <v>0</v>
      </c>
      <c r="AG26" s="24"/>
      <c r="AH26" s="119">
        <f>AD26+AF26</f>
        <v>-1940515</v>
      </c>
    </row>
    <row r="27" spans="1:34" s="21" customFormat="1" ht="6" customHeight="1" x14ac:dyDescent="0.25">
      <c r="A27" s="61"/>
      <c r="B27" s="61"/>
      <c r="H27" s="23"/>
      <c r="I27" s="110"/>
      <c r="J27" s="23"/>
      <c r="K27" s="110"/>
      <c r="L27" s="23"/>
      <c r="M27" s="110"/>
      <c r="N27" s="23"/>
      <c r="O27" s="110"/>
      <c r="P27" s="23"/>
      <c r="Q27" s="110"/>
      <c r="R27" s="23"/>
      <c r="S27" s="24"/>
      <c r="T27" s="23"/>
      <c r="U27" s="24"/>
      <c r="V27" s="23"/>
      <c r="W27" s="24"/>
      <c r="X27" s="23"/>
      <c r="Y27" s="24"/>
      <c r="Z27" s="23"/>
      <c r="AA27" s="24"/>
      <c r="AB27" s="23"/>
      <c r="AC27" s="24"/>
      <c r="AD27" s="23"/>
      <c r="AE27" s="24"/>
      <c r="AF27" s="23"/>
      <c r="AG27" s="24"/>
      <c r="AH27" s="23"/>
    </row>
    <row r="28" spans="1:34" s="21" customFormat="1" ht="21.75" customHeight="1" thickBot="1" x14ac:dyDescent="0.3">
      <c r="A28" s="61" t="s">
        <v>182</v>
      </c>
      <c r="E28" s="5"/>
      <c r="F28" s="5"/>
      <c r="G28" s="5"/>
      <c r="H28" s="40">
        <f>SUM(H21:H26)</f>
        <v>640131569</v>
      </c>
      <c r="I28" s="24"/>
      <c r="J28" s="40">
        <f>SUM(J21:J26)</f>
        <v>0</v>
      </c>
      <c r="K28" s="24"/>
      <c r="L28" s="40">
        <f>SUM(L21:L26)</f>
        <v>0</v>
      </c>
      <c r="M28" s="24"/>
      <c r="N28" s="40">
        <f>SUM(N21:N26)</f>
        <v>41479200</v>
      </c>
      <c r="O28" s="24"/>
      <c r="P28" s="40">
        <f>SUM(P21:P26)</f>
        <v>0</v>
      </c>
      <c r="Q28" s="24"/>
      <c r="R28" s="40">
        <f>SUM(R21:R26)</f>
        <v>0</v>
      </c>
      <c r="S28" s="24"/>
      <c r="T28" s="40">
        <f>SUM(T21:T26)</f>
        <v>-318457754</v>
      </c>
      <c r="U28" s="24"/>
      <c r="V28" s="40">
        <f>SUM(V21:V26)</f>
        <v>246239055</v>
      </c>
      <c r="W28" s="24"/>
      <c r="X28" s="40">
        <f>SUM(X21:X26)</f>
        <v>-101550240</v>
      </c>
      <c r="Y28" s="24"/>
      <c r="Z28" s="40">
        <f>SUM(Z21:Z26)</f>
        <v>10624141</v>
      </c>
      <c r="AA28" s="24"/>
      <c r="AB28" s="40">
        <f>SUM(AB21:AB26)</f>
        <v>155312956</v>
      </c>
      <c r="AC28" s="24"/>
      <c r="AD28" s="40">
        <f>SUM(AD21:AD26)</f>
        <v>518465971</v>
      </c>
      <c r="AE28" s="24"/>
      <c r="AF28" s="40">
        <f>SUM(AF21:AF26)</f>
        <v>0</v>
      </c>
      <c r="AG28" s="24"/>
      <c r="AH28" s="40">
        <f>SUM(AH21:AH26)</f>
        <v>518465971</v>
      </c>
    </row>
    <row r="29" spans="1:34" s="21" customFormat="1" ht="21.75" customHeight="1" thickTop="1" x14ac:dyDescent="0.25">
      <c r="A29" s="61"/>
      <c r="B29" s="61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G29" s="5"/>
    </row>
    <row r="30" spans="1:34" s="21" customFormat="1" ht="21.75" customHeight="1" x14ac:dyDescent="0.25">
      <c r="A30" s="61"/>
      <c r="B30" s="61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 t="s">
        <v>183</v>
      </c>
      <c r="AA30" s="5"/>
      <c r="AB30" s="5"/>
      <c r="AC30" s="5"/>
      <c r="AD30" s="5"/>
      <c r="AE30" s="5"/>
      <c r="AG30" s="5"/>
      <c r="AH30" s="5"/>
    </row>
    <row r="31" spans="1:34" s="21" customFormat="1" ht="21.75" customHeight="1" x14ac:dyDescent="0.25">
      <c r="A31" s="61"/>
      <c r="B31" s="6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</row>
    <row r="32" spans="1:34" s="21" customFormat="1" ht="21.75" customHeight="1" x14ac:dyDescent="0.25">
      <c r="A32" s="61"/>
      <c r="B32" s="61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</row>
    <row r="33" spans="1:34" s="21" customFormat="1" ht="21.75" customHeight="1" x14ac:dyDescent="0.25">
      <c r="A33" s="61"/>
      <c r="B33" s="6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</row>
    <row r="34" spans="1:34" s="21" customFormat="1" ht="21.75" customHeight="1" x14ac:dyDescent="0.25">
      <c r="A34" s="61"/>
      <c r="B34" s="6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</row>
    <row r="35" spans="1:34" s="21" customFormat="1" ht="21.75" customHeight="1" x14ac:dyDescent="0.25">
      <c r="A35" s="61"/>
      <c r="B35" s="61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</row>
    <row r="36" spans="1:34" s="21" customFormat="1" ht="21.75" customHeight="1" x14ac:dyDescent="0.25">
      <c r="A36" s="61"/>
      <c r="B36" s="61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</row>
    <row r="37" spans="1:34" s="21" customFormat="1" ht="21.75" customHeight="1" x14ac:dyDescent="0.25">
      <c r="A37" s="61"/>
      <c r="B37" s="61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</row>
    <row r="38" spans="1:34" s="21" customFormat="1" ht="21.75" customHeight="1" x14ac:dyDescent="0.25">
      <c r="A38" s="61"/>
      <c r="B38" s="61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</row>
    <row r="39" spans="1:34" s="21" customFormat="1" ht="21.75" customHeight="1" x14ac:dyDescent="0.25">
      <c r="A39" s="61"/>
      <c r="B39" s="61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</row>
    <row r="40" spans="1:34" s="21" customFormat="1" ht="21.75" customHeight="1" x14ac:dyDescent="0.25">
      <c r="A40" s="61"/>
      <c r="B40" s="61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</row>
    <row r="41" spans="1:34" s="21" customFormat="1" ht="21.75" customHeight="1" x14ac:dyDescent="0.25">
      <c r="A41" s="61"/>
      <c r="B41" s="61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</row>
    <row r="42" spans="1:34" s="21" customFormat="1" ht="21.75" customHeight="1" x14ac:dyDescent="0.25">
      <c r="A42" s="61"/>
      <c r="B42" s="61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</row>
    <row r="43" spans="1:34" s="21" customFormat="1" ht="21.75" customHeight="1" x14ac:dyDescent="0.25">
      <c r="A43" s="61"/>
      <c r="B43" s="61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</row>
    <row r="44" spans="1:34" s="21" customFormat="1" ht="21.75" customHeight="1" x14ac:dyDescent="0.25">
      <c r="A44" s="61"/>
      <c r="B44" s="61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</row>
    <row r="45" spans="1:34" s="21" customFormat="1" ht="26.25" customHeight="1" x14ac:dyDescent="0.25">
      <c r="A45" s="61"/>
      <c r="B45" s="61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</row>
    <row r="46" spans="1:34" ht="21.95" customHeight="1" x14ac:dyDescent="0.4">
      <c r="A46" s="106" t="s">
        <v>45</v>
      </c>
      <c r="B46" s="106"/>
      <c r="C46" s="106"/>
      <c r="D46" s="106"/>
      <c r="E46" s="106"/>
      <c r="F46" s="106"/>
      <c r="G46" s="106"/>
      <c r="H46" s="11"/>
      <c r="I46" s="106"/>
      <c r="J46" s="11"/>
      <c r="K46" s="106"/>
      <c r="L46" s="11"/>
      <c r="M46" s="106"/>
      <c r="N46" s="11"/>
      <c r="O46" s="106"/>
      <c r="P46" s="11"/>
      <c r="Q46" s="106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3"/>
      <c r="AG46" s="26"/>
      <c r="AH46" s="113"/>
    </row>
  </sheetData>
  <mergeCells count="5">
    <mergeCell ref="H5:AD5"/>
    <mergeCell ref="V6:AB6"/>
    <mergeCell ref="R7:T7"/>
    <mergeCell ref="V7:Z7"/>
    <mergeCell ref="R8:T8"/>
  </mergeCells>
  <pageMargins left="0.5" right="0.5" top="0.5" bottom="0.6" header="0.49" footer="0.4"/>
  <pageSetup paperSize="9" scale="5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7730-2CF1-4090-B0D9-B3B502766D18}">
  <dimension ref="A1:AB40"/>
  <sheetViews>
    <sheetView topLeftCell="A6" workbookViewId="0">
      <selection activeCell="B26" sqref="B26"/>
    </sheetView>
  </sheetViews>
  <sheetFormatPr defaultColWidth="9.140625" defaultRowHeight="18.75" x14ac:dyDescent="0.4"/>
  <cols>
    <col min="1" max="3" width="1.42578125" style="21" customWidth="1"/>
    <col min="4" max="4" width="42.7109375" style="21" customWidth="1"/>
    <col min="5" max="5" width="3.140625" style="21" customWidth="1"/>
    <col min="6" max="6" width="7.85546875" style="111" customWidth="1"/>
    <col min="7" max="7" width="0.85546875" style="21" customWidth="1"/>
    <col min="8" max="8" width="13.7109375" style="2" customWidth="1"/>
    <col min="9" max="9" width="0.85546875" style="2" customWidth="1"/>
    <col min="10" max="10" width="12.42578125" style="2" customWidth="1"/>
    <col min="11" max="11" width="0.85546875" style="2" customWidth="1"/>
    <col min="12" max="12" width="14.28515625" style="2" customWidth="1"/>
    <col min="13" max="13" width="0.85546875" style="2" customWidth="1"/>
    <col min="14" max="14" width="11.85546875" style="2" customWidth="1"/>
    <col min="15" max="15" width="0.85546875" style="2" customWidth="1"/>
    <col min="16" max="16" width="11.85546875" style="2" customWidth="1"/>
    <col min="17" max="17" width="0.85546875" style="2" customWidth="1"/>
    <col min="18" max="18" width="11" style="2" customWidth="1"/>
    <col min="19" max="19" width="0.85546875" style="2" customWidth="1"/>
    <col min="20" max="20" width="13.85546875" style="2" customWidth="1"/>
    <col min="21" max="21" width="0.85546875" style="2" customWidth="1"/>
    <col min="22" max="22" width="11.85546875" style="2" customWidth="1"/>
    <col min="23" max="23" width="0.85546875" style="2" customWidth="1"/>
    <col min="24" max="24" width="18.140625" style="2" customWidth="1"/>
    <col min="25" max="25" width="0.85546875" style="2" customWidth="1"/>
    <col min="26" max="26" width="16.140625" style="21" customWidth="1"/>
    <col min="27" max="27" width="0.85546875" style="21" customWidth="1"/>
    <col min="28" max="28" width="11.140625" style="21" customWidth="1"/>
    <col min="29" max="16384" width="9.140625" style="6"/>
  </cols>
  <sheetData>
    <row r="1" spans="1:28" ht="21.75" customHeight="1" x14ac:dyDescent="0.4">
      <c r="A1" s="61" t="s">
        <v>0</v>
      </c>
      <c r="B1" s="61"/>
      <c r="C1" s="61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21"/>
      <c r="S1" s="21"/>
      <c r="T1" s="21"/>
      <c r="U1" s="110"/>
      <c r="V1" s="110"/>
      <c r="W1" s="110"/>
      <c r="X1" s="110"/>
      <c r="Y1" s="110"/>
      <c r="Z1" s="116"/>
      <c r="AB1" s="116"/>
    </row>
    <row r="2" spans="1:28" ht="21.75" customHeight="1" x14ac:dyDescent="0.4">
      <c r="A2" s="61" t="s">
        <v>141</v>
      </c>
      <c r="C2" s="111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21"/>
      <c r="S2" s="21"/>
      <c r="T2" s="21"/>
      <c r="U2" s="110"/>
      <c r="V2" s="110"/>
      <c r="W2" s="110"/>
      <c r="X2" s="110"/>
      <c r="Y2" s="110"/>
    </row>
    <row r="3" spans="1:28" ht="21.75" customHeight="1" x14ac:dyDescent="0.4">
      <c r="A3" s="64" t="str">
        <f>'[1]Thai 7'!A3</f>
        <v>สำหรับรอบระยะเวลาหกเดือนสิ้นสุดวันที่ 30 มิถุนายน พ.ศ. 2567</v>
      </c>
      <c r="B3" s="64"/>
      <c r="C3" s="64"/>
      <c r="D3" s="65"/>
      <c r="E3" s="65"/>
      <c r="F3" s="65"/>
      <c r="G3" s="106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06"/>
      <c r="S3" s="106"/>
      <c r="T3" s="106"/>
      <c r="U3" s="112"/>
      <c r="V3" s="112"/>
      <c r="W3" s="112"/>
      <c r="X3" s="112"/>
      <c r="Y3" s="112"/>
      <c r="Z3" s="106"/>
      <c r="AA3" s="113"/>
      <c r="AB3" s="106"/>
    </row>
    <row r="4" spans="1:28" ht="21.75" customHeight="1" x14ac:dyDescent="0.4">
      <c r="A4" s="61"/>
      <c r="B4" s="61"/>
      <c r="C4" s="61"/>
      <c r="D4" s="62"/>
      <c r="E4" s="62"/>
      <c r="F4" s="62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21"/>
      <c r="S4" s="21"/>
      <c r="T4" s="21"/>
      <c r="U4" s="110"/>
      <c r="V4" s="110"/>
      <c r="W4" s="110"/>
      <c r="X4" s="110"/>
      <c r="Y4" s="110"/>
    </row>
    <row r="5" spans="1:28" ht="21.75" customHeight="1" x14ac:dyDescent="0.4">
      <c r="A5" s="61"/>
      <c r="B5" s="61"/>
      <c r="C5" s="61"/>
      <c r="D5" s="62"/>
      <c r="E5" s="62"/>
      <c r="F5" s="62"/>
      <c r="G5" s="62"/>
      <c r="H5" s="170" t="s">
        <v>4</v>
      </c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</row>
    <row r="6" spans="1:28" ht="21.75" customHeight="1" x14ac:dyDescent="0.4">
      <c r="A6" s="61"/>
      <c r="B6" s="61"/>
      <c r="C6" s="61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175" t="s">
        <v>92</v>
      </c>
      <c r="W6" s="175"/>
      <c r="X6" s="175"/>
      <c r="Y6" s="175"/>
      <c r="Z6" s="175"/>
      <c r="AB6" s="62"/>
    </row>
    <row r="7" spans="1:28" ht="21.75" customHeight="1" x14ac:dyDescent="0.4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172" t="s">
        <v>88</v>
      </c>
      <c r="S7" s="172"/>
      <c r="T7" s="172"/>
      <c r="U7" s="62"/>
      <c r="V7" s="176" t="s">
        <v>143</v>
      </c>
      <c r="W7" s="176"/>
      <c r="X7" s="176"/>
      <c r="Y7" s="61"/>
      <c r="Z7" s="62"/>
      <c r="AB7" s="62"/>
    </row>
    <row r="8" spans="1:28" ht="21.75" customHeight="1" x14ac:dyDescent="0.4">
      <c r="A8" s="61"/>
      <c r="B8" s="61"/>
      <c r="C8" s="61"/>
      <c r="D8" s="62"/>
      <c r="E8" s="62"/>
      <c r="F8" s="62"/>
      <c r="R8" s="174"/>
      <c r="S8" s="174"/>
      <c r="T8" s="174"/>
      <c r="V8" s="70"/>
      <c r="X8" s="70" t="s">
        <v>144</v>
      </c>
      <c r="Y8" s="70"/>
      <c r="Z8" s="70"/>
      <c r="AB8" s="70"/>
    </row>
    <row r="9" spans="1:28" ht="21.75" customHeight="1" x14ac:dyDescent="0.4">
      <c r="A9" s="61"/>
      <c r="B9" s="61"/>
      <c r="C9" s="61"/>
      <c r="D9" s="62"/>
      <c r="E9" s="62"/>
      <c r="F9" s="62"/>
      <c r="L9" s="115"/>
      <c r="N9" s="115" t="s">
        <v>146</v>
      </c>
      <c r="P9" s="115"/>
      <c r="R9" s="70" t="s">
        <v>147</v>
      </c>
      <c r="V9" s="70" t="s">
        <v>148</v>
      </c>
      <c r="X9" s="70" t="s">
        <v>149</v>
      </c>
      <c r="Y9" s="70"/>
      <c r="Z9" s="6"/>
      <c r="AB9" s="70"/>
    </row>
    <row r="10" spans="1:28" ht="21.75" customHeight="1" x14ac:dyDescent="0.4">
      <c r="A10" s="61"/>
      <c r="B10" s="61"/>
      <c r="C10" s="61"/>
      <c r="D10" s="62"/>
      <c r="E10" s="62"/>
      <c r="F10" s="62"/>
      <c r="H10" s="70" t="s">
        <v>152</v>
      </c>
      <c r="I10" s="70"/>
      <c r="J10" s="70" t="s">
        <v>153</v>
      </c>
      <c r="K10" s="70"/>
      <c r="L10" s="70" t="s">
        <v>154</v>
      </c>
      <c r="M10" s="70"/>
      <c r="N10" s="70" t="s">
        <v>155</v>
      </c>
      <c r="O10" s="70"/>
      <c r="P10" s="70" t="s">
        <v>156</v>
      </c>
      <c r="Q10" s="70"/>
      <c r="R10" s="70" t="s">
        <v>184</v>
      </c>
      <c r="S10" s="70"/>
      <c r="T10" s="70"/>
      <c r="U10" s="70"/>
      <c r="V10" s="70" t="s">
        <v>158</v>
      </c>
      <c r="W10" s="70"/>
      <c r="X10" s="70" t="s">
        <v>159</v>
      </c>
      <c r="Y10" s="70"/>
      <c r="Z10" s="70" t="s">
        <v>161</v>
      </c>
      <c r="AB10" s="116" t="s">
        <v>151</v>
      </c>
    </row>
    <row r="11" spans="1:28" ht="21.75" customHeight="1" x14ac:dyDescent="0.4">
      <c r="A11" s="61"/>
      <c r="B11" s="61"/>
      <c r="C11" s="61"/>
      <c r="D11" s="62"/>
      <c r="E11" s="62"/>
      <c r="F11" s="62"/>
      <c r="H11" s="70" t="s">
        <v>164</v>
      </c>
      <c r="I11" s="70"/>
      <c r="J11" s="70" t="s">
        <v>165</v>
      </c>
      <c r="K11" s="70"/>
      <c r="L11" s="70" t="s">
        <v>165</v>
      </c>
      <c r="M11" s="70"/>
      <c r="N11" s="70" t="s">
        <v>166</v>
      </c>
      <c r="O11" s="70"/>
      <c r="P11" s="70" t="s">
        <v>167</v>
      </c>
      <c r="Q11" s="70"/>
      <c r="R11" s="70" t="s">
        <v>185</v>
      </c>
      <c r="S11" s="70"/>
      <c r="T11" s="70" t="s">
        <v>91</v>
      </c>
      <c r="U11" s="70"/>
      <c r="V11" s="70" t="s">
        <v>13</v>
      </c>
      <c r="W11" s="70"/>
      <c r="X11" s="70" t="s">
        <v>169</v>
      </c>
      <c r="Y11" s="70"/>
      <c r="Z11" s="70" t="s">
        <v>171</v>
      </c>
      <c r="AB11" s="116" t="s">
        <v>174</v>
      </c>
    </row>
    <row r="12" spans="1:28" ht="21.75" customHeight="1" x14ac:dyDescent="0.4">
      <c r="F12" s="117" t="s">
        <v>11</v>
      </c>
      <c r="G12" s="62"/>
      <c r="H12" s="118" t="s">
        <v>12</v>
      </c>
      <c r="I12" s="70"/>
      <c r="J12" s="118" t="s">
        <v>12</v>
      </c>
      <c r="K12" s="70"/>
      <c r="L12" s="118" t="s">
        <v>12</v>
      </c>
      <c r="M12" s="70"/>
      <c r="N12" s="118" t="s">
        <v>12</v>
      </c>
      <c r="O12" s="70"/>
      <c r="P12" s="118" t="s">
        <v>12</v>
      </c>
      <c r="Q12" s="70"/>
      <c r="R12" s="118" t="s">
        <v>12</v>
      </c>
      <c r="S12" s="70"/>
      <c r="T12" s="118" t="s">
        <v>12</v>
      </c>
      <c r="U12" s="70"/>
      <c r="V12" s="118" t="s">
        <v>12</v>
      </c>
      <c r="W12" s="70"/>
      <c r="X12" s="118" t="s">
        <v>12</v>
      </c>
      <c r="Y12" s="70"/>
      <c r="Z12" s="118" t="s">
        <v>12</v>
      </c>
      <c r="AB12" s="118" t="s">
        <v>12</v>
      </c>
    </row>
    <row r="13" spans="1:28" ht="8.85" customHeight="1" x14ac:dyDescent="0.4">
      <c r="A13" s="61"/>
      <c r="B13" s="61"/>
      <c r="Z13" s="2"/>
      <c r="AB13" s="2"/>
    </row>
    <row r="14" spans="1:28" ht="21.75" customHeight="1" x14ac:dyDescent="0.4">
      <c r="A14" s="61" t="s">
        <v>175</v>
      </c>
      <c r="G14" s="5"/>
      <c r="H14" s="24">
        <v>10594091201</v>
      </c>
      <c r="I14" s="24"/>
      <c r="J14" s="5">
        <v>612679954</v>
      </c>
      <c r="K14" s="5"/>
      <c r="L14" s="5">
        <v>-8776721033</v>
      </c>
      <c r="M14" s="24"/>
      <c r="N14" s="24">
        <v>41479200</v>
      </c>
      <c r="O14" s="24"/>
      <c r="P14" s="24">
        <v>0</v>
      </c>
      <c r="Q14" s="24"/>
      <c r="R14" s="24">
        <v>56845152</v>
      </c>
      <c r="S14" s="5"/>
      <c r="T14" s="24">
        <v>-1954611956</v>
      </c>
      <c r="U14" s="24"/>
      <c r="V14" s="24">
        <v>783560</v>
      </c>
      <c r="W14" s="24"/>
      <c r="X14" s="24">
        <v>-78516926</v>
      </c>
      <c r="Y14" s="24"/>
      <c r="Z14" s="5">
        <v>-77733366</v>
      </c>
      <c r="AB14" s="5">
        <v>496029152</v>
      </c>
    </row>
    <row r="15" spans="1:28" ht="21.75" customHeight="1" x14ac:dyDescent="0.4">
      <c r="A15" s="21" t="s">
        <v>176</v>
      </c>
      <c r="G15" s="5"/>
      <c r="H15" s="24">
        <v>712782535</v>
      </c>
      <c r="I15" s="24"/>
      <c r="J15" s="24">
        <v>0</v>
      </c>
      <c r="K15" s="24"/>
      <c r="L15" s="24">
        <v>-650572435</v>
      </c>
      <c r="M15" s="24"/>
      <c r="N15" s="24">
        <v>0</v>
      </c>
      <c r="O15" s="24"/>
      <c r="P15" s="24">
        <v>0</v>
      </c>
      <c r="Q15" s="24"/>
      <c r="R15" s="24">
        <v>0</v>
      </c>
      <c r="S15" s="5"/>
      <c r="T15" s="24">
        <v>0</v>
      </c>
      <c r="U15" s="24"/>
      <c r="V15" s="24">
        <v>0</v>
      </c>
      <c r="W15" s="24"/>
      <c r="X15" s="24">
        <v>0</v>
      </c>
      <c r="Y15" s="24"/>
      <c r="Z15" s="5">
        <v>0</v>
      </c>
      <c r="AB15" s="5">
        <v>62210100</v>
      </c>
    </row>
    <row r="16" spans="1:28" ht="21.75" customHeight="1" x14ac:dyDescent="0.4">
      <c r="A16" s="21" t="s">
        <v>177</v>
      </c>
      <c r="G16" s="5"/>
      <c r="H16" s="24">
        <v>0</v>
      </c>
      <c r="I16" s="24"/>
      <c r="J16" s="24">
        <v>0</v>
      </c>
      <c r="K16" s="24"/>
      <c r="L16" s="24">
        <v>0</v>
      </c>
      <c r="M16" s="24"/>
      <c r="N16" s="24">
        <v>0</v>
      </c>
      <c r="O16" s="24"/>
      <c r="P16" s="24">
        <v>36701245</v>
      </c>
      <c r="Q16" s="24"/>
      <c r="R16" s="24">
        <v>0</v>
      </c>
      <c r="S16" s="5"/>
      <c r="T16" s="24">
        <v>0</v>
      </c>
      <c r="U16" s="24"/>
      <c r="V16" s="24">
        <v>0</v>
      </c>
      <c r="W16" s="24"/>
      <c r="X16" s="24">
        <v>0</v>
      </c>
      <c r="Y16" s="24"/>
      <c r="Z16" s="5">
        <v>0</v>
      </c>
      <c r="AB16" s="5">
        <v>36701245</v>
      </c>
    </row>
    <row r="17" spans="1:28" ht="21.75" customHeight="1" x14ac:dyDescent="0.4">
      <c r="A17" s="21" t="s">
        <v>136</v>
      </c>
      <c r="G17" s="5"/>
      <c r="H17" s="29">
        <v>0</v>
      </c>
      <c r="I17" s="24"/>
      <c r="J17" s="29">
        <v>0</v>
      </c>
      <c r="K17" s="24"/>
      <c r="L17" s="29">
        <v>0</v>
      </c>
      <c r="M17" s="24"/>
      <c r="N17" s="29">
        <v>0</v>
      </c>
      <c r="O17" s="24"/>
      <c r="P17" s="29">
        <v>0</v>
      </c>
      <c r="Q17" s="24"/>
      <c r="R17" s="29">
        <v>0</v>
      </c>
      <c r="S17" s="5"/>
      <c r="T17" s="29">
        <v>-6658539</v>
      </c>
      <c r="U17" s="24"/>
      <c r="V17" s="29">
        <v>0</v>
      </c>
      <c r="W17" s="24"/>
      <c r="X17" s="29">
        <v>-11092411</v>
      </c>
      <c r="Y17" s="24"/>
      <c r="Z17" s="26">
        <v>-11092411</v>
      </c>
      <c r="AB17" s="26">
        <v>-17750950</v>
      </c>
    </row>
    <row r="18" spans="1:28" ht="8.85" customHeight="1" x14ac:dyDescent="0.4">
      <c r="A18" s="61"/>
      <c r="B18" s="61"/>
      <c r="H18" s="5"/>
      <c r="I18" s="5"/>
      <c r="J18" s="5"/>
      <c r="K18" s="5"/>
      <c r="L18" s="5"/>
      <c r="M18" s="5"/>
      <c r="N18" s="5"/>
      <c r="O18" s="5"/>
      <c r="P18" s="5"/>
      <c r="Q18" s="5"/>
      <c r="R18" s="24"/>
      <c r="S18" s="5"/>
      <c r="T18" s="5"/>
      <c r="U18" s="5"/>
      <c r="V18" s="5"/>
      <c r="W18" s="5"/>
      <c r="X18" s="5"/>
      <c r="Y18" s="5"/>
      <c r="Z18" s="5"/>
      <c r="AB18" s="5"/>
    </row>
    <row r="19" spans="1:28" ht="21.75" customHeight="1" thickBot="1" x14ac:dyDescent="0.45">
      <c r="A19" s="61" t="s">
        <v>178</v>
      </c>
      <c r="G19" s="5"/>
      <c r="H19" s="58">
        <f>SUM(H14:H18)</f>
        <v>11306873736</v>
      </c>
      <c r="I19" s="5"/>
      <c r="J19" s="58">
        <f>SUM(J14:J18)</f>
        <v>612679954</v>
      </c>
      <c r="K19" s="5"/>
      <c r="L19" s="58">
        <f>SUM(L14:L18)</f>
        <v>-9427293468</v>
      </c>
      <c r="M19" s="5"/>
      <c r="N19" s="58">
        <f>SUM(N14:N18)</f>
        <v>41479200</v>
      </c>
      <c r="O19" s="5"/>
      <c r="P19" s="58">
        <f>SUM(P14:P18)</f>
        <v>36701245</v>
      </c>
      <c r="Q19" s="5"/>
      <c r="R19" s="58">
        <f>SUM(R14:R18)</f>
        <v>56845152</v>
      </c>
      <c r="S19" s="5"/>
      <c r="T19" s="58">
        <f>SUM(T14:T18)</f>
        <v>-1961270495</v>
      </c>
      <c r="U19" s="5"/>
      <c r="V19" s="58">
        <f>SUM(V14:V18)</f>
        <v>783560</v>
      </c>
      <c r="W19" s="5"/>
      <c r="X19" s="58">
        <f>SUM(X14:X18)</f>
        <v>-89609337</v>
      </c>
      <c r="Y19" s="5"/>
      <c r="Z19" s="58">
        <f>SUM(Z14:Z18)</f>
        <v>-88825777</v>
      </c>
      <c r="AB19" s="58">
        <f>SUM(AB14:AB17)</f>
        <v>577189547</v>
      </c>
    </row>
    <row r="20" spans="1:28" ht="21.75" customHeight="1" thickTop="1" x14ac:dyDescent="0.4">
      <c r="A20" s="61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B20" s="5"/>
    </row>
    <row r="21" spans="1:28" ht="21.75" customHeight="1" x14ac:dyDescent="0.4">
      <c r="A21" s="61" t="s">
        <v>179</v>
      </c>
      <c r="G21" s="5"/>
      <c r="H21" s="23">
        <v>12358187147</v>
      </c>
      <c r="I21" s="24"/>
      <c r="J21" s="23">
        <v>612679954</v>
      </c>
      <c r="K21" s="24"/>
      <c r="L21" s="23">
        <v>-10406178634</v>
      </c>
      <c r="M21" s="24"/>
      <c r="N21" s="23">
        <v>41479200</v>
      </c>
      <c r="O21" s="24"/>
      <c r="P21" s="23">
        <v>0</v>
      </c>
      <c r="Q21" s="24"/>
      <c r="R21" s="23">
        <v>56845152</v>
      </c>
      <c r="S21" s="5"/>
      <c r="T21" s="23">
        <v>-2001446126</v>
      </c>
      <c r="U21" s="24"/>
      <c r="V21" s="23">
        <v>783560</v>
      </c>
      <c r="W21" s="24"/>
      <c r="X21" s="23">
        <v>-108689324</v>
      </c>
      <c r="Y21" s="24"/>
      <c r="Z21" s="20">
        <f>SUM(V21,X21)</f>
        <v>-107905764</v>
      </c>
      <c r="AB21" s="20">
        <f>SUM(Z21,T21,R21,P21,L21,J21,H21,N21)</f>
        <v>553660929</v>
      </c>
    </row>
    <row r="22" spans="1:28" ht="21.75" customHeight="1" x14ac:dyDescent="0.4">
      <c r="A22" s="21" t="s">
        <v>176</v>
      </c>
      <c r="F22" s="111">
        <v>19</v>
      </c>
      <c r="G22" s="5"/>
      <c r="H22" s="23">
        <v>444444233</v>
      </c>
      <c r="I22" s="24"/>
      <c r="J22" s="23">
        <v>0</v>
      </c>
      <c r="K22" s="24"/>
      <c r="L22" s="23">
        <v>-426514243</v>
      </c>
      <c r="M22" s="24"/>
      <c r="N22" s="23">
        <v>0</v>
      </c>
      <c r="O22" s="24"/>
      <c r="P22" s="23">
        <v>0</v>
      </c>
      <c r="Q22" s="24"/>
      <c r="R22" s="23">
        <v>0</v>
      </c>
      <c r="S22" s="5"/>
      <c r="T22" s="23">
        <v>0</v>
      </c>
      <c r="U22" s="24"/>
      <c r="V22" s="23">
        <v>0</v>
      </c>
      <c r="W22" s="24"/>
      <c r="X22" s="23">
        <v>0</v>
      </c>
      <c r="Y22" s="24"/>
      <c r="Z22" s="20">
        <f>SUM(V22,X22)</f>
        <v>0</v>
      </c>
      <c r="AB22" s="20">
        <f>SUM(H22:T22,Z22)</f>
        <v>17929990</v>
      </c>
    </row>
    <row r="23" spans="1:28" ht="21.75" customHeight="1" x14ac:dyDescent="0.4">
      <c r="A23" s="21" t="s">
        <v>180</v>
      </c>
      <c r="F23" s="111">
        <v>21</v>
      </c>
      <c r="G23" s="5"/>
      <c r="H23" s="23">
        <v>-12162499811</v>
      </c>
      <c r="I23" s="24"/>
      <c r="J23" s="23">
        <v>-612679954</v>
      </c>
      <c r="K23" s="24"/>
      <c r="L23" s="23">
        <v>10832692877</v>
      </c>
      <c r="M23" s="24"/>
      <c r="N23" s="23">
        <v>0</v>
      </c>
      <c r="O23" s="24"/>
      <c r="P23" s="23">
        <v>0</v>
      </c>
      <c r="Q23" s="24"/>
      <c r="R23" s="23">
        <v>-56845152</v>
      </c>
      <c r="S23" s="5"/>
      <c r="T23" s="23">
        <v>1999332040</v>
      </c>
      <c r="U23" s="24"/>
      <c r="V23" s="23">
        <v>0</v>
      </c>
      <c r="W23" s="24"/>
      <c r="X23" s="23">
        <v>0</v>
      </c>
      <c r="Y23" s="24"/>
      <c r="Z23" s="20">
        <f>SUM(V23,X23)</f>
        <v>0</v>
      </c>
      <c r="AB23" s="20">
        <f>SUM(H23:T23,Z23)</f>
        <v>0</v>
      </c>
    </row>
    <row r="24" spans="1:28" ht="21.75" customHeight="1" x14ac:dyDescent="0.4">
      <c r="A24" s="21" t="s">
        <v>124</v>
      </c>
      <c r="G24" s="5"/>
      <c r="H24" s="23">
        <v>0</v>
      </c>
      <c r="I24" s="24"/>
      <c r="J24" s="23">
        <v>0</v>
      </c>
      <c r="K24" s="24"/>
      <c r="L24" s="23">
        <v>0</v>
      </c>
      <c r="M24" s="24"/>
      <c r="N24" s="23">
        <v>0</v>
      </c>
      <c r="O24" s="24"/>
      <c r="P24" s="23">
        <v>0</v>
      </c>
      <c r="Q24" s="24"/>
      <c r="R24" s="23">
        <v>0</v>
      </c>
      <c r="S24" s="5"/>
      <c r="T24" s="23">
        <f>'[1]Thai6(6M)'!M24</f>
        <v>-33248996</v>
      </c>
      <c r="U24" s="24"/>
      <c r="V24" s="23">
        <v>4028814</v>
      </c>
      <c r="W24" s="24"/>
      <c r="X24" s="23">
        <v>444838</v>
      </c>
      <c r="Y24" s="24"/>
      <c r="Z24" s="20">
        <f>SUM(V24,X24)</f>
        <v>4473652</v>
      </c>
      <c r="AB24" s="20">
        <f>SUM(H24:T24,Z24)</f>
        <v>-28775344</v>
      </c>
    </row>
    <row r="25" spans="1:28" ht="21.75" customHeight="1" x14ac:dyDescent="0.4">
      <c r="A25" s="21" t="s">
        <v>181</v>
      </c>
      <c r="G25" s="5"/>
      <c r="H25" s="23"/>
      <c r="I25" s="24"/>
      <c r="J25" s="23"/>
      <c r="K25" s="24"/>
      <c r="L25" s="23"/>
      <c r="M25" s="24"/>
      <c r="N25" s="23"/>
      <c r="O25" s="24"/>
      <c r="P25" s="23"/>
      <c r="Q25" s="24"/>
      <c r="R25" s="23"/>
      <c r="S25" s="5"/>
      <c r="T25" s="23"/>
      <c r="U25" s="24"/>
      <c r="V25" s="23"/>
      <c r="W25" s="24"/>
      <c r="X25" s="23"/>
      <c r="Y25" s="24"/>
      <c r="Z25" s="20"/>
      <c r="AB25" s="20"/>
    </row>
    <row r="26" spans="1:28" ht="21.75" customHeight="1" x14ac:dyDescent="0.4">
      <c r="B26" s="21" t="s">
        <v>256</v>
      </c>
      <c r="G26" s="5"/>
      <c r="H26" s="30">
        <v>0</v>
      </c>
      <c r="I26" s="24"/>
      <c r="J26" s="30">
        <v>0</v>
      </c>
      <c r="K26" s="24"/>
      <c r="L26" s="30">
        <v>0</v>
      </c>
      <c r="M26" s="24"/>
      <c r="N26" s="30">
        <v>0</v>
      </c>
      <c r="O26" s="24"/>
      <c r="P26" s="30">
        <v>0</v>
      </c>
      <c r="Q26" s="24"/>
      <c r="R26" s="30">
        <v>0</v>
      </c>
      <c r="S26" s="5"/>
      <c r="T26" s="30">
        <v>-8634761</v>
      </c>
      <c r="U26" s="24"/>
      <c r="V26" s="30">
        <v>0</v>
      </c>
      <c r="W26" s="24"/>
      <c r="X26" s="30">
        <v>6694246</v>
      </c>
      <c r="Y26" s="24"/>
      <c r="Z26" s="60">
        <f>SUM(V26,X26)</f>
        <v>6694246</v>
      </c>
      <c r="AB26" s="60">
        <f t="shared" ref="AB26" si="0">SUM(H26:T26,Z26)</f>
        <v>-1940515</v>
      </c>
    </row>
    <row r="27" spans="1:28" ht="8.85" customHeight="1" x14ac:dyDescent="0.4">
      <c r="A27" s="61"/>
      <c r="B27" s="61"/>
      <c r="H27" s="20"/>
      <c r="I27" s="5"/>
      <c r="J27" s="20"/>
      <c r="K27" s="5"/>
      <c r="L27" s="20"/>
      <c r="M27" s="5"/>
      <c r="N27" s="20"/>
      <c r="O27" s="5"/>
      <c r="P27" s="20"/>
      <c r="Q27" s="5"/>
      <c r="R27" s="23"/>
      <c r="S27" s="5"/>
      <c r="T27" s="20"/>
      <c r="U27" s="5"/>
      <c r="V27" s="20"/>
      <c r="W27" s="5"/>
      <c r="X27" s="20"/>
      <c r="Y27" s="5"/>
      <c r="Z27" s="20"/>
      <c r="AB27" s="20"/>
    </row>
    <row r="28" spans="1:28" ht="21.75" customHeight="1" thickBot="1" x14ac:dyDescent="0.45">
      <c r="A28" s="61" t="s">
        <v>182</v>
      </c>
      <c r="G28" s="5"/>
      <c r="H28" s="120">
        <f>SUM(H21:H26)</f>
        <v>640131569</v>
      </c>
      <c r="I28" s="5"/>
      <c r="J28" s="120">
        <f>SUM(J21:J26)</f>
        <v>0</v>
      </c>
      <c r="K28" s="5"/>
      <c r="L28" s="120">
        <f>SUM(L21:L26)</f>
        <v>0</v>
      </c>
      <c r="M28" s="5"/>
      <c r="N28" s="120">
        <f>SUM(N21:N26)</f>
        <v>41479200</v>
      </c>
      <c r="O28" s="5"/>
      <c r="P28" s="120">
        <f>SUM(P21:P26)</f>
        <v>0</v>
      </c>
      <c r="Q28" s="5"/>
      <c r="R28" s="120">
        <f>SUM(R21:R26)</f>
        <v>0</v>
      </c>
      <c r="S28" s="5"/>
      <c r="T28" s="120">
        <f>SUM(T21:T26)</f>
        <v>-43997843</v>
      </c>
      <c r="U28" s="5"/>
      <c r="V28" s="120">
        <f>SUM(V21:V26)</f>
        <v>4812374</v>
      </c>
      <c r="W28" s="5"/>
      <c r="X28" s="120">
        <f>SUM(X21:X26)</f>
        <v>-101550240</v>
      </c>
      <c r="Y28" s="5"/>
      <c r="Z28" s="120">
        <f>SUM(Z21:Z26)</f>
        <v>-96737866</v>
      </c>
      <c r="AB28" s="120">
        <f>SUM(AB21:AB26)</f>
        <v>540875060</v>
      </c>
    </row>
    <row r="29" spans="1:28" ht="21.75" customHeight="1" thickTop="1" x14ac:dyDescent="0.4">
      <c r="A29" s="61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B29" s="5"/>
    </row>
    <row r="30" spans="1:28" ht="21.75" customHeight="1" x14ac:dyDescent="0.4">
      <c r="A30" s="61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B30" s="5"/>
    </row>
    <row r="31" spans="1:28" ht="21.75" customHeight="1" x14ac:dyDescent="0.4">
      <c r="A31" s="61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B31" s="5"/>
    </row>
    <row r="32" spans="1:28" ht="21.75" customHeight="1" x14ac:dyDescent="0.4">
      <c r="A32" s="61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B32" s="5"/>
    </row>
    <row r="33" spans="1:28" ht="21.75" customHeight="1" x14ac:dyDescent="0.4">
      <c r="A33" s="6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B33" s="5"/>
    </row>
    <row r="34" spans="1:28" ht="21.75" customHeight="1" x14ac:dyDescent="0.4">
      <c r="A34" s="61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B34" s="5"/>
    </row>
    <row r="35" spans="1:28" ht="21.75" customHeight="1" x14ac:dyDescent="0.4">
      <c r="A35" s="6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B35" s="5"/>
    </row>
    <row r="36" spans="1:28" ht="21.75" customHeight="1" x14ac:dyDescent="0.4">
      <c r="A36" s="61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B36" s="5"/>
    </row>
    <row r="37" spans="1:28" ht="21.75" customHeight="1" x14ac:dyDescent="0.4">
      <c r="A37" s="61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B37" s="5"/>
    </row>
    <row r="38" spans="1:28" ht="19.5" customHeight="1" x14ac:dyDescent="0.4">
      <c r="A38" s="61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B38" s="5"/>
    </row>
    <row r="39" spans="1:28" ht="21.75" customHeight="1" x14ac:dyDescent="0.4">
      <c r="A39" s="61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B39" s="5"/>
    </row>
    <row r="40" spans="1:28" ht="21.95" customHeight="1" x14ac:dyDescent="0.4">
      <c r="A40" s="106" t="s">
        <v>45</v>
      </c>
      <c r="B40" s="113"/>
      <c r="C40" s="113"/>
      <c r="D40" s="121"/>
      <c r="E40" s="121"/>
      <c r="F40" s="121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22"/>
      <c r="U40" s="113"/>
      <c r="V40" s="113"/>
      <c r="W40" s="113"/>
      <c r="X40" s="113"/>
      <c r="Y40" s="113"/>
      <c r="Z40" s="113"/>
      <c r="AA40" s="113"/>
      <c r="AB40" s="113"/>
    </row>
  </sheetData>
  <mergeCells count="5">
    <mergeCell ref="H5:Z5"/>
    <mergeCell ref="V6:Z6"/>
    <mergeCell ref="R7:T7"/>
    <mergeCell ref="V7:X7"/>
    <mergeCell ref="R8:T8"/>
  </mergeCells>
  <pageMargins left="0.5" right="0.5" top="0.5" bottom="0.6" header="0.49" footer="0.4"/>
  <pageSetup paperSize="9" scale="6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C50F-EC9E-452D-B4FB-E568CFB8275F}">
  <dimension ref="A1:L104"/>
  <sheetViews>
    <sheetView workbookViewId="0">
      <selection activeCell="C9" sqref="C9"/>
    </sheetView>
  </sheetViews>
  <sheetFormatPr defaultColWidth="9.140625" defaultRowHeight="18.75" x14ac:dyDescent="0.4"/>
  <cols>
    <col min="1" max="2" width="1.42578125" style="41" customWidth="1"/>
    <col min="3" max="3" width="51.5703125" style="41" customWidth="1"/>
    <col min="4" max="4" width="8.140625" style="3" customWidth="1"/>
    <col min="5" max="5" width="1" style="123" customWidth="1"/>
    <col min="6" max="6" width="11.140625" style="24" customWidth="1"/>
    <col min="7" max="7" width="1" style="123" customWidth="1"/>
    <col min="8" max="8" width="11.140625" style="24" customWidth="1"/>
    <col min="9" max="9" width="1" style="124" customWidth="1"/>
    <col min="10" max="10" width="11.140625" style="126" customWidth="1"/>
    <col min="11" max="11" width="1" style="124" customWidth="1"/>
    <col min="12" max="12" width="11.140625" style="126" customWidth="1"/>
    <col min="13" max="13" width="9.140625" style="6"/>
    <col min="14" max="14" width="9.85546875" style="6" bestFit="1" customWidth="1"/>
    <col min="15" max="16384" width="9.140625" style="6"/>
  </cols>
  <sheetData>
    <row r="1" spans="1:12" ht="21.75" customHeight="1" x14ac:dyDescent="0.4">
      <c r="A1" s="55" t="s">
        <v>0</v>
      </c>
      <c r="B1" s="55"/>
      <c r="C1" s="55"/>
      <c r="F1" s="14"/>
      <c r="H1" s="14"/>
      <c r="J1" s="125"/>
      <c r="L1" s="125"/>
    </row>
    <row r="2" spans="1:12" ht="21.75" customHeight="1" x14ac:dyDescent="0.4">
      <c r="A2" s="55" t="s">
        <v>186</v>
      </c>
      <c r="B2" s="55"/>
      <c r="C2" s="55"/>
    </row>
    <row r="3" spans="1:12" ht="21.75" customHeight="1" x14ac:dyDescent="0.4">
      <c r="A3" s="7" t="str">
        <f>'[1]Thai6(6M)'!A3</f>
        <v>สำหรับรอบระยะเวลาหกเดือนสิ้นสุดวันที่ 30 มิถุนายน พ.ศ. 2567</v>
      </c>
      <c r="B3" s="7"/>
      <c r="C3" s="7"/>
      <c r="D3" s="16"/>
      <c r="E3" s="7"/>
      <c r="F3" s="7"/>
      <c r="G3" s="7"/>
      <c r="H3" s="127"/>
      <c r="I3" s="128"/>
      <c r="J3" s="128"/>
      <c r="K3" s="128"/>
      <c r="L3" s="128"/>
    </row>
    <row r="4" spans="1:12" ht="21.75" customHeight="1" x14ac:dyDescent="0.4">
      <c r="A4" s="55"/>
      <c r="B4" s="55"/>
      <c r="C4" s="55"/>
    </row>
    <row r="5" spans="1:12" s="2" customFormat="1" ht="21.75" customHeight="1" x14ac:dyDescent="0.25">
      <c r="A5" s="55"/>
      <c r="B5" s="55"/>
      <c r="C5" s="55"/>
      <c r="D5" s="3"/>
      <c r="E5" s="123"/>
      <c r="F5" s="177" t="s">
        <v>3</v>
      </c>
      <c r="G5" s="177"/>
      <c r="H5" s="177"/>
      <c r="I5" s="129"/>
      <c r="J5" s="178" t="s">
        <v>4</v>
      </c>
      <c r="K5" s="178"/>
      <c r="L5" s="178"/>
    </row>
    <row r="6" spans="1:12" s="2" customFormat="1" ht="21.75" customHeight="1" x14ac:dyDescent="0.25">
      <c r="A6" s="41"/>
      <c r="B6" s="41"/>
      <c r="C6" s="41"/>
      <c r="D6" s="114"/>
      <c r="E6" s="130"/>
      <c r="F6" s="70" t="s">
        <v>9</v>
      </c>
      <c r="G6" s="1"/>
      <c r="H6" s="14" t="s">
        <v>10</v>
      </c>
      <c r="I6" s="131"/>
      <c r="J6" s="14" t="s">
        <v>9</v>
      </c>
      <c r="K6" s="131"/>
      <c r="L6" s="125" t="s">
        <v>10</v>
      </c>
    </row>
    <row r="7" spans="1:12" s="2" customFormat="1" ht="21.75" customHeight="1" x14ac:dyDescent="0.25">
      <c r="A7" s="41"/>
      <c r="B7" s="41"/>
      <c r="C7" s="41"/>
      <c r="D7" s="65" t="s">
        <v>11</v>
      </c>
      <c r="E7" s="130"/>
      <c r="F7" s="18" t="s">
        <v>12</v>
      </c>
      <c r="G7" s="130"/>
      <c r="H7" s="18" t="s">
        <v>12</v>
      </c>
      <c r="I7" s="132"/>
      <c r="J7" s="133" t="s">
        <v>12</v>
      </c>
      <c r="K7" s="132"/>
      <c r="L7" s="133" t="s">
        <v>12</v>
      </c>
    </row>
    <row r="8" spans="1:12" s="2" customFormat="1" ht="21.75" customHeight="1" x14ac:dyDescent="0.25">
      <c r="A8" s="55" t="s">
        <v>187</v>
      </c>
      <c r="B8" s="41"/>
      <c r="C8" s="41"/>
      <c r="D8" s="3"/>
      <c r="E8" s="123"/>
      <c r="F8" s="134"/>
      <c r="G8" s="124"/>
      <c r="H8" s="126"/>
      <c r="I8" s="124"/>
      <c r="J8" s="134"/>
      <c r="K8" s="124"/>
      <c r="L8" s="126"/>
    </row>
    <row r="9" spans="1:12" s="2" customFormat="1" ht="21.75" customHeight="1" x14ac:dyDescent="0.25">
      <c r="A9" s="41" t="s">
        <v>133</v>
      </c>
      <c r="B9" s="41"/>
      <c r="C9" s="41"/>
      <c r="D9" s="3"/>
      <c r="E9" s="123"/>
      <c r="F9" s="135">
        <f>'[1]Thai6(6M)'!I21</f>
        <v>-41481227</v>
      </c>
      <c r="G9" s="136"/>
      <c r="H9" s="137">
        <v>-130566655</v>
      </c>
      <c r="I9" s="136"/>
      <c r="J9" s="135">
        <f>'[1]Thai6(6M)'!M21</f>
        <v>-30915270</v>
      </c>
      <c r="K9" s="136"/>
      <c r="L9" s="137">
        <v>-7870217</v>
      </c>
    </row>
    <row r="10" spans="1:12" s="2" customFormat="1" ht="21.75" customHeight="1" x14ac:dyDescent="0.25">
      <c r="A10" s="41" t="s">
        <v>188</v>
      </c>
      <c r="B10" s="41"/>
      <c r="C10" s="41"/>
      <c r="D10" s="3"/>
      <c r="E10" s="123"/>
      <c r="F10" s="134"/>
      <c r="G10" s="124"/>
      <c r="H10" s="126"/>
      <c r="I10" s="124"/>
      <c r="J10" s="134"/>
      <c r="K10" s="124"/>
      <c r="L10" s="126"/>
    </row>
    <row r="11" spans="1:12" s="2" customFormat="1" ht="21.75" customHeight="1" x14ac:dyDescent="0.25">
      <c r="A11" s="41"/>
      <c r="B11" s="41" t="s">
        <v>189</v>
      </c>
      <c r="C11" s="41"/>
      <c r="D11" s="3"/>
      <c r="E11" s="123"/>
      <c r="F11" s="134"/>
      <c r="G11" s="124"/>
      <c r="H11" s="126"/>
      <c r="I11" s="124"/>
      <c r="J11" s="134"/>
      <c r="K11" s="124"/>
      <c r="L11" s="126"/>
    </row>
    <row r="12" spans="1:12" s="2" customFormat="1" ht="21.75" customHeight="1" x14ac:dyDescent="0.25">
      <c r="A12" s="41" t="s">
        <v>190</v>
      </c>
      <c r="B12" s="41" t="s">
        <v>191</v>
      </c>
      <c r="C12" s="41"/>
      <c r="D12" s="3"/>
      <c r="E12" s="123"/>
      <c r="F12" s="135">
        <v>26519850</v>
      </c>
      <c r="G12" s="136"/>
      <c r="H12" s="137">
        <v>29783256</v>
      </c>
      <c r="I12" s="136"/>
      <c r="J12" s="135">
        <v>1132054</v>
      </c>
      <c r="K12" s="136"/>
      <c r="L12" s="137">
        <v>1135631</v>
      </c>
    </row>
    <row r="13" spans="1:12" s="2" customFormat="1" ht="21.75" customHeight="1" x14ac:dyDescent="0.25">
      <c r="A13" s="41"/>
      <c r="B13" s="138" t="s">
        <v>192</v>
      </c>
      <c r="C13" s="41"/>
      <c r="D13" s="3"/>
      <c r="E13" s="123"/>
      <c r="F13" s="135">
        <v>6053271</v>
      </c>
      <c r="G13" s="136"/>
      <c r="H13" s="137">
        <v>8115660</v>
      </c>
      <c r="I13" s="136"/>
      <c r="J13" s="135">
        <v>-12281383</v>
      </c>
      <c r="K13" s="136"/>
      <c r="L13" s="137">
        <v>-72847</v>
      </c>
    </row>
    <row r="14" spans="1:12" s="2" customFormat="1" ht="21.75" customHeight="1" x14ac:dyDescent="0.25">
      <c r="A14" s="41"/>
      <c r="B14" s="138" t="s">
        <v>193</v>
      </c>
      <c r="C14" s="41"/>
      <c r="D14" s="3"/>
      <c r="E14" s="123"/>
      <c r="F14" s="134">
        <v>-1400445</v>
      </c>
      <c r="G14" s="124"/>
      <c r="H14" s="126">
        <v>-161787</v>
      </c>
      <c r="I14" s="124"/>
      <c r="J14" s="134">
        <v>68975</v>
      </c>
      <c r="K14" s="124"/>
      <c r="L14" s="126">
        <v>0</v>
      </c>
    </row>
    <row r="15" spans="1:12" s="2" customFormat="1" ht="21.75" customHeight="1" x14ac:dyDescent="0.25">
      <c r="A15" s="41"/>
      <c r="B15" s="41" t="s">
        <v>194</v>
      </c>
      <c r="C15" s="41"/>
      <c r="D15" s="3"/>
      <c r="E15" s="123"/>
      <c r="F15" s="134">
        <v>-483928</v>
      </c>
      <c r="G15" s="136"/>
      <c r="H15" s="126">
        <v>-348143.75</v>
      </c>
      <c r="I15" s="136"/>
      <c r="J15" s="135">
        <v>-128001</v>
      </c>
      <c r="K15" s="136"/>
      <c r="L15" s="137">
        <v>-327574</v>
      </c>
    </row>
    <row r="16" spans="1:12" s="2" customFormat="1" ht="21.75" customHeight="1" x14ac:dyDescent="0.25">
      <c r="A16" s="41"/>
      <c r="B16" s="138" t="s">
        <v>195</v>
      </c>
      <c r="C16" s="41"/>
      <c r="D16" s="3"/>
      <c r="E16" s="123"/>
      <c r="F16" s="134">
        <v>-66222</v>
      </c>
      <c r="G16" s="136"/>
      <c r="H16" s="126">
        <v>0</v>
      </c>
      <c r="I16" s="136"/>
      <c r="J16" s="135">
        <v>-66222</v>
      </c>
      <c r="K16" s="136"/>
      <c r="L16" s="137">
        <v>0</v>
      </c>
    </row>
    <row r="17" spans="1:12" s="2" customFormat="1" ht="21.75" customHeight="1" x14ac:dyDescent="0.25">
      <c r="A17" s="41"/>
      <c r="B17" s="138" t="s">
        <v>196</v>
      </c>
      <c r="C17" s="41"/>
      <c r="D17" s="3"/>
      <c r="E17" s="123"/>
      <c r="F17" s="134">
        <v>-42801338</v>
      </c>
      <c r="G17" s="124"/>
      <c r="H17" s="126">
        <v>-716319</v>
      </c>
      <c r="I17" s="124"/>
      <c r="J17" s="134">
        <v>-9999</v>
      </c>
      <c r="K17" s="124"/>
      <c r="L17" s="126">
        <v>-639999</v>
      </c>
    </row>
    <row r="18" spans="1:12" s="2" customFormat="1" ht="21.75" customHeight="1" x14ac:dyDescent="0.25">
      <c r="A18" s="41"/>
      <c r="B18" s="138" t="s">
        <v>197</v>
      </c>
      <c r="C18" s="41"/>
      <c r="D18" s="3">
        <v>17</v>
      </c>
      <c r="E18" s="123"/>
      <c r="F18" s="134">
        <v>1311954</v>
      </c>
      <c r="G18" s="124"/>
      <c r="H18" s="126" t="s">
        <v>26</v>
      </c>
      <c r="I18" s="124"/>
      <c r="J18" s="134">
        <v>1311954</v>
      </c>
      <c r="K18" s="124"/>
      <c r="L18" s="139" t="s">
        <v>26</v>
      </c>
    </row>
    <row r="19" spans="1:12" s="2" customFormat="1" ht="21.75" customHeight="1" x14ac:dyDescent="0.25">
      <c r="A19" s="41"/>
      <c r="B19" s="138" t="s">
        <v>198</v>
      </c>
      <c r="C19" s="41"/>
      <c r="D19" s="3"/>
      <c r="E19" s="123"/>
      <c r="F19" s="140">
        <v>-3840393</v>
      </c>
      <c r="G19" s="141"/>
      <c r="H19" s="142">
        <v>-12597242</v>
      </c>
      <c r="I19" s="142"/>
      <c r="J19" s="135">
        <v>-3840393</v>
      </c>
      <c r="K19" s="142"/>
      <c r="L19" s="137">
        <v>-12597242</v>
      </c>
    </row>
    <row r="20" spans="1:12" s="2" customFormat="1" ht="21.75" customHeight="1" x14ac:dyDescent="0.25">
      <c r="A20" s="41"/>
      <c r="B20" s="41" t="s">
        <v>199</v>
      </c>
      <c r="C20" s="41"/>
      <c r="D20" s="3"/>
      <c r="E20" s="123"/>
      <c r="F20" s="140">
        <v>3771948</v>
      </c>
      <c r="G20" s="136"/>
      <c r="H20" s="142">
        <v>6980637</v>
      </c>
      <c r="I20" s="136"/>
      <c r="J20" s="135">
        <v>3331498</v>
      </c>
      <c r="K20" s="136"/>
      <c r="L20" s="137">
        <v>6828295</v>
      </c>
    </row>
    <row r="21" spans="1:12" s="2" customFormat="1" ht="21.75" customHeight="1" x14ac:dyDescent="0.25">
      <c r="A21" s="41"/>
      <c r="B21" s="138" t="s">
        <v>200</v>
      </c>
      <c r="C21" s="41"/>
      <c r="D21" s="3"/>
      <c r="E21" s="123"/>
      <c r="F21" s="143">
        <v>-1641612</v>
      </c>
      <c r="G21" s="136"/>
      <c r="H21" s="144">
        <v>-604031</v>
      </c>
      <c r="I21" s="136"/>
      <c r="J21" s="143">
        <v>-250591</v>
      </c>
      <c r="K21" s="136"/>
      <c r="L21" s="144">
        <v>-592284</v>
      </c>
    </row>
    <row r="22" spans="1:12" s="2" customFormat="1" ht="6" customHeight="1" x14ac:dyDescent="0.25">
      <c r="A22" s="41"/>
      <c r="B22" s="41"/>
      <c r="C22" s="41"/>
      <c r="D22" s="3"/>
      <c r="E22" s="123"/>
      <c r="F22" s="134"/>
      <c r="G22" s="124"/>
      <c r="H22" s="126"/>
      <c r="I22" s="124"/>
      <c r="J22" s="134"/>
      <c r="K22" s="124"/>
      <c r="L22" s="126"/>
    </row>
    <row r="23" spans="1:12" s="2" customFormat="1" ht="21.75" customHeight="1" x14ac:dyDescent="0.25">
      <c r="A23" s="41" t="s">
        <v>201</v>
      </c>
      <c r="B23" s="41"/>
      <c r="C23" s="41"/>
      <c r="D23" s="3"/>
      <c r="E23" s="123"/>
      <c r="F23" s="134"/>
      <c r="G23" s="124"/>
      <c r="H23" s="126"/>
      <c r="I23" s="124"/>
      <c r="J23" s="134"/>
      <c r="K23" s="124"/>
      <c r="L23" s="126"/>
    </row>
    <row r="24" spans="1:12" s="2" customFormat="1" ht="21.75" customHeight="1" x14ac:dyDescent="0.25">
      <c r="B24" s="41" t="s">
        <v>202</v>
      </c>
      <c r="C24" s="41"/>
      <c r="D24" s="3"/>
      <c r="E24" s="123"/>
      <c r="F24" s="134">
        <f>SUM(F9:F21)</f>
        <v>-54058142</v>
      </c>
      <c r="G24" s="124"/>
      <c r="H24" s="126">
        <f>SUM(H9:H21)</f>
        <v>-100114624.75</v>
      </c>
      <c r="I24" s="124"/>
      <c r="J24" s="134">
        <f>SUM(J9:J21)</f>
        <v>-41647378</v>
      </c>
      <c r="K24" s="124"/>
      <c r="L24" s="126">
        <f>SUM(L9:L21)</f>
        <v>-14136237</v>
      </c>
    </row>
    <row r="25" spans="1:12" s="2" customFormat="1" ht="21.75" customHeight="1" x14ac:dyDescent="0.25">
      <c r="A25" s="41" t="s">
        <v>203</v>
      </c>
      <c r="B25" s="41"/>
      <c r="C25" s="41"/>
      <c r="D25" s="3"/>
      <c r="E25" s="123"/>
      <c r="F25" s="134"/>
      <c r="G25" s="124"/>
      <c r="H25" s="126"/>
      <c r="I25" s="124"/>
      <c r="J25" s="134"/>
      <c r="K25" s="124"/>
      <c r="L25" s="126"/>
    </row>
    <row r="26" spans="1:12" s="2" customFormat="1" ht="21.75" customHeight="1" x14ac:dyDescent="0.25">
      <c r="A26" s="41" t="s">
        <v>204</v>
      </c>
      <c r="B26" s="138" t="s">
        <v>205</v>
      </c>
      <c r="C26" s="41"/>
      <c r="D26" s="3"/>
      <c r="E26" s="123"/>
      <c r="F26" s="135">
        <v>80350067</v>
      </c>
      <c r="G26" s="136"/>
      <c r="H26" s="137">
        <v>-33009770</v>
      </c>
      <c r="I26" s="136"/>
      <c r="J26" s="135">
        <v>16560564</v>
      </c>
      <c r="K26" s="136"/>
      <c r="L26" s="137">
        <v>-176684</v>
      </c>
    </row>
    <row r="27" spans="1:12" s="2" customFormat="1" ht="21.75" customHeight="1" x14ac:dyDescent="0.25">
      <c r="A27" s="41" t="s">
        <v>204</v>
      </c>
      <c r="B27" s="41" t="s">
        <v>206</v>
      </c>
      <c r="C27" s="41"/>
      <c r="D27" s="3"/>
      <c r="E27" s="123"/>
      <c r="F27" s="135">
        <v>30757535</v>
      </c>
      <c r="G27" s="136"/>
      <c r="H27" s="137">
        <v>-19918075</v>
      </c>
      <c r="I27" s="136"/>
      <c r="J27" s="135">
        <v>7699147</v>
      </c>
      <c r="K27" s="136"/>
      <c r="L27" s="137">
        <v>12414194</v>
      </c>
    </row>
    <row r="28" spans="1:12" s="2" customFormat="1" ht="21.75" customHeight="1" x14ac:dyDescent="0.25">
      <c r="A28" s="41" t="s">
        <v>204</v>
      </c>
      <c r="B28" s="41" t="s">
        <v>207</v>
      </c>
      <c r="C28" s="41"/>
      <c r="D28" s="3"/>
      <c r="E28" s="123"/>
      <c r="F28" s="135">
        <v>315319</v>
      </c>
      <c r="G28" s="136"/>
      <c r="H28" s="137">
        <v>380392</v>
      </c>
      <c r="I28" s="136"/>
      <c r="J28" s="135">
        <v>354655</v>
      </c>
      <c r="K28" s="136"/>
      <c r="L28" s="137">
        <v>324831</v>
      </c>
    </row>
    <row r="29" spans="1:12" s="2" customFormat="1" ht="21.75" customHeight="1" x14ac:dyDescent="0.25">
      <c r="B29" s="41" t="s">
        <v>208</v>
      </c>
      <c r="C29" s="41"/>
      <c r="D29" s="3"/>
      <c r="E29" s="5"/>
      <c r="F29" s="135">
        <v>3965288</v>
      </c>
      <c r="G29" s="145"/>
      <c r="H29" s="137">
        <v>-757418</v>
      </c>
      <c r="I29" s="145"/>
      <c r="J29" s="135">
        <v>3577059</v>
      </c>
      <c r="K29" s="145"/>
      <c r="L29" s="137">
        <v>-701737</v>
      </c>
    </row>
    <row r="30" spans="1:12" s="2" customFormat="1" ht="21.75" customHeight="1" x14ac:dyDescent="0.25">
      <c r="A30" s="41" t="s">
        <v>204</v>
      </c>
      <c r="B30" s="138" t="s">
        <v>209</v>
      </c>
      <c r="C30" s="41"/>
      <c r="D30" s="3"/>
      <c r="E30" s="123"/>
      <c r="F30" s="135">
        <v>-3286829</v>
      </c>
      <c r="G30" s="136"/>
      <c r="H30" s="137">
        <v>73106115</v>
      </c>
      <c r="I30" s="136"/>
      <c r="J30" s="135">
        <v>49214941</v>
      </c>
      <c r="K30" s="136"/>
      <c r="L30" s="137">
        <v>-64012997</v>
      </c>
    </row>
    <row r="31" spans="1:12" s="2" customFormat="1" ht="21.75" customHeight="1" x14ac:dyDescent="0.25">
      <c r="A31" s="41"/>
      <c r="B31" s="41" t="s">
        <v>210</v>
      </c>
      <c r="C31" s="41"/>
      <c r="D31" s="3"/>
      <c r="E31" s="123"/>
      <c r="F31" s="135">
        <v>535647</v>
      </c>
      <c r="G31" s="136"/>
      <c r="H31" s="137">
        <v>-1763737</v>
      </c>
      <c r="I31" s="136"/>
      <c r="J31" s="135">
        <v>-231780</v>
      </c>
      <c r="K31" s="136"/>
      <c r="L31" s="137">
        <v>776144</v>
      </c>
    </row>
    <row r="32" spans="1:12" s="2" customFormat="1" ht="21.75" customHeight="1" x14ac:dyDescent="0.25">
      <c r="A32" s="41"/>
      <c r="B32" s="138" t="s">
        <v>211</v>
      </c>
      <c r="C32" s="41"/>
      <c r="D32" s="3"/>
      <c r="E32" s="123"/>
      <c r="F32" s="135">
        <v>0</v>
      </c>
      <c r="G32" s="136"/>
      <c r="H32" s="137">
        <v>-90000</v>
      </c>
      <c r="I32" s="136"/>
      <c r="J32" s="135">
        <v>0</v>
      </c>
      <c r="K32" s="136"/>
      <c r="L32" s="137">
        <v>-20000</v>
      </c>
    </row>
    <row r="33" spans="1:12" s="2" customFormat="1" ht="21.75" customHeight="1" x14ac:dyDescent="0.25">
      <c r="A33" s="41"/>
      <c r="B33" s="138" t="s">
        <v>212</v>
      </c>
      <c r="C33" s="41"/>
      <c r="D33" s="3"/>
      <c r="E33" s="123"/>
      <c r="F33" s="143">
        <v>966500</v>
      </c>
      <c r="G33" s="136"/>
      <c r="H33" s="144">
        <v>258500</v>
      </c>
      <c r="I33" s="136"/>
      <c r="J33" s="143">
        <v>148000</v>
      </c>
      <c r="K33" s="136"/>
      <c r="L33" s="144">
        <v>258500</v>
      </c>
    </row>
    <row r="34" spans="1:12" s="2" customFormat="1" ht="6" customHeight="1" x14ac:dyDescent="0.25">
      <c r="A34" s="41"/>
      <c r="B34" s="41"/>
      <c r="C34" s="41"/>
      <c r="D34" s="3"/>
      <c r="E34" s="123"/>
      <c r="F34" s="134"/>
      <c r="G34" s="124"/>
      <c r="H34" s="126"/>
      <c r="I34" s="124"/>
      <c r="J34" s="134"/>
      <c r="K34" s="124"/>
      <c r="L34" s="126"/>
    </row>
    <row r="35" spans="1:12" s="2" customFormat="1" ht="21.75" customHeight="1" x14ac:dyDescent="0.25">
      <c r="A35" s="41" t="s">
        <v>213</v>
      </c>
      <c r="B35" s="41"/>
      <c r="C35" s="41"/>
      <c r="D35" s="3"/>
      <c r="E35" s="24"/>
      <c r="F35" s="134">
        <f>SUM(F24:F33)</f>
        <v>59545385</v>
      </c>
      <c r="G35" s="126"/>
      <c r="H35" s="126">
        <f>SUM(H24:H33)</f>
        <v>-81908617.75</v>
      </c>
      <c r="I35" s="126"/>
      <c r="J35" s="134">
        <f>SUM(J24:J33)</f>
        <v>35675208</v>
      </c>
      <c r="K35" s="126"/>
      <c r="L35" s="126">
        <f>SUM(L24:L33)</f>
        <v>-65273986</v>
      </c>
    </row>
    <row r="36" spans="1:12" s="2" customFormat="1" ht="21.75" customHeight="1" x14ac:dyDescent="0.25">
      <c r="A36" s="41"/>
      <c r="B36" s="138" t="s">
        <v>214</v>
      </c>
      <c r="C36" s="41"/>
      <c r="D36" s="3"/>
      <c r="E36" s="24"/>
      <c r="F36" s="135">
        <v>-4389375</v>
      </c>
      <c r="G36" s="137"/>
      <c r="H36" s="137">
        <v>-6842378.1899999995</v>
      </c>
      <c r="I36" s="137"/>
      <c r="J36" s="135">
        <v>-654382</v>
      </c>
      <c r="K36" s="137"/>
      <c r="L36" s="137">
        <v>0</v>
      </c>
    </row>
    <row r="37" spans="1:12" s="2" customFormat="1" ht="21.75" customHeight="1" x14ac:dyDescent="0.25">
      <c r="A37" s="41"/>
      <c r="B37" s="41" t="s">
        <v>215</v>
      </c>
      <c r="C37" s="41"/>
      <c r="D37" s="3"/>
      <c r="E37" s="123"/>
      <c r="F37" s="143">
        <v>-4343351</v>
      </c>
      <c r="G37" s="136"/>
      <c r="H37" s="144">
        <v>-4974653.59</v>
      </c>
      <c r="I37" s="136"/>
      <c r="J37" s="143">
        <v>-4098747</v>
      </c>
      <c r="K37" s="136"/>
      <c r="L37" s="144">
        <v>-4823994</v>
      </c>
    </row>
    <row r="38" spans="1:12" s="2" customFormat="1" ht="6" customHeight="1" x14ac:dyDescent="0.25">
      <c r="A38" s="41"/>
      <c r="B38" s="41"/>
      <c r="C38" s="41"/>
      <c r="D38" s="114"/>
      <c r="E38" s="130"/>
      <c r="F38" s="134"/>
      <c r="G38" s="132"/>
      <c r="H38" s="126"/>
      <c r="I38" s="132"/>
      <c r="J38" s="134"/>
      <c r="K38" s="132"/>
      <c r="L38" s="126"/>
    </row>
    <row r="39" spans="1:12" s="2" customFormat="1" ht="21.75" customHeight="1" x14ac:dyDescent="0.25">
      <c r="A39" s="41" t="s">
        <v>216</v>
      </c>
      <c r="B39" s="41"/>
      <c r="C39" s="41"/>
      <c r="D39" s="3"/>
      <c r="E39" s="123"/>
      <c r="F39" s="146">
        <f>SUM(F35:F37)</f>
        <v>50812659</v>
      </c>
      <c r="G39" s="124"/>
      <c r="H39" s="147">
        <f>SUM(H35:H37)</f>
        <v>-93725649.530000001</v>
      </c>
      <c r="I39" s="124"/>
      <c r="J39" s="146">
        <f>SUM(J35:J37)</f>
        <v>30922079</v>
      </c>
      <c r="K39" s="126"/>
      <c r="L39" s="147">
        <f>SUM(L35:L37)</f>
        <v>-70097980</v>
      </c>
    </row>
    <row r="40" spans="1:12" s="2" customFormat="1" ht="21.75" customHeight="1" x14ac:dyDescent="0.25">
      <c r="A40" s="41"/>
      <c r="B40" s="41"/>
      <c r="C40" s="41"/>
      <c r="D40" s="3"/>
      <c r="E40" s="123"/>
      <c r="F40" s="126"/>
      <c r="G40" s="124"/>
      <c r="H40" s="126"/>
      <c r="I40" s="124"/>
      <c r="J40" s="126"/>
      <c r="K40" s="126"/>
      <c r="L40" s="126"/>
    </row>
    <row r="41" spans="1:12" s="2" customFormat="1" ht="21.75" customHeight="1" x14ac:dyDescent="0.25">
      <c r="A41" s="41"/>
      <c r="B41" s="41"/>
      <c r="C41" s="41"/>
      <c r="D41" s="3"/>
      <c r="E41" s="123"/>
      <c r="F41" s="126"/>
      <c r="G41" s="124"/>
      <c r="H41" s="126"/>
      <c r="I41" s="124"/>
      <c r="J41" s="126"/>
      <c r="K41" s="126"/>
      <c r="L41" s="126"/>
    </row>
    <row r="42" spans="1:12" s="2" customFormat="1" ht="21.75" customHeight="1" x14ac:dyDescent="0.25">
      <c r="A42" s="41"/>
      <c r="B42" s="41"/>
      <c r="C42" s="41"/>
      <c r="D42" s="3"/>
      <c r="E42" s="123"/>
      <c r="F42" s="126"/>
      <c r="G42" s="124"/>
      <c r="H42" s="126"/>
      <c r="I42" s="124"/>
      <c r="J42" s="126"/>
      <c r="K42" s="126"/>
      <c r="L42" s="126"/>
    </row>
    <row r="43" spans="1:12" s="2" customFormat="1" ht="21.75" customHeight="1" x14ac:dyDescent="0.25">
      <c r="A43" s="41"/>
      <c r="B43" s="41"/>
      <c r="C43" s="41"/>
      <c r="D43" s="3"/>
      <c r="E43" s="123"/>
      <c r="F43" s="126"/>
      <c r="G43" s="124"/>
      <c r="H43" s="126"/>
      <c r="I43" s="124"/>
      <c r="J43" s="126"/>
      <c r="K43" s="126"/>
      <c r="L43" s="126"/>
    </row>
    <row r="44" spans="1:12" s="2" customFormat="1" ht="21.75" customHeight="1" x14ac:dyDescent="0.25">
      <c r="A44" s="41"/>
      <c r="B44" s="41"/>
      <c r="C44" s="41"/>
      <c r="D44" s="3"/>
      <c r="E44" s="123"/>
      <c r="F44" s="126"/>
      <c r="G44" s="124"/>
      <c r="H44" s="126"/>
      <c r="I44" s="124"/>
      <c r="J44" s="126"/>
      <c r="K44" s="126"/>
      <c r="L44" s="126"/>
    </row>
    <row r="45" spans="1:12" s="2" customFormat="1" ht="21.75" customHeight="1" x14ac:dyDescent="0.25">
      <c r="A45" s="41"/>
      <c r="B45" s="41"/>
      <c r="C45" s="41"/>
      <c r="D45" s="3"/>
      <c r="E45" s="123"/>
      <c r="F45" s="126"/>
      <c r="G45" s="124"/>
      <c r="H45" s="126"/>
      <c r="I45" s="124"/>
      <c r="J45" s="126"/>
      <c r="K45" s="126"/>
      <c r="L45" s="126"/>
    </row>
    <row r="46" spans="1:12" s="2" customFormat="1" ht="21.75" customHeight="1" x14ac:dyDescent="0.25">
      <c r="A46" s="41"/>
      <c r="B46" s="41"/>
      <c r="C46" s="41"/>
      <c r="D46" s="3"/>
      <c r="E46" s="123"/>
      <c r="F46" s="126"/>
      <c r="G46" s="124"/>
      <c r="H46" s="126"/>
      <c r="I46" s="124"/>
      <c r="J46" s="126"/>
      <c r="K46" s="126"/>
      <c r="L46" s="126"/>
    </row>
    <row r="47" spans="1:12" s="2" customFormat="1" ht="15" customHeight="1" x14ac:dyDescent="0.25">
      <c r="A47" s="41"/>
      <c r="B47" s="41"/>
      <c r="C47" s="41"/>
      <c r="D47" s="3"/>
      <c r="E47" s="123"/>
      <c r="F47" s="126"/>
      <c r="G47" s="124"/>
      <c r="H47" s="126"/>
      <c r="I47" s="124"/>
      <c r="J47" s="126"/>
      <c r="K47" s="126"/>
      <c r="L47" s="126"/>
    </row>
    <row r="48" spans="1:12" ht="21.95" customHeight="1" x14ac:dyDescent="0.4">
      <c r="A48" s="148" t="s">
        <v>45</v>
      </c>
      <c r="B48" s="148"/>
      <c r="C48" s="148"/>
      <c r="D48" s="9"/>
      <c r="E48" s="149"/>
      <c r="F48" s="147"/>
      <c r="G48" s="150"/>
      <c r="H48" s="147"/>
      <c r="I48" s="150"/>
      <c r="J48" s="147"/>
      <c r="K48" s="150"/>
      <c r="L48" s="147"/>
    </row>
    <row r="49" spans="1:12" ht="21.75" customHeight="1" x14ac:dyDescent="0.4">
      <c r="A49" s="55" t="str">
        <f>A1</f>
        <v xml:space="preserve">บริษัท พีพี ไพร์ม จำกัด (มหาชน) </v>
      </c>
      <c r="B49" s="55"/>
      <c r="C49" s="55"/>
      <c r="F49" s="126"/>
      <c r="G49" s="124"/>
      <c r="H49" s="126"/>
    </row>
    <row r="50" spans="1:12" ht="21.75" customHeight="1" x14ac:dyDescent="0.4">
      <c r="A50" s="55" t="s">
        <v>186</v>
      </c>
      <c r="B50" s="55"/>
      <c r="C50" s="55"/>
      <c r="F50" s="126"/>
      <c r="G50" s="124"/>
      <c r="H50" s="126"/>
    </row>
    <row r="51" spans="1:12" ht="21.75" customHeight="1" x14ac:dyDescent="0.4">
      <c r="A51" s="151" t="str">
        <f>A3</f>
        <v>สำหรับรอบระยะเวลาหกเดือนสิ้นสุดวันที่ 30 มิถุนายน พ.ศ. 2567</v>
      </c>
      <c r="B51" s="151"/>
      <c r="C51" s="151"/>
      <c r="D51" s="9"/>
      <c r="E51" s="149"/>
      <c r="F51" s="147"/>
      <c r="G51" s="150"/>
      <c r="H51" s="147"/>
      <c r="I51" s="150"/>
      <c r="J51" s="147"/>
      <c r="K51" s="150"/>
      <c r="L51" s="147"/>
    </row>
    <row r="52" spans="1:12" ht="19.5" customHeight="1" x14ac:dyDescent="0.4">
      <c r="A52" s="55"/>
      <c r="B52" s="55"/>
      <c r="C52" s="55"/>
      <c r="F52" s="126"/>
      <c r="G52" s="124"/>
      <c r="H52" s="126"/>
    </row>
    <row r="53" spans="1:12" s="2" customFormat="1" ht="19.5" customHeight="1" x14ac:dyDescent="0.25">
      <c r="A53" s="55"/>
      <c r="B53" s="55"/>
      <c r="C53" s="55"/>
      <c r="D53" s="3"/>
      <c r="E53" s="123"/>
      <c r="F53" s="178" t="s">
        <v>3</v>
      </c>
      <c r="G53" s="178"/>
      <c r="H53" s="178"/>
      <c r="I53" s="129"/>
      <c r="J53" s="178" t="s">
        <v>4</v>
      </c>
      <c r="K53" s="178"/>
      <c r="L53" s="178"/>
    </row>
    <row r="54" spans="1:12" s="2" customFormat="1" ht="19.5" customHeight="1" x14ac:dyDescent="0.25">
      <c r="A54" s="41"/>
      <c r="B54" s="41"/>
      <c r="C54" s="41"/>
      <c r="D54" s="114"/>
      <c r="E54" s="130"/>
      <c r="F54" s="152" t="s">
        <v>9</v>
      </c>
      <c r="G54" s="153"/>
      <c r="H54" s="125" t="s">
        <v>10</v>
      </c>
      <c r="I54" s="131"/>
      <c r="J54" s="125" t="s">
        <v>9</v>
      </c>
      <c r="K54" s="131"/>
      <c r="L54" s="125" t="s">
        <v>10</v>
      </c>
    </row>
    <row r="55" spans="1:12" s="2" customFormat="1" ht="19.5" customHeight="1" x14ac:dyDescent="0.25">
      <c r="A55" s="41"/>
      <c r="B55" s="41"/>
      <c r="C55" s="41"/>
      <c r="D55" s="65" t="s">
        <v>11</v>
      </c>
      <c r="E55" s="130"/>
      <c r="F55" s="133" t="s">
        <v>12</v>
      </c>
      <c r="G55" s="132"/>
      <c r="H55" s="133" t="s">
        <v>12</v>
      </c>
      <c r="I55" s="132"/>
      <c r="J55" s="133" t="s">
        <v>12</v>
      </c>
      <c r="K55" s="132"/>
      <c r="L55" s="133" t="s">
        <v>12</v>
      </c>
    </row>
    <row r="56" spans="1:12" s="2" customFormat="1" ht="19.5" customHeight="1" x14ac:dyDescent="0.25">
      <c r="A56" s="55" t="s">
        <v>217</v>
      </c>
      <c r="B56" s="41"/>
      <c r="C56" s="41"/>
      <c r="D56" s="3"/>
      <c r="E56" s="123"/>
      <c r="F56" s="134"/>
      <c r="G56" s="124"/>
      <c r="H56" s="126"/>
      <c r="I56" s="124"/>
      <c r="J56" s="134"/>
      <c r="K56" s="124"/>
      <c r="L56" s="126"/>
    </row>
    <row r="57" spans="1:12" s="2" customFormat="1" ht="19.5" customHeight="1" x14ac:dyDescent="0.25">
      <c r="A57" s="41" t="s">
        <v>218</v>
      </c>
      <c r="B57" s="41"/>
      <c r="C57" s="41"/>
      <c r="D57" s="3"/>
      <c r="E57" s="123"/>
      <c r="F57" s="135">
        <v>1046930</v>
      </c>
      <c r="G57" s="136"/>
      <c r="H57" s="137">
        <v>331095</v>
      </c>
      <c r="I57" s="136"/>
      <c r="J57" s="135">
        <v>448256</v>
      </c>
      <c r="K57" s="136"/>
      <c r="L57" s="137">
        <v>330862</v>
      </c>
    </row>
    <row r="58" spans="1:12" s="2" customFormat="1" ht="19.5" customHeight="1" x14ac:dyDescent="0.25">
      <c r="A58" s="41" t="s">
        <v>219</v>
      </c>
      <c r="B58" s="41"/>
      <c r="C58" s="41"/>
      <c r="D58" s="3"/>
      <c r="E58" s="123"/>
      <c r="F58" s="135">
        <v>66222</v>
      </c>
      <c r="G58" s="136"/>
      <c r="H58" s="137">
        <v>0</v>
      </c>
      <c r="I58" s="136"/>
      <c r="J58" s="135">
        <v>66222</v>
      </c>
      <c r="K58" s="136"/>
      <c r="L58" s="137">
        <v>0</v>
      </c>
    </row>
    <row r="59" spans="1:12" s="2" customFormat="1" ht="19.5" customHeight="1" x14ac:dyDescent="0.25">
      <c r="A59" s="41" t="s">
        <v>220</v>
      </c>
      <c r="B59" s="41"/>
      <c r="C59" s="41"/>
      <c r="D59" s="3"/>
      <c r="E59" s="123"/>
      <c r="F59" s="135">
        <v>677796</v>
      </c>
      <c r="G59" s="136"/>
      <c r="H59" s="137">
        <v>16664837</v>
      </c>
      <c r="I59" s="136"/>
      <c r="J59" s="135">
        <v>1088039</v>
      </c>
      <c r="K59" s="136"/>
      <c r="L59" s="137">
        <v>16664837</v>
      </c>
    </row>
    <row r="60" spans="1:12" s="2" customFormat="1" ht="19.5" customHeight="1" x14ac:dyDescent="0.25">
      <c r="A60" s="41" t="s">
        <v>221</v>
      </c>
      <c r="B60" s="41"/>
      <c r="C60" s="41"/>
      <c r="D60" s="3"/>
      <c r="E60" s="123"/>
      <c r="F60" s="135">
        <v>5244390</v>
      </c>
      <c r="G60" s="136"/>
      <c r="H60" s="137">
        <v>0</v>
      </c>
      <c r="I60" s="136"/>
      <c r="J60" s="135">
        <v>5244390</v>
      </c>
      <c r="K60" s="136"/>
      <c r="L60" s="137">
        <v>0</v>
      </c>
    </row>
    <row r="61" spans="1:12" s="2" customFormat="1" ht="19.5" customHeight="1" x14ac:dyDescent="0.25">
      <c r="A61" s="41" t="s">
        <v>222</v>
      </c>
      <c r="B61" s="41"/>
      <c r="C61" s="41"/>
      <c r="D61" s="3"/>
      <c r="E61" s="123"/>
      <c r="F61" s="135">
        <v>0</v>
      </c>
      <c r="G61" s="136"/>
      <c r="H61" s="137">
        <v>-80092</v>
      </c>
      <c r="I61" s="136"/>
      <c r="J61" s="135">
        <v>0</v>
      </c>
      <c r="K61" s="136"/>
      <c r="L61" s="137">
        <v>0</v>
      </c>
    </row>
    <row r="62" spans="1:12" s="2" customFormat="1" ht="19.5" customHeight="1" x14ac:dyDescent="0.25">
      <c r="A62" s="41" t="s">
        <v>223</v>
      </c>
      <c r="B62" s="41"/>
      <c r="C62" s="41"/>
      <c r="D62" s="3" t="s">
        <v>31</v>
      </c>
      <c r="E62" s="123"/>
      <c r="F62" s="135">
        <v>0</v>
      </c>
      <c r="G62" s="136"/>
      <c r="H62" s="137">
        <v>0</v>
      </c>
      <c r="I62" s="136"/>
      <c r="J62" s="135">
        <v>23923900</v>
      </c>
      <c r="K62" s="136"/>
      <c r="L62" s="137">
        <v>13854936</v>
      </c>
    </row>
    <row r="63" spans="1:12" s="2" customFormat="1" ht="19.5" customHeight="1" x14ac:dyDescent="0.25">
      <c r="A63" s="41" t="s">
        <v>224</v>
      </c>
      <c r="B63" s="41"/>
      <c r="C63" s="41"/>
      <c r="D63" s="3" t="s">
        <v>31</v>
      </c>
      <c r="E63" s="123"/>
      <c r="F63" s="135">
        <v>0</v>
      </c>
      <c r="G63" s="136"/>
      <c r="H63" s="137">
        <v>0</v>
      </c>
      <c r="I63" s="136"/>
      <c r="J63" s="135">
        <v>-4551450</v>
      </c>
      <c r="K63" s="136"/>
      <c r="L63" s="137">
        <v>-5190900</v>
      </c>
    </row>
    <row r="64" spans="1:12" s="2" customFormat="1" ht="19.5" customHeight="1" x14ac:dyDescent="0.25">
      <c r="A64" s="41" t="s">
        <v>225</v>
      </c>
      <c r="B64" s="41"/>
      <c r="C64" s="41"/>
      <c r="D64" s="3"/>
      <c r="F64" s="135">
        <v>10000</v>
      </c>
      <c r="G64" s="141"/>
      <c r="H64" s="142">
        <v>770000</v>
      </c>
      <c r="I64" s="142"/>
      <c r="J64" s="135">
        <v>10000</v>
      </c>
      <c r="K64" s="142"/>
      <c r="L64" s="137">
        <v>640000</v>
      </c>
    </row>
    <row r="65" spans="1:12" s="2" customFormat="1" ht="19.5" customHeight="1" x14ac:dyDescent="0.25">
      <c r="A65" s="41" t="s">
        <v>226</v>
      </c>
      <c r="B65" s="41"/>
      <c r="C65" s="41"/>
      <c r="D65" s="3"/>
      <c r="E65" s="123"/>
      <c r="F65" s="143">
        <v>-4432246</v>
      </c>
      <c r="G65" s="136"/>
      <c r="H65" s="144">
        <v>-18027383</v>
      </c>
      <c r="I65" s="136"/>
      <c r="J65" s="143">
        <v>-453346</v>
      </c>
      <c r="K65" s="136"/>
      <c r="L65" s="144">
        <v>-640341</v>
      </c>
    </row>
    <row r="66" spans="1:12" s="2" customFormat="1" ht="5.0999999999999996" customHeight="1" x14ac:dyDescent="0.25">
      <c r="A66" s="41"/>
      <c r="B66" s="41"/>
      <c r="C66" s="41"/>
      <c r="D66" s="3"/>
      <c r="E66" s="5"/>
      <c r="F66" s="134"/>
      <c r="G66" s="142"/>
      <c r="H66" s="126"/>
      <c r="I66" s="142"/>
      <c r="J66" s="134"/>
      <c r="K66" s="142"/>
      <c r="L66" s="126"/>
    </row>
    <row r="67" spans="1:12" s="2" customFormat="1" ht="19.5" customHeight="1" x14ac:dyDescent="0.25">
      <c r="A67" s="41" t="s">
        <v>227</v>
      </c>
      <c r="B67" s="41"/>
      <c r="C67" s="41"/>
      <c r="D67" s="3"/>
      <c r="E67" s="5"/>
      <c r="F67" s="154">
        <f>SUM(F57:F65)</f>
        <v>2613092</v>
      </c>
      <c r="G67" s="142"/>
      <c r="H67" s="155">
        <f>SUM(H57:H65)</f>
        <v>-341543</v>
      </c>
      <c r="I67" s="142"/>
      <c r="J67" s="154">
        <f>SUM(J57:J65)</f>
        <v>25776011</v>
      </c>
      <c r="K67" s="142"/>
      <c r="L67" s="156">
        <f>SUM(L57:L65)</f>
        <v>25659394</v>
      </c>
    </row>
    <row r="68" spans="1:12" s="2" customFormat="1" ht="14.1" customHeight="1" x14ac:dyDescent="0.25">
      <c r="A68" s="41"/>
      <c r="B68" s="41"/>
      <c r="C68" s="41"/>
      <c r="D68" s="114"/>
      <c r="E68" s="130"/>
      <c r="F68" s="157"/>
      <c r="G68" s="132"/>
      <c r="H68" s="125"/>
      <c r="I68" s="132"/>
      <c r="J68" s="157"/>
      <c r="K68" s="132"/>
      <c r="L68" s="125"/>
    </row>
    <row r="69" spans="1:12" s="2" customFormat="1" ht="19.5" customHeight="1" x14ac:dyDescent="0.25">
      <c r="A69" s="55" t="s">
        <v>228</v>
      </c>
      <c r="B69" s="41"/>
      <c r="C69" s="41"/>
      <c r="D69" s="3"/>
      <c r="E69" s="5"/>
      <c r="F69" s="134"/>
      <c r="G69" s="142"/>
      <c r="H69" s="126"/>
      <c r="I69" s="142"/>
      <c r="J69" s="134"/>
      <c r="K69" s="142"/>
      <c r="L69" s="126"/>
    </row>
    <row r="70" spans="1:12" s="2" customFormat="1" ht="19.5" customHeight="1" x14ac:dyDescent="0.25">
      <c r="A70" s="41" t="s">
        <v>229</v>
      </c>
      <c r="B70" s="1"/>
      <c r="C70" s="41"/>
      <c r="D70" s="3"/>
      <c r="F70" s="140"/>
      <c r="G70" s="141"/>
      <c r="H70" s="142"/>
      <c r="I70" s="142"/>
      <c r="J70" s="135"/>
      <c r="K70" s="142"/>
      <c r="L70" s="145"/>
    </row>
    <row r="71" spans="1:12" s="2" customFormat="1" ht="19.5" customHeight="1" x14ac:dyDescent="0.25">
      <c r="A71" s="41"/>
      <c r="B71" s="2" t="s">
        <v>230</v>
      </c>
      <c r="C71" s="41"/>
      <c r="D71" s="3"/>
      <c r="F71" s="140">
        <v>6770522</v>
      </c>
      <c r="G71" s="141"/>
      <c r="H71" s="142">
        <v>-30026477</v>
      </c>
      <c r="I71" s="142"/>
      <c r="J71" s="135">
        <v>0</v>
      </c>
      <c r="K71" s="142"/>
      <c r="L71" s="145">
        <v>-29999968</v>
      </c>
    </row>
    <row r="72" spans="1:12" s="2" customFormat="1" ht="19.5" customHeight="1" x14ac:dyDescent="0.25">
      <c r="A72" s="41" t="s">
        <v>231</v>
      </c>
      <c r="C72" s="41"/>
      <c r="D72" s="3">
        <v>17</v>
      </c>
      <c r="F72" s="140">
        <v>15000000</v>
      </c>
      <c r="G72" s="141"/>
      <c r="H72" s="142">
        <v>0</v>
      </c>
      <c r="I72" s="142"/>
      <c r="J72" s="135">
        <v>15000000</v>
      </c>
      <c r="K72" s="142"/>
      <c r="L72" s="145">
        <v>0</v>
      </c>
    </row>
    <row r="73" spans="1:12" s="2" customFormat="1" ht="19.5" customHeight="1" x14ac:dyDescent="0.25">
      <c r="A73" s="2" t="s">
        <v>232</v>
      </c>
      <c r="B73" s="1"/>
      <c r="C73" s="41"/>
      <c r="D73" s="3">
        <v>17</v>
      </c>
      <c r="E73" s="24"/>
      <c r="F73" s="135">
        <v>-63726693</v>
      </c>
      <c r="G73" s="158"/>
      <c r="H73" s="137">
        <v>-54895643</v>
      </c>
      <c r="I73" s="145"/>
      <c r="J73" s="135">
        <v>-63169409</v>
      </c>
      <c r="K73" s="145"/>
      <c r="L73" s="137">
        <v>-54552911</v>
      </c>
    </row>
    <row r="74" spans="1:12" s="2" customFormat="1" ht="19.5" customHeight="1" x14ac:dyDescent="0.25">
      <c r="A74" s="41" t="s">
        <v>233</v>
      </c>
      <c r="B74" s="41"/>
      <c r="C74" s="41"/>
      <c r="D74" s="3"/>
      <c r="E74" s="123"/>
      <c r="F74" s="135">
        <v>-638307</v>
      </c>
      <c r="G74" s="158"/>
      <c r="H74" s="137">
        <v>-118918</v>
      </c>
      <c r="I74" s="145"/>
      <c r="J74" s="135">
        <v>-638307</v>
      </c>
      <c r="K74" s="136"/>
      <c r="L74" s="137">
        <v>-118918</v>
      </c>
    </row>
    <row r="75" spans="1:12" s="2" customFormat="1" ht="19.5" customHeight="1" x14ac:dyDescent="0.25">
      <c r="A75" s="41" t="s">
        <v>234</v>
      </c>
      <c r="B75" s="41"/>
      <c r="C75" s="41"/>
      <c r="D75" s="3">
        <v>17</v>
      </c>
      <c r="E75" s="123"/>
      <c r="F75" s="135">
        <v>-33988000</v>
      </c>
      <c r="G75" s="158"/>
      <c r="H75" s="137">
        <v>0</v>
      </c>
      <c r="I75" s="145"/>
      <c r="J75" s="135">
        <v>-33988000</v>
      </c>
      <c r="K75" s="136"/>
      <c r="L75" s="137">
        <v>0</v>
      </c>
    </row>
    <row r="76" spans="1:12" s="2" customFormat="1" ht="19.5" customHeight="1" x14ac:dyDescent="0.25">
      <c r="A76" s="2" t="s">
        <v>235</v>
      </c>
      <c r="B76" s="41"/>
      <c r="C76" s="41"/>
      <c r="D76" s="3">
        <v>19</v>
      </c>
      <c r="E76" s="123"/>
      <c r="F76" s="135">
        <v>20000000</v>
      </c>
      <c r="G76" s="158"/>
      <c r="H76" s="137">
        <v>110000000</v>
      </c>
      <c r="I76" s="145"/>
      <c r="J76" s="135">
        <v>20000000</v>
      </c>
      <c r="K76" s="136"/>
      <c r="L76" s="137">
        <v>110000000</v>
      </c>
    </row>
    <row r="77" spans="1:12" s="2" customFormat="1" ht="19.5" customHeight="1" x14ac:dyDescent="0.25">
      <c r="A77" s="41" t="s">
        <v>236</v>
      </c>
      <c r="B77" s="41"/>
      <c r="C77" s="41"/>
      <c r="D77" s="3">
        <v>19</v>
      </c>
      <c r="E77" s="123"/>
      <c r="F77" s="135">
        <v>-2070000</v>
      </c>
      <c r="G77" s="158"/>
      <c r="H77" s="137">
        <v>-11789900</v>
      </c>
      <c r="I77" s="145"/>
      <c r="J77" s="135">
        <v>-2070000</v>
      </c>
      <c r="K77" s="136"/>
      <c r="L77" s="137">
        <v>-11789900</v>
      </c>
    </row>
    <row r="78" spans="1:12" s="2" customFormat="1" ht="19.5" customHeight="1" x14ac:dyDescent="0.25">
      <c r="A78" s="41" t="s">
        <v>237</v>
      </c>
      <c r="B78" s="41"/>
      <c r="C78" s="41"/>
      <c r="D78" s="3"/>
      <c r="E78" s="123"/>
      <c r="F78" s="143">
        <v>0</v>
      </c>
      <c r="G78" s="158"/>
      <c r="H78" s="144">
        <v>36701245</v>
      </c>
      <c r="I78" s="145"/>
      <c r="J78" s="143">
        <v>0</v>
      </c>
      <c r="K78" s="136"/>
      <c r="L78" s="144">
        <v>36701245</v>
      </c>
    </row>
    <row r="79" spans="1:12" s="2" customFormat="1" ht="5.0999999999999996" customHeight="1" x14ac:dyDescent="0.25">
      <c r="A79" s="41"/>
      <c r="B79" s="41"/>
      <c r="C79" s="41"/>
      <c r="D79" s="3"/>
      <c r="E79" s="24"/>
      <c r="F79" s="134"/>
      <c r="G79" s="126"/>
      <c r="H79" s="126"/>
      <c r="I79" s="126"/>
      <c r="J79" s="134"/>
      <c r="K79" s="126"/>
      <c r="L79" s="126"/>
    </row>
    <row r="80" spans="1:12" s="2" customFormat="1" ht="19.5" customHeight="1" x14ac:dyDescent="0.25">
      <c r="A80" s="2" t="s">
        <v>238</v>
      </c>
      <c r="D80" s="3"/>
      <c r="E80" s="24"/>
      <c r="F80" s="146">
        <f>SUM(F70:F78)</f>
        <v>-58652478</v>
      </c>
      <c r="G80" s="126"/>
      <c r="H80" s="147">
        <f>SUM(H70:H79)</f>
        <v>49870307</v>
      </c>
      <c r="I80" s="126"/>
      <c r="J80" s="146">
        <f>SUM(J70:J79)</f>
        <v>-64865716</v>
      </c>
      <c r="K80" s="126"/>
      <c r="L80" s="147">
        <f>SUM(L70:L79)</f>
        <v>50239548</v>
      </c>
    </row>
    <row r="81" spans="1:12" s="2" customFormat="1" ht="9" customHeight="1" x14ac:dyDescent="0.25">
      <c r="A81" s="41"/>
      <c r="B81" s="41"/>
      <c r="C81" s="41"/>
      <c r="D81" s="3"/>
      <c r="E81" s="24"/>
      <c r="F81" s="134"/>
      <c r="G81" s="126"/>
      <c r="H81" s="126"/>
      <c r="I81" s="126"/>
      <c r="J81" s="134"/>
      <c r="K81" s="126"/>
      <c r="L81" s="126"/>
    </row>
    <row r="82" spans="1:12" s="2" customFormat="1" ht="19.5" customHeight="1" x14ac:dyDescent="0.25">
      <c r="A82" s="55" t="s">
        <v>239</v>
      </c>
      <c r="C82" s="55"/>
      <c r="D82" s="3"/>
      <c r="E82" s="24"/>
      <c r="F82" s="134"/>
      <c r="G82" s="126"/>
      <c r="H82" s="126"/>
      <c r="I82" s="126"/>
      <c r="J82" s="134"/>
      <c r="K82" s="126"/>
      <c r="L82" s="126"/>
    </row>
    <row r="83" spans="1:12" s="2" customFormat="1" ht="19.5" customHeight="1" x14ac:dyDescent="0.25">
      <c r="A83" s="55"/>
      <c r="B83" s="1" t="s">
        <v>240</v>
      </c>
      <c r="C83" s="55"/>
      <c r="D83" s="3"/>
      <c r="E83" s="24"/>
      <c r="F83" s="134">
        <f>SUM(F39+F67+F80)</f>
        <v>-5226727</v>
      </c>
      <c r="G83" s="126"/>
      <c r="H83" s="126">
        <f>SUM(H39+H67+H80)</f>
        <v>-44196885.530000001</v>
      </c>
      <c r="I83" s="126"/>
      <c r="J83" s="134">
        <f>SUM(J39+J67+J80)</f>
        <v>-8167626</v>
      </c>
      <c r="K83" s="126"/>
      <c r="L83" s="126">
        <f>SUM(L39+L67+L80)</f>
        <v>5800962</v>
      </c>
    </row>
    <row r="84" spans="1:12" s="2" customFormat="1" ht="19.5" customHeight="1" x14ac:dyDescent="0.25">
      <c r="A84" s="41" t="s">
        <v>241</v>
      </c>
      <c r="B84" s="1"/>
      <c r="C84" s="55"/>
      <c r="D84" s="3"/>
      <c r="E84" s="24"/>
      <c r="F84" s="134"/>
      <c r="G84" s="126"/>
      <c r="H84" s="126"/>
      <c r="I84" s="126"/>
      <c r="J84" s="134"/>
      <c r="K84" s="126"/>
      <c r="L84" s="126"/>
    </row>
    <row r="85" spans="1:12" s="2" customFormat="1" ht="19.5" customHeight="1" x14ac:dyDescent="0.25">
      <c r="B85" s="41" t="s">
        <v>242</v>
      </c>
      <c r="C85" s="41"/>
      <c r="D85" s="3"/>
      <c r="E85" s="123"/>
      <c r="F85" s="159">
        <v>-2419984</v>
      </c>
      <c r="G85" s="158"/>
      <c r="H85" s="144">
        <v>38822839</v>
      </c>
      <c r="I85" s="145"/>
      <c r="J85" s="143">
        <v>0</v>
      </c>
      <c r="K85" s="136"/>
      <c r="L85" s="144">
        <v>0</v>
      </c>
    </row>
    <row r="86" spans="1:12" s="2" customFormat="1" ht="7.5" customHeight="1" x14ac:dyDescent="0.25">
      <c r="A86" s="41"/>
      <c r="B86" s="41"/>
      <c r="C86" s="41"/>
      <c r="D86" s="3"/>
      <c r="E86" s="123"/>
      <c r="F86" s="160"/>
      <c r="G86" s="158"/>
      <c r="H86" s="137"/>
      <c r="I86" s="145"/>
      <c r="J86" s="135"/>
      <c r="K86" s="136"/>
      <c r="L86" s="137"/>
    </row>
    <row r="87" spans="1:12" s="2" customFormat="1" ht="19.5" customHeight="1" x14ac:dyDescent="0.25">
      <c r="A87" s="55" t="s">
        <v>243</v>
      </c>
      <c r="B87" s="41"/>
      <c r="C87" s="41"/>
      <c r="D87" s="3"/>
      <c r="E87" s="123"/>
      <c r="F87" s="134">
        <f>SUM(F83:F85)</f>
        <v>-7646711</v>
      </c>
      <c r="G87" s="158"/>
      <c r="H87" s="137">
        <f>SUM(H83:H85)</f>
        <v>-5374046.5300000012</v>
      </c>
      <c r="I87" s="145"/>
      <c r="J87" s="135">
        <f>SUM(J83:J85)</f>
        <v>-8167626</v>
      </c>
      <c r="K87" s="136"/>
      <c r="L87" s="137">
        <f>SUM(L83:L85)</f>
        <v>5800962</v>
      </c>
    </row>
    <row r="88" spans="1:12" s="2" customFormat="1" ht="19.5" customHeight="1" x14ac:dyDescent="0.25">
      <c r="A88" s="41" t="s">
        <v>244</v>
      </c>
      <c r="B88" s="41"/>
      <c r="C88" s="41"/>
      <c r="D88" s="3"/>
      <c r="E88" s="5"/>
      <c r="F88" s="161">
        <f>'[1]2-4'!H14</f>
        <v>13128221</v>
      </c>
      <c r="G88" s="145"/>
      <c r="H88" s="162">
        <v>45319052</v>
      </c>
      <c r="I88" s="145"/>
      <c r="J88" s="161">
        <f>'[1]2-4'!L14</f>
        <v>11876944</v>
      </c>
      <c r="K88" s="145"/>
      <c r="L88" s="162">
        <v>33605998</v>
      </c>
    </row>
    <row r="89" spans="1:12" s="2" customFormat="1" ht="5.0999999999999996" customHeight="1" x14ac:dyDescent="0.25">
      <c r="A89" s="41"/>
      <c r="B89" s="41"/>
      <c r="C89" s="41"/>
      <c r="D89" s="3"/>
      <c r="E89" s="5"/>
      <c r="F89" s="163"/>
      <c r="G89" s="145"/>
      <c r="H89" s="145"/>
      <c r="I89" s="145"/>
      <c r="J89" s="163"/>
      <c r="K89" s="145"/>
      <c r="L89" s="145"/>
    </row>
    <row r="90" spans="1:12" s="2" customFormat="1" ht="19.5" customHeight="1" thickBot="1" x14ac:dyDescent="0.3">
      <c r="A90" s="41" t="s">
        <v>245</v>
      </c>
      <c r="B90" s="41"/>
      <c r="C90" s="41"/>
      <c r="D90" s="3"/>
      <c r="E90" s="5"/>
      <c r="F90" s="164">
        <f>SUM(F87:F88)</f>
        <v>5481510</v>
      </c>
      <c r="G90" s="142"/>
      <c r="H90" s="165">
        <f>SUM(H87:H88)</f>
        <v>39945005.469999999</v>
      </c>
      <c r="I90" s="142"/>
      <c r="J90" s="164">
        <f>SUM(J87:J88)</f>
        <v>3709318</v>
      </c>
      <c r="K90" s="142"/>
      <c r="L90" s="165">
        <f>SUM(L87:L88)</f>
        <v>39406960</v>
      </c>
    </row>
    <row r="91" spans="1:12" s="2" customFormat="1" ht="7.5" customHeight="1" thickTop="1" x14ac:dyDescent="0.25">
      <c r="A91" s="41"/>
      <c r="B91" s="41"/>
      <c r="C91" s="41"/>
      <c r="D91" s="3"/>
      <c r="E91" s="5"/>
      <c r="F91" s="134"/>
      <c r="G91" s="142"/>
      <c r="H91" s="126"/>
      <c r="I91" s="142"/>
      <c r="J91" s="134"/>
      <c r="K91" s="142"/>
      <c r="L91" s="126"/>
    </row>
    <row r="92" spans="1:12" s="1" customFormat="1" ht="19.5" customHeight="1" x14ac:dyDescent="0.25">
      <c r="A92" s="55" t="s">
        <v>246</v>
      </c>
      <c r="B92" s="55"/>
      <c r="C92" s="55"/>
      <c r="D92" s="114"/>
      <c r="E92" s="12"/>
      <c r="F92" s="134"/>
      <c r="G92" s="125"/>
      <c r="H92" s="126"/>
      <c r="I92" s="125"/>
      <c r="J92" s="157"/>
      <c r="K92" s="125"/>
      <c r="L92" s="125"/>
    </row>
    <row r="93" spans="1:12" s="2" customFormat="1" ht="5.0999999999999996" customHeight="1" x14ac:dyDescent="0.25">
      <c r="A93" s="41"/>
      <c r="B93" s="41"/>
      <c r="C93" s="41"/>
      <c r="D93" s="3"/>
      <c r="E93" s="5"/>
      <c r="F93" s="134"/>
      <c r="G93" s="142"/>
      <c r="H93" s="126"/>
      <c r="I93" s="142"/>
      <c r="J93" s="157"/>
      <c r="K93" s="142"/>
      <c r="L93" s="125"/>
    </row>
    <row r="94" spans="1:12" s="2" customFormat="1" ht="19.5" customHeight="1" x14ac:dyDescent="0.25">
      <c r="A94" s="41" t="s">
        <v>247</v>
      </c>
      <c r="B94" s="41"/>
      <c r="C94" s="41"/>
      <c r="D94" s="3"/>
      <c r="E94" s="5"/>
      <c r="F94" s="135">
        <v>1021120</v>
      </c>
      <c r="G94" s="145"/>
      <c r="H94" s="137">
        <v>704702</v>
      </c>
      <c r="I94" s="145"/>
      <c r="J94" s="135">
        <v>0</v>
      </c>
      <c r="K94" s="145"/>
      <c r="L94" s="137">
        <v>0</v>
      </c>
    </row>
    <row r="95" spans="1:12" s="2" customFormat="1" ht="19.5" customHeight="1" x14ac:dyDescent="0.25">
      <c r="A95" s="41" t="s">
        <v>248</v>
      </c>
      <c r="B95" s="41"/>
      <c r="C95" s="41"/>
      <c r="D95" s="3"/>
      <c r="E95" s="5"/>
      <c r="F95" s="135">
        <v>0</v>
      </c>
      <c r="G95" s="145"/>
      <c r="H95" s="137">
        <v>11677900</v>
      </c>
      <c r="I95" s="145"/>
      <c r="J95" s="135">
        <v>0</v>
      </c>
      <c r="K95" s="145"/>
      <c r="L95" s="137">
        <v>0</v>
      </c>
    </row>
    <row r="96" spans="1:12" s="2" customFormat="1" ht="19.5" customHeight="1" x14ac:dyDescent="0.25">
      <c r="A96" s="41" t="s">
        <v>249</v>
      </c>
      <c r="B96" s="41"/>
      <c r="C96" s="41"/>
      <c r="D96" s="3"/>
      <c r="E96" s="5"/>
      <c r="F96" s="135">
        <v>0</v>
      </c>
      <c r="G96" s="145"/>
      <c r="H96" s="137">
        <v>98236</v>
      </c>
      <c r="I96" s="145"/>
      <c r="J96" s="135">
        <v>0</v>
      </c>
      <c r="K96" s="145"/>
      <c r="L96" s="137">
        <v>98236</v>
      </c>
    </row>
    <row r="97" spans="1:12" s="2" customFormat="1" ht="19.5" customHeight="1" x14ac:dyDescent="0.25">
      <c r="A97" s="41" t="s">
        <v>250</v>
      </c>
      <c r="B97" s="41"/>
      <c r="C97" s="41"/>
      <c r="D97" s="3">
        <v>19</v>
      </c>
      <c r="E97" s="5"/>
      <c r="F97" s="135">
        <v>17929990</v>
      </c>
      <c r="G97" s="145"/>
      <c r="H97" s="137">
        <v>62210100</v>
      </c>
      <c r="I97" s="145"/>
      <c r="J97" s="135">
        <v>17929990</v>
      </c>
      <c r="K97" s="145"/>
      <c r="L97" s="137">
        <v>62210100</v>
      </c>
    </row>
    <row r="98" spans="1:12" s="2" customFormat="1" ht="19.5" customHeight="1" x14ac:dyDescent="0.25">
      <c r="A98" s="41" t="s">
        <v>251</v>
      </c>
      <c r="B98" s="41"/>
      <c r="C98" s="41"/>
      <c r="D98" s="3">
        <v>12</v>
      </c>
      <c r="E98" s="5"/>
      <c r="F98" s="135">
        <v>24201000</v>
      </c>
      <c r="G98" s="145"/>
      <c r="H98" s="137">
        <v>0</v>
      </c>
      <c r="I98" s="145"/>
      <c r="J98" s="135">
        <v>24201000</v>
      </c>
      <c r="K98" s="145"/>
      <c r="L98" s="137">
        <v>0</v>
      </c>
    </row>
    <row r="99" spans="1:12" s="2" customFormat="1" ht="19.5" customHeight="1" x14ac:dyDescent="0.25">
      <c r="A99" s="41" t="s">
        <v>252</v>
      </c>
      <c r="B99" s="41"/>
      <c r="C99" s="41"/>
      <c r="D99" s="3"/>
      <c r="E99" s="5"/>
      <c r="F99" s="135">
        <v>6650283</v>
      </c>
      <c r="G99" s="145"/>
      <c r="H99" s="137">
        <v>0</v>
      </c>
      <c r="I99" s="145"/>
      <c r="J99" s="135">
        <v>6650283</v>
      </c>
      <c r="K99" s="145"/>
      <c r="L99" s="137">
        <v>0</v>
      </c>
    </row>
    <row r="100" spans="1:12" s="2" customFormat="1" ht="19.5" customHeight="1" x14ac:dyDescent="0.25">
      <c r="A100" s="41" t="s">
        <v>253</v>
      </c>
      <c r="B100" s="41"/>
      <c r="C100" s="41"/>
      <c r="D100" s="3"/>
      <c r="E100" s="5"/>
      <c r="F100" s="135"/>
      <c r="G100" s="145"/>
      <c r="H100" s="137"/>
      <c r="I100" s="145"/>
      <c r="J100" s="135"/>
      <c r="K100" s="145"/>
      <c r="L100" s="137"/>
    </row>
    <row r="101" spans="1:12" s="2" customFormat="1" ht="19.5" customHeight="1" x14ac:dyDescent="0.25">
      <c r="B101" s="41" t="s">
        <v>254</v>
      </c>
      <c r="C101" s="41"/>
      <c r="D101" s="3">
        <v>18</v>
      </c>
      <c r="E101" s="5"/>
      <c r="F101" s="135">
        <v>95875200</v>
      </c>
      <c r="G101" s="145"/>
      <c r="H101" s="137">
        <v>0</v>
      </c>
      <c r="I101" s="145"/>
      <c r="J101" s="135">
        <v>0</v>
      </c>
      <c r="K101" s="145"/>
      <c r="L101" s="137">
        <v>0</v>
      </c>
    </row>
    <row r="102" spans="1:12" s="2" customFormat="1" ht="19.5" customHeight="1" x14ac:dyDescent="0.25">
      <c r="A102" s="41" t="s">
        <v>255</v>
      </c>
      <c r="B102" s="41"/>
      <c r="C102" s="41"/>
      <c r="D102" s="3">
        <v>13</v>
      </c>
      <c r="E102" s="5"/>
      <c r="F102" s="135">
        <v>87159273</v>
      </c>
      <c r="G102" s="145"/>
      <c r="H102" s="137">
        <v>0</v>
      </c>
      <c r="I102" s="145"/>
      <c r="J102" s="135">
        <v>0</v>
      </c>
      <c r="K102" s="145"/>
      <c r="L102" s="137">
        <v>0</v>
      </c>
    </row>
    <row r="103" spans="1:12" s="2" customFormat="1" ht="9.75" customHeight="1" x14ac:dyDescent="0.25">
      <c r="A103" s="41"/>
      <c r="B103" s="41"/>
      <c r="C103" s="41"/>
      <c r="D103" s="3"/>
      <c r="E103" s="5"/>
      <c r="F103" s="137"/>
      <c r="G103" s="145"/>
      <c r="H103" s="137"/>
      <c r="I103" s="145"/>
      <c r="J103" s="137"/>
      <c r="K103" s="145"/>
      <c r="L103" s="137"/>
    </row>
    <row r="104" spans="1:12" ht="21.95" customHeight="1" x14ac:dyDescent="0.4">
      <c r="A104" s="148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04" s="148"/>
      <c r="C104" s="148"/>
      <c r="D104" s="16"/>
      <c r="E104" s="166"/>
      <c r="F104" s="18"/>
      <c r="G104" s="166"/>
      <c r="H104" s="18"/>
      <c r="I104" s="167"/>
      <c r="J104" s="133"/>
      <c r="K104" s="167"/>
      <c r="L104" s="133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n2-4</vt:lpstr>
      <vt:lpstr>nT 5 (3)</vt:lpstr>
      <vt:lpstr>nT6 (6)</vt:lpstr>
      <vt:lpstr>T7</vt:lpstr>
      <vt:lpstr>T8</vt:lpstr>
      <vt:lpstr>T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 (TH)</dc:creator>
  <cp:lastModifiedBy>Natcha Chunyarasri (TH)</cp:lastModifiedBy>
  <cp:lastPrinted>2024-08-13T11:56:13Z</cp:lastPrinted>
  <dcterms:created xsi:type="dcterms:W3CDTF">2024-08-13T11:48:27Z</dcterms:created>
  <dcterms:modified xsi:type="dcterms:W3CDTF">2024-08-13T12:20:22Z</dcterms:modified>
</cp:coreProperties>
</file>