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K.C 2567\"/>
    </mc:Choice>
  </mc:AlternateContent>
  <xr:revisionPtr revIDLastSave="0" documentId="13_ncr:1_{35D4D811-205A-42B6-93DD-F84ECF0815C5}" xr6:coauthVersionLast="47" xr6:coauthVersionMax="47" xr10:uidLastSave="{00000000-0000-0000-0000-000000000000}"/>
  <bookViews>
    <workbookView xWindow="372" yWindow="0" windowWidth="12288" windowHeight="12240" tabRatio="786" xr2:uid="{00000000-000D-0000-FFFF-FFFF00000000}"/>
  </bookViews>
  <sheets>
    <sheet name="งบฐานะการเงิน " sheetId="9" r:id="rId1"/>
    <sheet name="งบกำไรขาดทุนเบ็ดเสร็จ 6 M." sheetId="23" r:id="rId2"/>
    <sheet name="งบกำไรขาดทุนเบ็ดเสร็จ 3 M" sheetId="24" r:id="rId3"/>
    <sheet name="แสดงรวม" sheetId="19" r:id="rId4"/>
    <sheet name="แสดงเดี่ยว" sheetId="20" r:id="rId5"/>
    <sheet name="งบกระแสเงินสด" sheetId="21" r:id="rId6"/>
  </sheets>
  <definedNames>
    <definedName name="_xlnm.Print_Area" localSheetId="5">งบกระแสเงินสด!$A$1:$M$81</definedName>
    <definedName name="_xlnm.Print_Area" localSheetId="2">'งบกำไรขาดทุนเบ็ดเสร็จ 3 M'!$A$1:$M$43</definedName>
    <definedName name="_xlnm.Print_Area" localSheetId="1">'งบกำไรขาดทุนเบ็ดเสร็จ 6 M.'!$A$1:$M$44</definedName>
    <definedName name="_xlnm.Print_Area" localSheetId="0">'งบฐานะการเงิน '!$A$1:$O$115</definedName>
    <definedName name="_xlnm.Print_Area" localSheetId="4">แสดงเดี่ยว!$A$1:$O$38</definedName>
    <definedName name="_xlnm.Print_Area" localSheetId="3">แสดงรวม!$A$1:$O$38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23" l="1"/>
  <c r="F36" i="23"/>
  <c r="J36" i="24"/>
  <c r="F36" i="24"/>
  <c r="N13" i="20"/>
  <c r="H32" i="9" l="1"/>
  <c r="H31" i="9"/>
  <c r="J31" i="9"/>
  <c r="L31" i="9"/>
  <c r="L66" i="21"/>
  <c r="H66" i="21"/>
  <c r="H14" i="24"/>
  <c r="F14" i="24"/>
  <c r="N31" i="9" l="1"/>
  <c r="F29" i="19" l="1"/>
  <c r="H24" i="19"/>
  <c r="L24" i="19"/>
  <c r="N24" i="19"/>
  <c r="J21" i="19"/>
  <c r="J14" i="23"/>
  <c r="F10" i="23"/>
  <c r="L60" i="9" l="1"/>
  <c r="H60" i="9"/>
  <c r="J14" i="24" l="1"/>
  <c r="F10" i="24"/>
  <c r="F21" i="24" s="1"/>
  <c r="J63" i="21"/>
  <c r="F58" i="21"/>
  <c r="F14" i="23"/>
  <c r="F21" i="23" s="1"/>
  <c r="F23" i="24" l="1"/>
  <c r="F25" i="24" s="1"/>
  <c r="H66" i="9"/>
  <c r="H67" i="9" s="1"/>
  <c r="F29" i="24" l="1"/>
  <c r="F31" i="24" s="1"/>
  <c r="F27" i="24"/>
  <c r="F33" i="24" s="1"/>
  <c r="L24" i="20"/>
  <c r="L19" i="20"/>
  <c r="F24" i="19"/>
  <c r="L19" i="19"/>
  <c r="F16" i="19" l="1"/>
  <c r="L63" i="21" l="1"/>
  <c r="H63" i="21"/>
  <c r="F63" i="21"/>
  <c r="L14" i="24"/>
  <c r="L10" i="24"/>
  <c r="J10" i="24"/>
  <c r="H10" i="24"/>
  <c r="L14" i="23"/>
  <c r="H14" i="23"/>
  <c r="L10" i="23"/>
  <c r="J10" i="23"/>
  <c r="J21" i="23" s="1"/>
  <c r="J23" i="23" s="1"/>
  <c r="H10" i="23"/>
  <c r="L21" i="23" l="1"/>
  <c r="L23" i="23" s="1"/>
  <c r="L25" i="23" s="1"/>
  <c r="L21" i="24"/>
  <c r="L23" i="24" s="1"/>
  <c r="L25" i="24" s="1"/>
  <c r="J25" i="23"/>
  <c r="H21" i="23"/>
  <c r="H23" i="23" s="1"/>
  <c r="H25" i="23" s="1"/>
  <c r="H36" i="23" s="1"/>
  <c r="F23" i="23"/>
  <c r="F25" i="23" s="1"/>
  <c r="H21" i="24"/>
  <c r="H23" i="24" s="1"/>
  <c r="H25" i="24" s="1"/>
  <c r="J21" i="24"/>
  <c r="J23" i="24" s="1"/>
  <c r="J25" i="24" s="1"/>
  <c r="J29" i="24" s="1"/>
  <c r="H36" i="24" l="1"/>
  <c r="H29" i="24"/>
  <c r="L36" i="24"/>
  <c r="L29" i="24"/>
  <c r="L31" i="24" s="1"/>
  <c r="H29" i="23"/>
  <c r="H27" i="23"/>
  <c r="H33" i="23" s="1"/>
  <c r="L27" i="24"/>
  <c r="L33" i="24" s="1"/>
  <c r="L36" i="23"/>
  <c r="L29" i="23"/>
  <c r="L27" i="23"/>
  <c r="L33" i="23" s="1"/>
  <c r="J27" i="24"/>
  <c r="J33" i="24" s="1"/>
  <c r="J9" i="21"/>
  <c r="L26" i="20"/>
  <c r="L28" i="20" s="1"/>
  <c r="L29" i="20" s="1"/>
  <c r="J27" i="23"/>
  <c r="J33" i="23" s="1"/>
  <c r="J35" i="23" s="1"/>
  <c r="J29" i="23"/>
  <c r="J31" i="24" s="1"/>
  <c r="H27" i="24"/>
  <c r="H33" i="24" s="1"/>
  <c r="H35" i="24" s="1"/>
  <c r="L26" i="19"/>
  <c r="F9" i="21"/>
  <c r="F23" i="21" s="1"/>
  <c r="F34" i="21" s="1"/>
  <c r="F27" i="23"/>
  <c r="F33" i="23" s="1"/>
  <c r="F35" i="24" s="1"/>
  <c r="F29" i="23"/>
  <c r="L35" i="23"/>
  <c r="L35" i="24"/>
  <c r="L31" i="23"/>
  <c r="H35" i="23"/>
  <c r="H31" i="23"/>
  <c r="H31" i="24"/>
  <c r="J31" i="23" l="1"/>
  <c r="J35" i="24"/>
  <c r="F31" i="23"/>
  <c r="F35" i="23"/>
  <c r="N65" i="9"/>
  <c r="N59" i="9"/>
  <c r="J59" i="9"/>
  <c r="J60" i="9" s="1"/>
  <c r="J65" i="9"/>
  <c r="J58" i="21" l="1"/>
  <c r="L21" i="20" l="1"/>
  <c r="N17" i="20"/>
  <c r="J28" i="20"/>
  <c r="H28" i="20"/>
  <c r="F28" i="20"/>
  <c r="N27" i="20"/>
  <c r="J21" i="20"/>
  <c r="H21" i="20"/>
  <c r="F21" i="20"/>
  <c r="N20" i="20"/>
  <c r="L15" i="20"/>
  <c r="L16" i="20" s="1"/>
  <c r="L22" i="20" s="1"/>
  <c r="J15" i="20"/>
  <c r="J16" i="20" s="1"/>
  <c r="J22" i="20" s="1"/>
  <c r="J24" i="20" s="1"/>
  <c r="J29" i="20" s="1"/>
  <c r="H15" i="20"/>
  <c r="H16" i="20" s="1"/>
  <c r="F15" i="20"/>
  <c r="F16" i="20" s="1"/>
  <c r="N14" i="20"/>
  <c r="N15" i="20"/>
  <c r="N16" i="20" s="1"/>
  <c r="N11" i="20"/>
  <c r="J28" i="19"/>
  <c r="H28" i="19"/>
  <c r="F28" i="19"/>
  <c r="F22" i="20" l="1"/>
  <c r="F24" i="20" s="1"/>
  <c r="F29" i="20" s="1"/>
  <c r="H22" i="20"/>
  <c r="H24" i="20" s="1"/>
  <c r="H29" i="20" s="1"/>
  <c r="N100" i="9"/>
  <c r="N101" i="9" s="1"/>
  <c r="N19" i="20"/>
  <c r="N21" i="20" s="1"/>
  <c r="N22" i="20" s="1"/>
  <c r="N24" i="20" s="1"/>
  <c r="L15" i="19"/>
  <c r="J15" i="19"/>
  <c r="J16" i="19" s="1"/>
  <c r="H15" i="19"/>
  <c r="H16" i="19" s="1"/>
  <c r="F15" i="19"/>
  <c r="L21" i="19"/>
  <c r="H21" i="19"/>
  <c r="F21" i="19"/>
  <c r="N20" i="19"/>
  <c r="N19" i="19"/>
  <c r="N21" i="19" s="1"/>
  <c r="N17" i="19"/>
  <c r="L16" i="19" l="1"/>
  <c r="L22" i="19" s="1"/>
  <c r="J100" i="9" s="1"/>
  <c r="J101" i="9" s="1"/>
  <c r="F22" i="19"/>
  <c r="H22" i="19"/>
  <c r="H29" i="19" s="1"/>
  <c r="J22" i="19"/>
  <c r="J24" i="19" l="1"/>
  <c r="J29" i="19" s="1"/>
  <c r="H18" i="9" l="1"/>
  <c r="L18" i="9"/>
  <c r="L32" i="9" s="1"/>
  <c r="N14" i="19" l="1"/>
  <c r="N13" i="19"/>
  <c r="N15" i="19" s="1"/>
  <c r="L66" i="9" l="1"/>
  <c r="H58" i="21" l="1"/>
  <c r="L58" i="21"/>
  <c r="N27" i="19"/>
  <c r="L67" i="9" l="1"/>
  <c r="J18" i="9" l="1"/>
  <c r="N18" i="9"/>
  <c r="L100" i="9" l="1"/>
  <c r="L101" i="9" s="1"/>
  <c r="N26" i="20"/>
  <c r="N28" i="20" s="1"/>
  <c r="N29" i="20" s="1"/>
  <c r="N11" i="19"/>
  <c r="N16" i="19" s="1"/>
  <c r="N22" i="19" s="1"/>
  <c r="J66" i="9"/>
  <c r="N66" i="9"/>
  <c r="N60" i="9"/>
  <c r="N26" i="19" l="1"/>
  <c r="N28" i="19" s="1"/>
  <c r="N29" i="19" s="1"/>
  <c r="L28" i="19"/>
  <c r="L29" i="19" s="1"/>
  <c r="H100" i="9" s="1"/>
  <c r="H101" i="9" s="1"/>
  <c r="J67" i="9"/>
  <c r="J32" i="9"/>
  <c r="N32" i="9"/>
  <c r="N67" i="9"/>
  <c r="N102" i="9" s="1"/>
  <c r="L23" i="21" l="1"/>
  <c r="L34" i="21" s="1"/>
  <c r="H23" i="21"/>
  <c r="H34" i="21" s="1"/>
  <c r="J23" i="21"/>
  <c r="J34" i="21" s="1"/>
  <c r="H37" i="21" l="1"/>
  <c r="H64" i="21" s="1"/>
  <c r="J37" i="21"/>
  <c r="J64" i="21" s="1"/>
  <c r="J66" i="21" s="1"/>
  <c r="H102" i="9"/>
  <c r="L37" i="21"/>
  <c r="L64" i="21" s="1"/>
  <c r="F37" i="21" l="1"/>
  <c r="J102" i="9"/>
  <c r="F64" i="21" l="1"/>
  <c r="F66" i="21" s="1"/>
  <c r="L102" i="9"/>
</calcChain>
</file>

<file path=xl/sharedStrings.xml><?xml version="1.0" encoding="utf-8"?>
<sst xmlns="http://schemas.openxmlformats.org/spreadsheetml/2006/main" count="388" uniqueCount="182">
  <si>
    <t>บริษัท เค.ซี. พร็อพเพอร์ตี้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</si>
  <si>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</si>
  <si>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</si>
  <si>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</si>
  <si>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</si>
  <si>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</si>
  <si>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</si>
  <si>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</si>
  <si>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</si>
  <si>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</si>
  <si>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</si>
  <si>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</si>
  <si>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</si>
  <si>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</si>
  <si>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</si>
  <si>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</si>
  <si>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</si>
  <si>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</si>
  <si>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ลูกหนี้จากคดีความฟ้องร้องตั๋วแลกเงิน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</si>
  <si>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</si>
  <si>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</si>
  <si>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</si>
  <si>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</si>
  <si>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</si>
  <si>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</si>
  <si>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</si>
  <si>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</si>
  <si>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</si>
  <si>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29.2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</si>
  <si>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</si>
  <si>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</si>
  <si>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</si>
  <si>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</si>
  <si>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</si>
  <si>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</si>
  <si>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ส่วนปรับปรุงอาคารเช่าและอุปกรณ์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</si>
  <si>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</si>
  <si>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</si>
  <si>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</si>
  <si>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</si>
  <si>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</si>
  <si>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</si>
  <si>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</si>
  <si>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</si>
  <si>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</si>
  <si>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</si>
  <si>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</si>
  <si>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 xml:space="preserve">            (    นายวิชัย  สัจจะหฤทัย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</si>
  <si>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</si>
  <si>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</si>
  <si>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</si>
  <si>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</si>
  <si>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</si>
  <si>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</si>
  <si>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</si>
  <si>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</si>
  <si>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20</t>
  </si>
  <si>
    <t>ส่วนของหนี้สินตามสัญญาเช่าที่ถึงกำหนดชำระ ภายในหนึ่งปี</t>
  </si>
  <si>
    <t>21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</si>
  <si>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</si>
  <si>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</si>
  <si>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</si>
  <si>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</si>
  <si>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</si>
  <si>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</si>
  <si>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</si>
  <si>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</si>
  <si>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22</t>
  </si>
  <si>
    <t>ประมาณการหนี้สินคดีความ</t>
  </si>
  <si>
    <t>30.4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</si>
  <si>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</si>
  <si>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</si>
  <si>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</si>
  <si>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</si>
  <si>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</si>
  <si>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</si>
  <si>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</si>
  <si>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</si>
  <si>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 9,756,547,318 หุ้น มูลค่าหุ้นละ 0.70 บาท</t>
  </si>
  <si>
    <t>24.2</t>
  </si>
  <si>
    <t xml:space="preserve">    ทุนที่ออกและชำระแล้ว</t>
  </si>
  <si>
    <t>หุ้นสามัญ  4,548,172,413 หุ้น มูลค่าหุ้นละ 0.70 บาท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</si>
  <si>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</si>
  <si>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</si>
  <si>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</si>
  <si>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</si>
  <si>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</si>
  <si>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สำหรับงวดหกเดือน สิ้นสุดวันที่ 30 มิถุนายน 2567 (ยังไม่ได้ตรวจสอบ/สอบทานแล้ว)</t>
  </si>
  <si>
    <t>30 มิถุนายน 2566</t>
  </si>
  <si>
    <t>รายได้จากการขาย</t>
  </si>
  <si>
    <t>ต้นทุนขาย</t>
  </si>
  <si>
    <t>กำไรขั้นต้น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</si>
  <si>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</si>
  <si>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</si>
  <si>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</si>
  <si>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</si>
  <si>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</si>
  <si>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</si>
  <si>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</si>
  <si>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 (โอนกลับ)</t>
  </si>
  <si>
    <t>ขาดทุนจากคดีความฟ้องร้อง</t>
  </si>
  <si>
    <t>โอนกลับค่าเผื่อการด้อยค่าสินทรัพย์ไม่หมุนเวียนที่ถือไว้เพื่อขาย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</si>
  <si>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</si>
  <si>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</si>
  <si>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</si>
  <si>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</si>
  <si>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</si>
  <si>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</si>
  <si>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</si>
  <si>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</si>
  <si>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</si>
  <si>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</si>
  <si>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</si>
  <si>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</si>
  <si>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</si>
  <si>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(      นายอภิชัย  พันธุมาศ      )</t>
  </si>
  <si>
    <t>สำหรับงวดสามเดือน สิ้นสุดวันที่ 30 มิถุนายน 2567 (ยังไม่ได้ตรวจสอบ/สอบทานแล้ว)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</si>
  <si>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</si>
  <si>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</si>
  <si>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</si>
  <si>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</si>
  <si>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</si>
  <si>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</si>
  <si>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</si>
  <si>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จัดสรรแล้ว</t>
  </si>
  <si>
    <t>ยังไม่ได้จัดสรร</t>
  </si>
  <si>
    <t>ผู้ถือหุ้น</t>
  </si>
  <si>
    <t>ทุนสำรอง</t>
  </si>
  <si>
    <t>ตามกฎหมาย</t>
  </si>
  <si>
    <t>ยอดคงเหลือ ณ วันที่ 1 มกราคม 2566</t>
  </si>
  <si>
    <t>กำไร(ขาดทุน)สำหรับงวดหกเดือน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</si>
  <si>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</si>
  <si>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</si>
  <si>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30 มิถุนายน 2566</t>
  </si>
  <si>
    <t>เพิ่มทุนระหว่างปี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</si>
  <si>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</si>
  <si>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</si>
  <si>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30 มิถุนายน 2567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</si>
  <si>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</si>
  <si>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</si>
  <si>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</si>
  <si>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</si>
  <si>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</si>
  <si>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</si>
  <si>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</si>
  <si>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ขาดทุน(กำไร)จากการจำหน่ายสินทรัพย์ไม่หมุนเวียนที่ถือไว้เพื่อขาย</t>
  </si>
  <si>
    <t>ค่าเผื่อการด้อยค่าสินทรัพย์ไม่หมุนเวียนที่ถือไว้เพื่อขาย (โอนกลับ)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</si>
  <si>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</si>
  <si>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</si>
  <si>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โอนกลับประมาณการค่าซ่อมโครงการร่วมทุน</t>
  </si>
  <si>
    <t xml:space="preserve">รายได้อื่นๆ 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</si>
  <si>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</si>
  <si>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</si>
  <si>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</si>
  <si>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</si>
  <si>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</si>
  <si>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</si>
  <si>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</si>
  <si>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</si>
  <si>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</si>
  <si>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</si>
  <si>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</si>
  <si>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</si>
  <si>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</si>
  <si>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</si>
  <si>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</si>
  <si>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</si>
  <si>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</si>
  <si>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</si>
  <si>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</si>
  <si>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</si>
  <si>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เงินสดรับเงินกู้ยืมระยะสั้นจากบริษัทย่อย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</si>
  <si>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</si>
  <si>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</si>
  <si>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</si>
  <si>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</si>
  <si>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</si>
  <si>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</si>
  <si>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 ดูหมายเหตุประกอบงบการเงินข้อ 7</t>
  </si>
  <si>
    <t>ภาษีถูกหัก ณ ที่จ่าย</t>
  </si>
  <si>
    <t>อื่น ๆ</t>
  </si>
  <si>
    <t>เงินประกันศาล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</si>
</sst>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_(&quot;Z$&quot;* #,##0_);_(&quot;Z$&quot;* \(#,##0\);_(&quot;Z$&quot;* &quot;-&quot;_);_(@_)"/>
    <numFmt numFmtId="193" formatCode="_(&quot;Z$&quot;* #,##0.00_);_(&quot;Z$&quot;* \(#,##0.00\);_(&quot;Z$&quot;* &quot;-&quot;??_);_(@_)"/>
    <numFmt numFmtId="194" formatCode="#,##0.00_ ;\(#,##0\)\ "/>
    <numFmt numFmtId="195" formatCode="_-* #,##0.000000_-;\-* #,##0.000000_-;_-* &quot;-&quot;??_-;_-@_-"/>
    <numFmt numFmtId="196" formatCode="#,##0.00;\(#,##0.00\)"/>
    <numFmt numFmtId="197" formatCode="#,##0.00_ ;\(#,##0.00\)\ "/>
    <numFmt numFmtId="198" formatCode="#,##0.000_ ;\(#,##0.0\)\ "/>
    <numFmt numFmtId="199" formatCode="#,##0.0000_ ;\(#,##0.00\)\ "/>
    <numFmt numFmtId="200" formatCode="#,##0.00_);[Blue]\(#,##0.00\)"/>
    <numFmt numFmtId="201" formatCode="#,##0.00\ ;\(#,##0.00\)"/>
    <numFmt numFmtId="202" formatCode="_-* #,##0.0000000_-;\-* #,##0.0000000_-;_-* &quot;-&quot;??_-;_-@_-"/>
  </numFmts>
  <fonts count="11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92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68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7" applyNumberFormat="0" applyFont="0" applyFill="0" applyAlignment="0"/>
    <xf numFmtId="0" fontId="20" fillId="0" borderId="7" applyNumberFormat="0" applyFont="0" applyFill="0" applyAlignment="0"/>
    <xf numFmtId="0" fontId="21" fillId="12" borderId="4" applyNumberFormat="0" applyAlignment="0" applyProtection="0"/>
    <xf numFmtId="0" fontId="21" fillId="12" borderId="4" applyNumberFormat="0" applyAlignment="0" applyProtection="0"/>
    <xf numFmtId="43" fontId="13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82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22" fillId="0" borderId="0" applyFont="0" applyFill="0" applyBorder="0" applyAlignment="0" applyProtection="0"/>
    <xf numFmtId="177" fontId="13" fillId="0" borderId="0"/>
    <xf numFmtId="177" fontId="12" fillId="0" borderId="0"/>
    <xf numFmtId="0" fontId="10" fillId="0" borderId="0"/>
    <xf numFmtId="177" fontId="12" fillId="0" borderId="0"/>
    <xf numFmtId="177" fontId="12" fillId="0" borderId="0"/>
    <xf numFmtId="177" fontId="16" fillId="0" borderId="0"/>
    <xf numFmtId="178" fontId="13" fillId="0" borderId="0"/>
    <xf numFmtId="178" fontId="12" fillId="0" borderId="0"/>
    <xf numFmtId="178" fontId="12" fillId="0" borderId="0"/>
    <xf numFmtId="178" fontId="12" fillId="0" borderId="0"/>
    <xf numFmtId="178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7" applyNumberFormat="0" applyBorder="0" applyAlignment="0" applyProtection="0"/>
    <xf numFmtId="10" fontId="25" fillId="28" borderId="7" applyNumberFormat="0" applyBorder="0" applyAlignment="0" applyProtection="0"/>
    <xf numFmtId="0" fontId="59" fillId="12" borderId="4" applyNumberFormat="0" applyAlignment="0" applyProtection="0"/>
    <xf numFmtId="0" fontId="59" fillId="12" borderId="4" applyNumberFormat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79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2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4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22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63" fillId="12" borderId="5" applyNumberFormat="0" applyAlignment="0" applyProtection="0"/>
    <xf numFmtId="0" fontId="63" fillId="12" borderId="5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184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34" fillId="12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54" fillId="0" borderId="0" applyFont="0" applyFill="0" applyBorder="0" applyAlignment="0" applyProtection="0"/>
    <xf numFmtId="181" fontId="10" fillId="0" borderId="0" applyFont="0" applyFill="0" applyBorder="0" applyAlignment="0" applyProtection="0"/>
    <xf numFmtId="179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9" applyNumberFormat="0" applyAlignment="0" applyProtection="0"/>
    <xf numFmtId="0" fontId="40" fillId="0" borderId="13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8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7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5" applyNumberFormat="0" applyAlignment="0" applyProtection="0"/>
    <xf numFmtId="0" fontId="54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6" fontId="10" fillId="0" borderId="0"/>
    <xf numFmtId="0" fontId="69" fillId="12" borderId="8" applyNumberFormat="0" applyAlignment="0" applyProtection="0"/>
    <xf numFmtId="0" fontId="69" fillId="12" borderId="8" applyNumberFormat="0" applyAlignment="0" applyProtection="0"/>
    <xf numFmtId="0" fontId="70" fillId="26" borderId="9" applyNumberFormat="0" applyAlignment="0" applyProtection="0"/>
    <xf numFmtId="0" fontId="70" fillId="26" borderId="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19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8" applyNumberFormat="0" applyAlignment="0" applyProtection="0">
      <alignment horizontal="left" vertical="center"/>
    </xf>
    <xf numFmtId="0" fontId="73" fillId="0" borderId="3">
      <alignment horizontal="left" vertical="center"/>
    </xf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6" fillId="0" borderId="12" applyNumberFormat="0" applyFill="0" applyAlignment="0" applyProtection="0"/>
    <xf numFmtId="0" fontId="76" fillId="0" borderId="12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8" applyNumberFormat="0" applyAlignment="0" applyProtection="0"/>
    <xf numFmtId="0" fontId="77" fillId="11" borderId="8" applyNumberFormat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79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4" applyNumberFormat="0" applyFont="0" applyAlignment="0" applyProtection="0"/>
    <xf numFmtId="0" fontId="10" fillId="7" borderId="14" applyNumberFormat="0" applyFont="0" applyAlignment="0" applyProtection="0"/>
    <xf numFmtId="0" fontId="82" fillId="12" borderId="15" applyNumberFormat="0" applyAlignment="0" applyProtection="0"/>
    <xf numFmtId="0" fontId="82" fillId="12" borderId="15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2" applyNumberFormat="0" applyAlignment="0" applyProtection="0"/>
    <xf numFmtId="0" fontId="69" fillId="12" borderId="22" applyNumberFormat="0" applyAlignment="0" applyProtection="0"/>
    <xf numFmtId="0" fontId="82" fillId="12" borderId="24" applyNumberFormat="0" applyAlignment="0" applyProtection="0"/>
    <xf numFmtId="0" fontId="82" fillId="12" borderId="24" applyNumberFormat="0" applyAlignment="0" applyProtection="0"/>
    <xf numFmtId="0" fontId="10" fillId="7" borderId="23" applyNumberFormat="0" applyFont="0" applyAlignment="0" applyProtection="0"/>
    <xf numFmtId="0" fontId="69" fillId="12" borderId="22" applyNumberFormat="0" applyAlignment="0" applyProtection="0"/>
    <xf numFmtId="0" fontId="82" fillId="12" borderId="24" applyNumberFormat="0" applyAlignment="0" applyProtection="0"/>
    <xf numFmtId="10" fontId="25" fillId="28" borderId="7" applyNumberFormat="0" applyBorder="0" applyAlignment="0" applyProtection="0"/>
    <xf numFmtId="0" fontId="69" fillId="12" borderId="22" applyNumberFormat="0" applyAlignment="0" applyProtection="0"/>
    <xf numFmtId="0" fontId="69" fillId="12" borderId="22" applyNumberFormat="0" applyAlignment="0" applyProtection="0"/>
    <xf numFmtId="0" fontId="69" fillId="12" borderId="22" applyNumberForma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10" fontId="25" fillId="28" borderId="7" applyNumberFormat="0" applyBorder="0" applyAlignment="0" applyProtection="0"/>
    <xf numFmtId="0" fontId="69" fillId="12" borderId="22" applyNumberFormat="0" applyAlignment="0" applyProtection="0"/>
    <xf numFmtId="0" fontId="73" fillId="0" borderId="21">
      <alignment horizontal="left" vertical="center"/>
    </xf>
    <xf numFmtId="10" fontId="25" fillId="28" borderId="20" applyNumberFormat="0" applyBorder="0" applyAlignment="0" applyProtection="0"/>
    <xf numFmtId="0" fontId="77" fillId="11" borderId="22" applyNumberFormat="0" applyAlignment="0" applyProtection="0"/>
    <xf numFmtId="0" fontId="77" fillId="11" borderId="22" applyNumberForma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82" fillId="12" borderId="24" applyNumberFormat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10" fillId="7" borderId="23" applyNumberFormat="0" applyFon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69" fillId="12" borderId="2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2" applyNumberFormat="0" applyAlignment="0" applyProtection="0"/>
    <xf numFmtId="10" fontId="25" fillId="28" borderId="26" applyNumberFormat="0" applyBorder="0" applyAlignment="0" applyProtection="0"/>
    <xf numFmtId="0" fontId="73" fillId="0" borderId="2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178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8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189" fontId="93" fillId="0" borderId="1"/>
    <xf numFmtId="0" fontId="16" fillId="0" borderId="0"/>
    <xf numFmtId="190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0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01" fillId="0" borderId="0" applyFill="0" applyBorder="0" applyAlignment="0" applyProtection="0"/>
    <xf numFmtId="41" fontId="101" fillId="0" borderId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2" applyNumberFormat="0" applyAlignment="0" applyProtection="0"/>
    <xf numFmtId="10" fontId="25" fillId="28" borderId="7" applyNumberFormat="0" applyBorder="0" applyAlignment="0" applyProtection="0"/>
    <xf numFmtId="0" fontId="84" fillId="0" borderId="25" applyNumberFormat="0" applyFill="0" applyAlignment="0" applyProtection="0"/>
    <xf numFmtId="10" fontId="25" fillId="28" borderId="26" applyNumberFormat="0" applyBorder="0" applyAlignment="0" applyProtection="0"/>
    <xf numFmtId="0" fontId="69" fillId="12" borderId="22" applyNumberFormat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84" fillId="0" borderId="25" applyNumberFormat="0" applyFill="0" applyAlignment="0" applyProtection="0"/>
    <xf numFmtId="0" fontId="82" fillId="12" borderId="24" applyNumberForma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29" applyNumberFormat="0" applyFont="0" applyAlignment="0" applyProtection="0"/>
    <xf numFmtId="9" fontId="1" fillId="0" borderId="0" applyFont="0" applyFill="0" applyBorder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34" fillId="12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8" applyNumberFormat="0" applyAlignment="0" applyProtection="0"/>
    <xf numFmtId="9" fontId="13" fillId="0" borderId="0" applyFont="0" applyFill="0" applyBorder="0" applyAlignment="0" applyProtection="0"/>
    <xf numFmtId="0" fontId="44" fillId="0" borderId="31" applyNumberFormat="0" applyFill="0" applyAlignment="0" applyProtection="0"/>
    <xf numFmtId="0" fontId="47" fillId="12" borderId="30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30">
    <xf numFmtId="0" fontId="0" fillId="0" borderId="0" xfId="0"/>
    <xf numFmtId="171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71" fontId="5" fillId="0" borderId="0" xfId="1" applyNumberFormat="1" applyFont="1" applyFill="1" applyBorder="1"/>
    <xf numFmtId="43" fontId="5" fillId="0" borderId="0" xfId="1" applyFont="1" applyFill="1" applyBorder="1"/>
    <xf numFmtId="168" fontId="5" fillId="0" borderId="0" xfId="1" applyNumberFormat="1" applyFont="1" applyFill="1" applyBorder="1"/>
    <xf numFmtId="197" fontId="5" fillId="0" borderId="0" xfId="1" applyNumberFormat="1" applyFont="1" applyFill="1" applyBorder="1"/>
    <xf numFmtId="196" fontId="5" fillId="0" borderId="0" xfId="1" applyNumberFormat="1" applyFont="1" applyFill="1" applyBorder="1"/>
    <xf numFmtId="197" fontId="6" fillId="0" borderId="0" xfId="1" applyNumberFormat="1" applyFont="1" applyFill="1" applyBorder="1"/>
    <xf numFmtId="196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2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/>
    <xf numFmtId="171" fontId="5" fillId="0" borderId="0" xfId="1" applyNumberFormat="1" applyFont="1" applyFill="1"/>
    <xf numFmtId="194" fontId="5" fillId="0" borderId="0" xfId="1" applyNumberFormat="1" applyFont="1" applyFill="1"/>
    <xf numFmtId="198" fontId="5" fillId="0" borderId="0" xfId="1" applyNumberFormat="1" applyFont="1" applyFill="1"/>
    <xf numFmtId="194" fontId="6" fillId="0" borderId="0" xfId="1" applyNumberFormat="1" applyFont="1" applyFill="1"/>
    <xf numFmtId="171" fontId="6" fillId="0" borderId="0" xfId="1" applyNumberFormat="1" applyFont="1" applyFill="1"/>
    <xf numFmtId="168" fontId="6" fillId="0" borderId="0" xfId="1" applyNumberFormat="1" applyFont="1" applyFill="1"/>
    <xf numFmtId="37" fontId="5" fillId="0" borderId="0" xfId="1" applyNumberFormat="1" applyFont="1" applyFill="1" applyBorder="1"/>
    <xf numFmtId="169" fontId="6" fillId="0" borderId="0" xfId="1" applyNumberFormat="1" applyFont="1" applyFill="1" applyBorder="1" applyAlignment="1">
      <alignment horizontal="left"/>
    </xf>
    <xf numFmtId="39" fontId="5" fillId="0" borderId="0" xfId="1" applyNumberFormat="1" applyFont="1" applyFill="1" applyBorder="1"/>
    <xf numFmtId="199" fontId="5" fillId="0" borderId="0" xfId="1" applyNumberFormat="1" applyFont="1" applyFill="1"/>
    <xf numFmtId="201" fontId="5" fillId="0" borderId="0" xfId="1" applyNumberFormat="1" applyFont="1" applyFill="1"/>
    <xf numFmtId="43" fontId="5" fillId="0" borderId="0" xfId="1" applyFont="1" applyFill="1" applyBorder="1" applyAlignment="1"/>
    <xf numFmtId="0" fontId="6" fillId="0" borderId="0" xfId="0" applyFon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/>
    <xf numFmtId="171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168" fontId="5" fillId="0" borderId="0" xfId="0" applyNumberFormat="1" applyFont="1"/>
    <xf numFmtId="0" fontId="6" fillId="0" borderId="0" xfId="0" applyFont="1" applyAlignment="1">
      <alignment horizontal="left"/>
    </xf>
    <xf numFmtId="43" fontId="6" fillId="0" borderId="0" xfId="0" applyNumberFormat="1" applyFont="1" applyAlignment="1">
      <alignment horizontal="center"/>
    </xf>
    <xf numFmtId="43" fontId="6" fillId="0" borderId="0" xfId="0" applyNumberFormat="1" applyFont="1"/>
    <xf numFmtId="202" fontId="5" fillId="0" borderId="0" xfId="1" applyNumberFormat="1" applyFont="1" applyFill="1"/>
    <xf numFmtId="170" fontId="5" fillId="0" borderId="0" xfId="7" applyNumberFormat="1" applyFont="1" applyAlignment="1">
      <alignment horizontal="center" vertical="center"/>
    </xf>
    <xf numFmtId="173" fontId="5" fillId="0" borderId="0" xfId="7" applyNumberFormat="1" applyFont="1" applyAlignment="1">
      <alignment horizontal="center" vertical="center"/>
    </xf>
    <xf numFmtId="173" fontId="6" fillId="0" borderId="0" xfId="7" applyNumberFormat="1" applyFont="1" applyAlignment="1">
      <alignment horizontal="center" vertical="center"/>
    </xf>
    <xf numFmtId="170" fontId="5" fillId="0" borderId="0" xfId="0" applyNumberFormat="1" applyFont="1"/>
    <xf numFmtId="49" fontId="5" fillId="0" borderId="0" xfId="0" applyNumberFormat="1" applyFont="1" applyAlignment="1">
      <alignment horizontal="left"/>
    </xf>
    <xf numFmtId="195" fontId="6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97" fontId="5" fillId="0" borderId="0" xfId="1" applyNumberFormat="1" applyFont="1" applyFill="1"/>
    <xf numFmtId="197" fontId="5" fillId="0" borderId="1" xfId="1" applyNumberFormat="1" applyFont="1" applyFill="1" applyBorder="1"/>
    <xf numFmtId="0" fontId="6" fillId="0" borderId="0" xfId="1" applyNumberFormat="1" applyFont="1" applyFill="1"/>
    <xf numFmtId="197" fontId="6" fillId="0" borderId="2" xfId="1" applyNumberFormat="1" applyFont="1" applyFill="1" applyBorder="1"/>
    <xf numFmtId="171" fontId="6" fillId="0" borderId="0" xfId="0" applyNumberFormat="1" applyFont="1"/>
    <xf numFmtId="168" fontId="5" fillId="0" borderId="1" xfId="0" applyNumberFormat="1" applyFont="1" applyBorder="1"/>
    <xf numFmtId="196" fontId="6" fillId="0" borderId="2" xfId="1" applyNumberFormat="1" applyFont="1" applyFill="1" applyBorder="1"/>
    <xf numFmtId="43" fontId="6" fillId="0" borderId="0" xfId="1" applyFont="1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70" fontId="6" fillId="0" borderId="0" xfId="9" applyNumberFormat="1" applyFont="1" applyAlignment="1">
      <alignment vertical="center"/>
    </xf>
    <xf numFmtId="170" fontId="5" fillId="0" borderId="0" xfId="9" applyNumberFormat="1" applyFont="1" applyAlignment="1">
      <alignment vertical="center"/>
    </xf>
    <xf numFmtId="197" fontId="5" fillId="0" borderId="0" xfId="0" applyNumberFormat="1" applyFont="1"/>
    <xf numFmtId="0" fontId="5" fillId="0" borderId="0" xfId="0" applyFont="1" applyAlignment="1">
      <alignment horizontal="justify" vertical="center"/>
    </xf>
    <xf numFmtId="39" fontId="5" fillId="0" borderId="0" xfId="0" applyNumberFormat="1" applyFont="1"/>
    <xf numFmtId="0" fontId="6" fillId="0" borderId="1" xfId="0" applyFont="1" applyBorder="1" applyAlignment="1">
      <alignment horizontal="center"/>
    </xf>
    <xf numFmtId="43" fontId="6" fillId="0" borderId="2" xfId="1" applyFont="1" applyFill="1" applyBorder="1"/>
    <xf numFmtId="43" fontId="5" fillId="0" borderId="0" xfId="1" applyFont="1" applyFill="1" applyAlignment="1"/>
    <xf numFmtId="168" fontId="6" fillId="0" borderId="2" xfId="1" applyNumberFormat="1" applyFont="1" applyFill="1" applyBorder="1"/>
    <xf numFmtId="196" fontId="5" fillId="0" borderId="0" xfId="0" applyNumberFormat="1" applyFont="1"/>
    <xf numFmtId="43" fontId="5" fillId="0" borderId="0" xfId="1" applyFont="1"/>
    <xf numFmtId="0" fontId="6" fillId="0" borderId="0" xfId="0" applyFont="1" applyAlignment="1">
      <alignment horizontal="right"/>
    </xf>
    <xf numFmtId="43" fontId="5" fillId="0" borderId="1" xfId="1" applyFont="1" applyFill="1" applyBorder="1"/>
    <xf numFmtId="0" fontId="5" fillId="0" borderId="1" xfId="0" applyFont="1" applyBorder="1"/>
    <xf numFmtId="201" fontId="5" fillId="0" borderId="0" xfId="1" applyNumberFormat="1" applyFont="1" applyFill="1" applyBorder="1"/>
    <xf numFmtId="171" fontId="5" fillId="0" borderId="0" xfId="1" applyNumberFormat="1" applyFont="1" applyFill="1" applyBorder="1" applyAlignment="1"/>
    <xf numFmtId="171" fontId="6" fillId="0" borderId="0" xfId="1" applyNumberFormat="1" applyFont="1" applyFill="1" applyBorder="1" applyAlignment="1"/>
    <xf numFmtId="172" fontId="6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201" fontId="6" fillId="0" borderId="0" xfId="1" applyNumberFormat="1" applyFont="1" applyFill="1" applyBorder="1"/>
    <xf numFmtId="0" fontId="5" fillId="0" borderId="0" xfId="852" applyFont="1"/>
    <xf numFmtId="199" fontId="5" fillId="0" borderId="0" xfId="0" applyNumberFormat="1" applyFont="1"/>
    <xf numFmtId="198" fontId="5" fillId="0" borderId="0" xfId="0" applyNumberFormat="1" applyFont="1"/>
    <xf numFmtId="4" fontId="5" fillId="0" borderId="0" xfId="0" applyNumberFormat="1" applyFont="1"/>
    <xf numFmtId="199" fontId="5" fillId="0" borderId="0" xfId="1" applyNumberFormat="1" applyFont="1" applyFill="1" applyBorder="1"/>
    <xf numFmtId="197" fontId="5" fillId="0" borderId="0" xfId="1" applyNumberFormat="1" applyFont="1" applyFill="1" applyBorder="1" applyAlignment="1"/>
    <xf numFmtId="197" fontId="5" fillId="0" borderId="0" xfId="1" applyNumberFormat="1" applyFont="1" applyFill="1" applyAlignment="1"/>
    <xf numFmtId="0" fontId="5" fillId="0" borderId="0" xfId="0" applyFont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0" fontId="6" fillId="0" borderId="0" xfId="8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200" fontId="113" fillId="0" borderId="0" xfId="486" applyNumberFormat="1" applyFont="1"/>
    <xf numFmtId="168" fontId="6" fillId="0" borderId="27" xfId="1" applyNumberFormat="1" applyFont="1" applyFill="1" applyBorder="1"/>
    <xf numFmtId="43" fontId="6" fillId="0" borderId="27" xfId="1" applyFont="1" applyFill="1" applyBorder="1"/>
    <xf numFmtId="49" fontId="6" fillId="0" borderId="27" xfId="0" quotePrefix="1" applyNumberFormat="1" applyFont="1" applyBorder="1" applyAlignment="1">
      <alignment horizontal="center"/>
    </xf>
    <xf numFmtId="43" fontId="6" fillId="0" borderId="32" xfId="1" applyFont="1" applyFill="1" applyBorder="1"/>
    <xf numFmtId="43" fontId="5" fillId="0" borderId="27" xfId="1" applyFont="1" applyFill="1" applyBorder="1"/>
    <xf numFmtId="197" fontId="5" fillId="0" borderId="32" xfId="1" applyNumberFormat="1" applyFont="1" applyFill="1" applyBorder="1"/>
    <xf numFmtId="197" fontId="6" fillId="0" borderId="32" xfId="1" applyNumberFormat="1" applyFont="1" applyFill="1" applyBorder="1"/>
    <xf numFmtId="201" fontId="6" fillId="0" borderId="32" xfId="1" applyNumberFormat="1" applyFont="1" applyFill="1" applyBorder="1"/>
    <xf numFmtId="194" fontId="5" fillId="0" borderId="32" xfId="1" applyNumberFormat="1" applyFont="1" applyFill="1" applyBorder="1"/>
    <xf numFmtId="168" fontId="5" fillId="0" borderId="32" xfId="1" applyNumberFormat="1" applyFont="1" applyFill="1" applyBorder="1"/>
    <xf numFmtId="197" fontId="6" fillId="0" borderId="27" xfId="1" applyNumberFormat="1" applyFont="1" applyFill="1" applyBorder="1"/>
    <xf numFmtId="168" fontId="6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32" xfId="0" applyNumberFormat="1" applyFont="1" applyBorder="1" applyAlignment="1">
      <alignment horizontal="center"/>
    </xf>
    <xf numFmtId="37" fontId="114" fillId="0" borderId="32" xfId="487" quotePrefix="1" applyNumberFormat="1" applyFont="1" applyBorder="1" applyAlignment="1">
      <alignment horizontal="center"/>
    </xf>
    <xf numFmtId="37" fontId="113" fillId="0" borderId="0" xfId="487" applyNumberFormat="1" applyFont="1" applyAlignment="1">
      <alignment horizontal="center"/>
    </xf>
    <xf numFmtId="49" fontId="114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169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43" fontId="5" fillId="0" borderId="0" xfId="0" applyNumberFormat="1" applyFont="1" applyAlignment="1">
      <alignment horizontal="right" vertical="center"/>
    </xf>
    <xf numFmtId="0" fontId="112" fillId="0" borderId="0" xfId="0" applyFont="1"/>
    <xf numFmtId="0" fontId="113" fillId="0" borderId="0" xfId="0" applyFont="1"/>
    <xf numFmtId="195" fontId="6" fillId="0" borderId="0" xfId="0" applyNumberFormat="1" applyFont="1"/>
    <xf numFmtId="168" fontId="6" fillId="0" borderId="0" xfId="0" applyNumberFormat="1" applyFont="1"/>
    <xf numFmtId="201" fontId="6" fillId="0" borderId="27" xfId="1" applyNumberFormat="1" applyFont="1" applyFill="1" applyBorder="1"/>
    <xf numFmtId="0" fontId="6" fillId="0" borderId="0" xfId="852" applyFont="1"/>
    <xf numFmtId="39" fontId="6" fillId="0" borderId="0" xfId="1" applyNumberFormat="1" applyFont="1" applyFill="1" applyBorder="1"/>
    <xf numFmtId="201" fontId="6" fillId="0" borderId="2" xfId="1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27" xfId="0" applyFont="1" applyBorder="1" applyAlignment="1">
      <alignment horizontal="center"/>
    </xf>
    <xf numFmtId="170" fontId="5" fillId="0" borderId="0" xfId="9" quotePrefix="1" applyNumberFormat="1" applyFont="1" applyAlignment="1">
      <alignment horizontal="center"/>
    </xf>
  </cellXfs>
  <cellStyles count="992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 2" xfId="26" xr:uid="{00000000-0005-0000-0000-00001B000000}"/>
    <cellStyle name="20% - ส่วนที่ถูกเน้น2 2" xfId="27" xr:uid="{00000000-0005-0000-0000-00001C000000}"/>
    <cellStyle name="20% - ส่วนที่ถูกเน้น3 2" xfId="28" xr:uid="{00000000-0005-0000-0000-00001D000000}"/>
    <cellStyle name="20% - ส่วนที่ถูกเน้น4 2" xfId="29" xr:uid="{00000000-0005-0000-0000-00001E000000}"/>
    <cellStyle name="20% - ส่วนที่ถูกเน้น5 2" xfId="30" xr:uid="{00000000-0005-0000-0000-00001F000000}"/>
    <cellStyle name="20% - ส่วนที่ถูกเน้น6 2" xfId="31" xr:uid="{00000000-0005-0000-0000-000020000000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 2" xfId="43" xr:uid="{00000000-0005-0000-0000-000038000000}"/>
    <cellStyle name="40% - ส่วนที่ถูกเน้น2 2" xfId="44" xr:uid="{00000000-0005-0000-0000-000039000000}"/>
    <cellStyle name="40% - ส่วนที่ถูกเน้น3 2" xfId="45" xr:uid="{00000000-0005-0000-0000-00003A000000}"/>
    <cellStyle name="40% - ส่วนที่ถูกเน้น4 2" xfId="46" xr:uid="{00000000-0005-0000-0000-00003B000000}"/>
    <cellStyle name="40% - ส่วนที่ถูกเน้น5 2" xfId="47" xr:uid="{00000000-0005-0000-0000-00003C000000}"/>
    <cellStyle name="40% - ส่วนที่ถูกเน้น6 2" xfId="48" xr:uid="{00000000-0005-0000-0000-00003D000000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 2" xfId="61" xr:uid="{00000000-0005-0000-0000-000056000000}"/>
    <cellStyle name="60% - ส่วนที่ถูกเน้น2 2" xfId="62" xr:uid="{00000000-0005-0000-0000-000057000000}"/>
    <cellStyle name="60% - ส่วนที่ถูกเน้น3 2" xfId="63" xr:uid="{00000000-0005-0000-0000-000058000000}"/>
    <cellStyle name="60% - ส่วนที่ถูกเน้น4 2" xfId="64" xr:uid="{00000000-0005-0000-0000-000059000000}"/>
    <cellStyle name="60% - ส่วนที่ถูกเน้น5 2" xfId="65" xr:uid="{00000000-0005-0000-0000-00005A000000}"/>
    <cellStyle name="60% - ส่วนที่ถูกเน้น6 2" xfId="66" xr:uid="{00000000-0005-0000-0000-00005B00000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53" xr:uid="{00000000-0005-0000-0000-000074000000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91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3" xfId="691" xr:uid="{00000000-0005-0000-0000-00007F000000}"/>
    <cellStyle name="Calculation 2 4" xfId="687" xr:uid="{00000000-0005-0000-0000-000080000000}"/>
    <cellStyle name="Calculation 2 5" xfId="696" xr:uid="{00000000-0005-0000-0000-000081000000}"/>
    <cellStyle name="Calculation 2 6" xfId="555" xr:uid="{00000000-0005-0000-0000-000082000000}"/>
    <cellStyle name="Calculation 3" xfId="83" xr:uid="{00000000-0005-0000-0000-000083000000}"/>
    <cellStyle name="Calculation 3 2" xfId="695" xr:uid="{00000000-0005-0000-0000-000084000000}"/>
    <cellStyle name="Calculation 3 3" xfId="845" xr:uid="{00000000-0005-0000-0000-000085000000}"/>
    <cellStyle name="Calculation 3 4" xfId="702" xr:uid="{00000000-0005-0000-0000-000086000000}"/>
    <cellStyle name="Calculation 3 5" xfId="719" xr:uid="{00000000-0005-0000-0000-000087000000}"/>
    <cellStyle name="Calculation 3 6" xfId="556" xr:uid="{00000000-0005-0000-0000-000088000000}"/>
    <cellStyle name="Check Cell 2" xfId="557" xr:uid="{00000000-0005-0000-0000-000089000000}"/>
    <cellStyle name="Check Cell 3" xfId="558" xr:uid="{00000000-0005-0000-0000-00008A000000}"/>
    <cellStyle name="Comma" xfId="1" builtinId="3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3" xfId="87" xr:uid="{00000000-0005-0000-0000-00008F000000}"/>
    <cellStyle name="Comma 10 2 2 3 2" xfId="88" xr:uid="{00000000-0005-0000-0000-000090000000}"/>
    <cellStyle name="Comma 10 2 2 3 2 2" xfId="855" xr:uid="{00000000-0005-0000-0000-000091000000}"/>
    <cellStyle name="Comma 10 2 3" xfId="854" xr:uid="{00000000-0005-0000-0000-000092000000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8" xr:uid="{00000000-0005-0000-0000-000097000000}"/>
    <cellStyle name="Comma 10 3 2 3" xfId="857" xr:uid="{00000000-0005-0000-0000-000098000000}"/>
    <cellStyle name="Comma 10 3 3" xfId="727" xr:uid="{00000000-0005-0000-0000-000099000000}"/>
    <cellStyle name="Comma 10 3 4" xfId="856" xr:uid="{00000000-0005-0000-0000-00009A000000}"/>
    <cellStyle name="Comma 10 4" xfId="496" xr:uid="{00000000-0005-0000-0000-00009B000000}"/>
    <cellStyle name="Comma 11" xfId="93" xr:uid="{00000000-0005-0000-0000-00009C000000}"/>
    <cellStyle name="Comma 11 2" xfId="94" xr:uid="{00000000-0005-0000-0000-00009D000000}"/>
    <cellStyle name="Comma 11 2 2" xfId="815" xr:uid="{00000000-0005-0000-0000-00009E000000}"/>
    <cellStyle name="Comma 11 2 3" xfId="859" xr:uid="{00000000-0005-0000-0000-00009F000000}"/>
    <cellStyle name="Comma 11 3" xfId="560" xr:uid="{00000000-0005-0000-0000-0000A0000000}"/>
    <cellStyle name="Comma 11 4 3" xfId="95" xr:uid="{00000000-0005-0000-0000-0000A1000000}"/>
    <cellStyle name="Comma 11 4 3 2" xfId="860" xr:uid="{00000000-0005-0000-0000-0000A2000000}"/>
    <cellStyle name="Comma 12" xfId="96" xr:uid="{00000000-0005-0000-0000-0000A3000000}"/>
    <cellStyle name="Comma 12 2" xfId="97" xr:uid="{00000000-0005-0000-0000-0000A4000000}"/>
    <cellStyle name="Comma 12 2 2" xfId="861" xr:uid="{00000000-0005-0000-0000-0000A5000000}"/>
    <cellStyle name="Comma 12 3" xfId="561" xr:uid="{00000000-0005-0000-0000-0000A6000000}"/>
    <cellStyle name="Comma 13" xfId="98" xr:uid="{00000000-0005-0000-0000-0000A7000000}"/>
    <cellStyle name="Comma 13 2" xfId="99" xr:uid="{00000000-0005-0000-0000-0000A8000000}"/>
    <cellStyle name="Comma 13 2 2" xfId="816" xr:uid="{00000000-0005-0000-0000-0000A9000000}"/>
    <cellStyle name="Comma 13 2 3" xfId="862" xr:uid="{00000000-0005-0000-0000-0000AA000000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64" xr:uid="{00000000-0005-0000-0000-0000AF000000}"/>
    <cellStyle name="Comma 14 2 3" xfId="863" xr:uid="{00000000-0005-0000-0000-0000B0000000}"/>
    <cellStyle name="Comma 14 3" xfId="103" xr:uid="{00000000-0005-0000-0000-0000B1000000}"/>
    <cellStyle name="Comma 14 3 2" xfId="865" xr:uid="{00000000-0005-0000-0000-0000B2000000}"/>
    <cellStyle name="Comma 14 4" xfId="563" xr:uid="{00000000-0005-0000-0000-0000B3000000}"/>
    <cellStyle name="Comma 15" xfId="104" xr:uid="{00000000-0005-0000-0000-0000B4000000}"/>
    <cellStyle name="Comma 15 2" xfId="501" xr:uid="{00000000-0005-0000-0000-0000B5000000}"/>
    <cellStyle name="Comma 16" xfId="105" xr:uid="{00000000-0005-0000-0000-0000B6000000}"/>
    <cellStyle name="Comma 16 2" xfId="106" xr:uid="{00000000-0005-0000-0000-0000B7000000}"/>
    <cellStyle name="Comma 16 2 2" xfId="866" xr:uid="{00000000-0005-0000-0000-0000B8000000}"/>
    <cellStyle name="Comma 16 3" xfId="499" xr:uid="{00000000-0005-0000-0000-0000B9000000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3" xfId="867" xr:uid="{00000000-0005-0000-0000-0000BD000000}"/>
    <cellStyle name="Comma 17 3" xfId="667" xr:uid="{00000000-0005-0000-0000-0000BE000000}"/>
    <cellStyle name="Comma 18" xfId="109" xr:uid="{00000000-0005-0000-0000-0000BF000000}"/>
    <cellStyle name="Comma 18 2" xfId="491" xr:uid="{00000000-0005-0000-0000-0000C0000000}"/>
    <cellStyle name="Comma 19" xfId="110" xr:uid="{00000000-0005-0000-0000-0000C1000000}"/>
    <cellStyle name="Comma 19 2" xfId="868" xr:uid="{00000000-0005-0000-0000-0000C2000000}"/>
    <cellStyle name="Comma 2" xfId="111" xr:uid="{00000000-0005-0000-0000-0000C3000000}"/>
    <cellStyle name="Comma 2 10" xfId="564" xr:uid="{00000000-0005-0000-0000-0000C4000000}"/>
    <cellStyle name="Comma 2 11" xfId="869" xr:uid="{00000000-0005-0000-0000-0000C5000000}"/>
    <cellStyle name="Comma 2 17" xfId="817" xr:uid="{00000000-0005-0000-0000-0000C6000000}"/>
    <cellStyle name="Comma 2 2" xfId="112" xr:uid="{00000000-0005-0000-0000-0000C7000000}"/>
    <cellStyle name="Comma 2 2 10" xfId="969" xr:uid="{00000000-0005-0000-0000-0000C8000000}"/>
    <cellStyle name="Comma 2 2 2" xfId="113" xr:uid="{00000000-0005-0000-0000-0000C9000000}"/>
    <cellStyle name="Comma 2 2 2 2" xfId="114" xr:uid="{00000000-0005-0000-0000-0000CA000000}"/>
    <cellStyle name="Comma 2 2 2 2 2" xfId="731" xr:uid="{00000000-0005-0000-0000-0000CB000000}"/>
    <cellStyle name="Comma 2 2 2 2 3" xfId="872" xr:uid="{00000000-0005-0000-0000-0000CC000000}"/>
    <cellStyle name="Comma 2 2 2 3" xfId="115" xr:uid="{00000000-0005-0000-0000-0000CD000000}"/>
    <cellStyle name="Comma 2 2 2 3 2" xfId="873" xr:uid="{00000000-0005-0000-0000-0000CE000000}"/>
    <cellStyle name="Comma 2 2 2 4" xfId="116" xr:uid="{00000000-0005-0000-0000-0000CF000000}"/>
    <cellStyle name="Comma 2 2 2 4 2" xfId="874" xr:uid="{00000000-0005-0000-0000-0000D0000000}"/>
    <cellStyle name="Comma 2 2 2 5" xfId="117" xr:uid="{00000000-0005-0000-0000-0000D1000000}"/>
    <cellStyle name="Comma 2 2 2 5 2" xfId="875" xr:uid="{00000000-0005-0000-0000-0000D2000000}"/>
    <cellStyle name="Comma 2 2 2 6" xfId="566" xr:uid="{00000000-0005-0000-0000-0000D3000000}"/>
    <cellStyle name="Comma 2 2 2 7" xfId="871" xr:uid="{00000000-0005-0000-0000-0000D4000000}"/>
    <cellStyle name="Comma 2 2 2 8" xfId="970" xr:uid="{00000000-0005-0000-0000-0000D5000000}"/>
    <cellStyle name="Comma 2 2 3" xfId="118" xr:uid="{00000000-0005-0000-0000-0000D6000000}"/>
    <cellStyle name="Comma 2 2 3 2" xfId="876" xr:uid="{00000000-0005-0000-0000-0000D7000000}"/>
    <cellStyle name="Comma 2 2 4" xfId="119" xr:uid="{00000000-0005-0000-0000-0000D8000000}"/>
    <cellStyle name="Comma 2 2 4 2" xfId="877" xr:uid="{00000000-0005-0000-0000-0000D9000000}"/>
    <cellStyle name="Comma 2 2 5" xfId="120" xr:uid="{00000000-0005-0000-0000-0000DA000000}"/>
    <cellStyle name="Comma 2 2 5 2" xfId="878" xr:uid="{00000000-0005-0000-0000-0000DB000000}"/>
    <cellStyle name="Comma 2 2 6" xfId="121" xr:uid="{00000000-0005-0000-0000-0000DC000000}"/>
    <cellStyle name="Comma 2 2 6 2" xfId="879" xr:uid="{00000000-0005-0000-0000-0000DD000000}"/>
    <cellStyle name="Comma 2 2 7" xfId="122" xr:uid="{00000000-0005-0000-0000-0000DE000000}"/>
    <cellStyle name="Comma 2 2 7 2" xfId="880" xr:uid="{00000000-0005-0000-0000-0000DF000000}"/>
    <cellStyle name="Comma 2 2 8" xfId="565" xr:uid="{00000000-0005-0000-0000-0000E0000000}"/>
    <cellStyle name="Comma 2 2 9" xfId="870" xr:uid="{00000000-0005-0000-0000-0000E1000000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3" xfId="882" xr:uid="{00000000-0005-0000-0000-0000E5000000}"/>
    <cellStyle name="Comma 2 3 3" xfId="567" xr:uid="{00000000-0005-0000-0000-0000E6000000}"/>
    <cellStyle name="Comma 2 3 4" xfId="881" xr:uid="{00000000-0005-0000-0000-0000E7000000}"/>
    <cellStyle name="Comma 2 4" xfId="125" xr:uid="{00000000-0005-0000-0000-0000E8000000}"/>
    <cellStyle name="Comma 2 4 2" xfId="814" xr:uid="{00000000-0005-0000-0000-0000E9000000}"/>
    <cellStyle name="Comma 2 4 3" xfId="733" xr:uid="{00000000-0005-0000-0000-0000EA000000}"/>
    <cellStyle name="Comma 2 4 4" xfId="568" xr:uid="{00000000-0005-0000-0000-0000EB000000}"/>
    <cellStyle name="Comma 2 5" xfId="126" xr:uid="{00000000-0005-0000-0000-0000EC000000}"/>
    <cellStyle name="Comma 2 5 2" xfId="730" xr:uid="{00000000-0005-0000-0000-0000ED000000}"/>
    <cellStyle name="Comma 2 5 3" xfId="883" xr:uid="{00000000-0005-0000-0000-0000EE000000}"/>
    <cellStyle name="Comma 2 6" xfId="127" xr:uid="{00000000-0005-0000-0000-0000EF000000}"/>
    <cellStyle name="Comma 2 6 2" xfId="884" xr:uid="{00000000-0005-0000-0000-0000F0000000}"/>
    <cellStyle name="Comma 2 7" xfId="128" xr:uid="{00000000-0005-0000-0000-0000F1000000}"/>
    <cellStyle name="Comma 2 7 2" xfId="885" xr:uid="{00000000-0005-0000-0000-0000F2000000}"/>
    <cellStyle name="Comma 2 8" xfId="129" xr:uid="{00000000-0005-0000-0000-0000F3000000}"/>
    <cellStyle name="Comma 2 8 2" xfId="886" xr:uid="{00000000-0005-0000-0000-0000F4000000}"/>
    <cellStyle name="Comma 2 9" xfId="130" xr:uid="{00000000-0005-0000-0000-0000F5000000}"/>
    <cellStyle name="Comma 2 9 2" xfId="887" xr:uid="{00000000-0005-0000-0000-0000F600000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8" xr:uid="{00000000-0005-0000-0000-0000FA000000}"/>
    <cellStyle name="Comma 21" xfId="133" xr:uid="{00000000-0005-0000-0000-0000FB000000}"/>
    <cellStyle name="Comma 21 2" xfId="134" xr:uid="{00000000-0005-0000-0000-0000FC000000}"/>
    <cellStyle name="Comma 21 3" xfId="889" xr:uid="{00000000-0005-0000-0000-0000FD000000}"/>
    <cellStyle name="Comma 22" xfId="135" xr:uid="{00000000-0005-0000-0000-0000FE000000}"/>
    <cellStyle name="Comma 22 2" xfId="818" xr:uid="{00000000-0005-0000-0000-0000FF000000}"/>
    <cellStyle name="Comma 23" xfId="136" xr:uid="{00000000-0005-0000-0000-000000010000}"/>
    <cellStyle name="Comma 23 3" xfId="811" xr:uid="{00000000-0005-0000-0000-000001010000}"/>
    <cellStyle name="Comma 24" xfId="137" xr:uid="{00000000-0005-0000-0000-000002010000}"/>
    <cellStyle name="Comma 24 2" xfId="138" xr:uid="{00000000-0005-0000-0000-000003010000}"/>
    <cellStyle name="Comma 24 2 2" xfId="890" xr:uid="{00000000-0005-0000-0000-000004010000}"/>
    <cellStyle name="Comma 24 3" xfId="569" xr:uid="{00000000-0005-0000-0000-000005010000}"/>
    <cellStyle name="Comma 25" xfId="139" xr:uid="{00000000-0005-0000-0000-000006010000}"/>
    <cellStyle name="Comma 26" xfId="140" xr:uid="{00000000-0005-0000-0000-000007010000}"/>
    <cellStyle name="Comma 26 2" xfId="891" xr:uid="{00000000-0005-0000-0000-000008010000}"/>
    <cellStyle name="Comma 27" xfId="141" xr:uid="{00000000-0005-0000-0000-000009010000}"/>
    <cellStyle name="Comma 27 2" xfId="142" xr:uid="{00000000-0005-0000-0000-00000A010000}"/>
    <cellStyle name="Comma 27 2 2" xfId="893" xr:uid="{00000000-0005-0000-0000-00000B010000}"/>
    <cellStyle name="Comma 27 3" xfId="892" xr:uid="{00000000-0005-0000-0000-00000C010000}"/>
    <cellStyle name="Comma 28" xfId="143" xr:uid="{00000000-0005-0000-0000-00000D010000}"/>
    <cellStyle name="Comma 28 2" xfId="735" xr:uid="{00000000-0005-0000-0000-00000E010000}"/>
    <cellStyle name="Comma 28 3" xfId="894" xr:uid="{00000000-0005-0000-0000-00000F010000}"/>
    <cellStyle name="Comma 29" xfId="144" xr:uid="{00000000-0005-0000-0000-000010010000}"/>
    <cellStyle name="Comma 29 2" xfId="895" xr:uid="{00000000-0005-0000-0000-000011010000}"/>
    <cellStyle name="Comma 3" xfId="145" xr:uid="{00000000-0005-0000-0000-000012010000}"/>
    <cellStyle name="Comma 3 2" xfId="146" xr:uid="{00000000-0005-0000-0000-000013010000}"/>
    <cellStyle name="Comma 3 2 2" xfId="147" xr:uid="{00000000-0005-0000-0000-000014010000}"/>
    <cellStyle name="Comma 3 2 2 2" xfId="839" xr:uid="{00000000-0005-0000-0000-000015010000}"/>
    <cellStyle name="Comma 3 2 2 3" xfId="737" xr:uid="{00000000-0005-0000-0000-000016010000}"/>
    <cellStyle name="Comma 3 2 2 4" xfId="898" xr:uid="{00000000-0005-0000-0000-000017010000}"/>
    <cellStyle name="Comma 3 2 3" xfId="148" xr:uid="{00000000-0005-0000-0000-000018010000}"/>
    <cellStyle name="Comma 3 2 3 2" xfId="899" xr:uid="{00000000-0005-0000-0000-000019010000}"/>
    <cellStyle name="Comma 3 2 4" xfId="149" xr:uid="{00000000-0005-0000-0000-00001A010000}"/>
    <cellStyle name="Comma 3 2 4 2" xfId="900" xr:uid="{00000000-0005-0000-0000-00001B010000}"/>
    <cellStyle name="Comma 3 2 5" xfId="150" xr:uid="{00000000-0005-0000-0000-00001C010000}"/>
    <cellStyle name="Comma 3 2 5 2" xfId="901" xr:uid="{00000000-0005-0000-0000-00001D010000}"/>
    <cellStyle name="Comma 3 2 6" xfId="571" xr:uid="{00000000-0005-0000-0000-00001E010000}"/>
    <cellStyle name="Comma 3 2 7" xfId="897" xr:uid="{00000000-0005-0000-0000-00001F010000}"/>
    <cellStyle name="Comma 3 3" xfId="151" xr:uid="{00000000-0005-0000-0000-000020010000}"/>
    <cellStyle name="Comma 3 3 2" xfId="152" xr:uid="{00000000-0005-0000-0000-000021010000}"/>
    <cellStyle name="Comma 3 3 2 2" xfId="903" xr:uid="{00000000-0005-0000-0000-000022010000}"/>
    <cellStyle name="Comma 3 3 3" xfId="736" xr:uid="{00000000-0005-0000-0000-000023010000}"/>
    <cellStyle name="Comma 3 3 4" xfId="902" xr:uid="{00000000-0005-0000-0000-000024010000}"/>
    <cellStyle name="Comma 3 4" xfId="153" xr:uid="{00000000-0005-0000-0000-000025010000}"/>
    <cellStyle name="Comma 3 4 2" xfId="904" xr:uid="{00000000-0005-0000-0000-000026010000}"/>
    <cellStyle name="Comma 3 5" xfId="154" xr:uid="{00000000-0005-0000-0000-000027010000}"/>
    <cellStyle name="Comma 3 5 2" xfId="905" xr:uid="{00000000-0005-0000-0000-000028010000}"/>
    <cellStyle name="Comma 3 6" xfId="155" xr:uid="{00000000-0005-0000-0000-000029010000}"/>
    <cellStyle name="Comma 3 6 2" xfId="906" xr:uid="{00000000-0005-0000-0000-00002A010000}"/>
    <cellStyle name="Comma 3 7" xfId="570" xr:uid="{00000000-0005-0000-0000-00002B010000}"/>
    <cellStyle name="Comma 3 8" xfId="896" xr:uid="{00000000-0005-0000-0000-00002C010000}"/>
    <cellStyle name="Comma 3 9" xfId="840" xr:uid="{00000000-0005-0000-0000-00002D010000}"/>
    <cellStyle name="Comma 30" xfId="156" xr:uid="{00000000-0005-0000-0000-00002E010000}"/>
    <cellStyle name="Comma 31" xfId="157" xr:uid="{00000000-0005-0000-0000-00002F010000}"/>
    <cellStyle name="Comma 31 2" xfId="907" xr:uid="{00000000-0005-0000-0000-000030010000}"/>
    <cellStyle name="Comma 32" xfId="158" xr:uid="{00000000-0005-0000-0000-000031010000}"/>
    <cellStyle name="Comma 32 2" xfId="908" xr:uid="{00000000-0005-0000-0000-000032010000}"/>
    <cellStyle name="Comma 33" xfId="84" xr:uid="{00000000-0005-0000-0000-000033010000}"/>
    <cellStyle name="Comma 4" xfId="159" xr:uid="{00000000-0005-0000-0000-000034010000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3" xfId="911" xr:uid="{00000000-0005-0000-0000-000038010000}"/>
    <cellStyle name="Comma 4 2 3" xfId="739" xr:uid="{00000000-0005-0000-0000-000039010000}"/>
    <cellStyle name="Comma 4 2 4" xfId="573" xr:uid="{00000000-0005-0000-0000-00003A010000}"/>
    <cellStyle name="Comma 4 2 5" xfId="910" xr:uid="{00000000-0005-0000-0000-00003B010000}"/>
    <cellStyle name="Comma 4 3" xfId="162" xr:uid="{00000000-0005-0000-0000-00003C010000}"/>
    <cellStyle name="Comma 4 3 2" xfId="741" xr:uid="{00000000-0005-0000-0000-00003D010000}"/>
    <cellStyle name="Comma 4 3 3" xfId="912" xr:uid="{00000000-0005-0000-0000-00003E010000}"/>
    <cellStyle name="Comma 4 4" xfId="738" xr:uid="{00000000-0005-0000-0000-00003F010000}"/>
    <cellStyle name="Comma 4 5" xfId="836" xr:uid="{00000000-0005-0000-0000-000040010000}"/>
    <cellStyle name="Comma 4 6" xfId="572" xr:uid="{00000000-0005-0000-0000-000041010000}"/>
    <cellStyle name="Comma 4 7" xfId="909" xr:uid="{00000000-0005-0000-0000-000042010000}"/>
    <cellStyle name="Comma 4 8" xfId="971" xr:uid="{00000000-0005-0000-0000-000043010000}"/>
    <cellStyle name="Comma 41" xfId="163" xr:uid="{00000000-0005-0000-0000-000044010000}"/>
    <cellStyle name="Comma 41 2" xfId="913" xr:uid="{00000000-0005-0000-0000-000045010000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3" xfId="914" xr:uid="{00000000-0005-0000-0000-000049010000}"/>
    <cellStyle name="Comma 5 3" xfId="166" xr:uid="{00000000-0005-0000-0000-00004A010000}"/>
    <cellStyle name="Comma 5 3 2" xfId="915" xr:uid="{00000000-0005-0000-0000-00004B010000}"/>
    <cellStyle name="Comma 5 4" xfId="167" xr:uid="{00000000-0005-0000-0000-00004C010000}"/>
    <cellStyle name="Comma 5 5" xfId="574" xr:uid="{00000000-0005-0000-0000-00004D010000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3" xfId="576" xr:uid="{00000000-0005-0000-0000-000051010000}"/>
    <cellStyle name="Comma 6 2 4" xfId="917" xr:uid="{00000000-0005-0000-0000-000052010000}"/>
    <cellStyle name="Comma 6 3" xfId="170" xr:uid="{00000000-0005-0000-0000-000053010000}"/>
    <cellStyle name="Comma 6 3 2" xfId="744" xr:uid="{00000000-0005-0000-0000-000054010000}"/>
    <cellStyle name="Comma 6 3 3" xfId="918" xr:uid="{00000000-0005-0000-0000-000055010000}"/>
    <cellStyle name="Comma 6 4" xfId="171" xr:uid="{00000000-0005-0000-0000-000056010000}"/>
    <cellStyle name="Comma 6 4 2" xfId="728" xr:uid="{00000000-0005-0000-0000-000057010000}"/>
    <cellStyle name="Comma 6 5" xfId="575" xr:uid="{00000000-0005-0000-0000-000058010000}"/>
    <cellStyle name="Comma 6 6" xfId="916" xr:uid="{00000000-0005-0000-0000-000059010000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3" xfId="920" xr:uid="{00000000-0005-0000-0000-00005D010000}"/>
    <cellStyle name="Comma 7 3" xfId="577" xr:uid="{00000000-0005-0000-0000-00005E010000}"/>
    <cellStyle name="Comma 7 4" xfId="919" xr:uid="{00000000-0005-0000-0000-00005F010000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3" xfId="922" xr:uid="{00000000-0005-0000-0000-000063010000}"/>
    <cellStyle name="Comma 8 3" xfId="578" xr:uid="{00000000-0005-0000-0000-000064010000}"/>
    <cellStyle name="Comma 8 4" xfId="921" xr:uid="{00000000-0005-0000-0000-000065010000}"/>
    <cellStyle name="Comma 80" xfId="819" xr:uid="{00000000-0005-0000-0000-000066010000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3" xfId="923" xr:uid="{00000000-0005-0000-0000-00006A010000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72" xr:uid="{00000000-0005-0000-0000-000073010000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3" xfId="925" xr:uid="{00000000-0005-0000-0000-000077010000}"/>
    <cellStyle name="Currency 2 3" xfId="580" xr:uid="{00000000-0005-0000-0000-000078010000}"/>
    <cellStyle name="Currency 2 4" xfId="924" xr:uid="{00000000-0005-0000-0000-000079010000}"/>
    <cellStyle name="Currency 3" xfId="185" xr:uid="{00000000-0005-0000-0000-00007A010000}"/>
    <cellStyle name="Currency 3 2" xfId="186" xr:uid="{00000000-0005-0000-0000-00007B010000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73" xr:uid="{00000000-0005-0000-0000-000082010000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RAFT" xfId="198" xr:uid="{00000000-0005-0000-0000-00008C010000}"/>
    <cellStyle name="DRAFT 2" xfId="974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5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Input [yellow]" xfId="214" xr:uid="{00000000-0005-0000-0000-0000B2010000}"/>
    <cellStyle name="Input [yellow] 2" xfId="215" xr:uid="{00000000-0005-0000-0000-0000B3010000}"/>
    <cellStyle name="Input [yellow] 2 2" xfId="842" xr:uid="{00000000-0005-0000-0000-0000B4010000}"/>
    <cellStyle name="Input [yellow] 2 3" xfId="724" xr:uid="{00000000-0005-0000-0000-0000B5010000}"/>
    <cellStyle name="Input [yellow] 2 4" xfId="844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3" xfId="704" xr:uid="{00000000-0005-0000-0000-0000B9010000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3" xfId="723" xr:uid="{00000000-0005-0000-0000-0000BD010000}"/>
    <cellStyle name="Input 2 4" xfId="709" xr:uid="{00000000-0005-0000-0000-0000BE010000}"/>
    <cellStyle name="Input 2 5" xfId="714" xr:uid="{00000000-0005-0000-0000-0000BF010000}"/>
    <cellStyle name="Input 2 6" xfId="598" xr:uid="{00000000-0005-0000-0000-0000C0010000}"/>
    <cellStyle name="Input 3" xfId="217" xr:uid="{00000000-0005-0000-0000-0000C1010000}"/>
    <cellStyle name="Input 3 2" xfId="706" xr:uid="{00000000-0005-0000-0000-0000C2010000}"/>
    <cellStyle name="Input 3 3" xfId="686" xr:uid="{00000000-0005-0000-0000-0000C3010000}"/>
    <cellStyle name="Input 3 4" xfId="846" xr:uid="{00000000-0005-0000-0000-0000C4010000}"/>
    <cellStyle name="Input 3 5" xfId="841" xr:uid="{00000000-0005-0000-0000-0000C5010000}"/>
    <cellStyle name="Input 3 6" xfId="599" xr:uid="{00000000-0005-0000-0000-0000C6010000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9" xr:uid="{00000000-0005-0000-0000-0000CF010000}"/>
    <cellStyle name="no dec" xfId="222" xr:uid="{00000000-0005-0000-0000-0000D0010000}"/>
    <cellStyle name="no dec 2" xfId="604" xr:uid="{00000000-0005-0000-0000-0000D1010000}"/>
    <cellStyle name="Normal" xfId="0" builtinId="0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3" xfId="606" xr:uid="{00000000-0005-0000-0000-0000DA010000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3" xfId="498" xr:uid="{00000000-0005-0000-0000-0000DE01000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12" xr:uid="{00000000-0005-0000-0000-0000E4010000}"/>
    <cellStyle name="Normal 12 4" xfId="607" xr:uid="{00000000-0005-0000-0000-0000E5010000}"/>
    <cellStyle name="Normal 13" xfId="233" xr:uid="{00000000-0005-0000-0000-0000E6010000}"/>
    <cellStyle name="Normal 13 2" xfId="832" xr:uid="{00000000-0005-0000-0000-0000E7010000}"/>
    <cellStyle name="Normal 13 3" xfId="668" xr:uid="{00000000-0005-0000-0000-0000E8010000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20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7" xr:uid="{00000000-0005-0000-0000-0000F5010000}"/>
    <cellStyle name="Normal 18 3" xfId="926" xr:uid="{00000000-0005-0000-0000-0000F6010000}"/>
    <cellStyle name="Normal 19" xfId="241" xr:uid="{00000000-0005-0000-0000-0000F7010000}"/>
    <cellStyle name="Normal 19 2" xfId="928" xr:uid="{00000000-0005-0000-0000-0000F8010000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5" xr:uid="{00000000-0005-0000-0000-000000020000}"/>
    <cellStyle name="Normal 2 17" xfId="666" xr:uid="{00000000-0005-0000-0000-000001020000}"/>
    <cellStyle name="Normal 2 17 2 2" xfId="821" xr:uid="{00000000-0005-0000-0000-000002020000}"/>
    <cellStyle name="Normal 2 19 2" xfId="822" xr:uid="{00000000-0005-0000-0000-000003020000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23" xr:uid="{00000000-0005-0000-0000-000007020000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3" xfId="760" xr:uid="{00000000-0005-0000-0000-000017020000}"/>
    <cellStyle name="Normal 2 3 4" xfId="610" xr:uid="{00000000-0005-0000-0000-000018020000}"/>
    <cellStyle name="Normal 2 3 8" xfId="11" xr:uid="{00000000-0005-0000-0000-000019020000}"/>
    <cellStyle name="Normal 2 4" xfId="259" xr:uid="{00000000-0005-0000-0000-00001A020000}"/>
    <cellStyle name="Normal 2 4 2" xfId="813" xr:uid="{00000000-0005-0000-0000-00001B020000}"/>
    <cellStyle name="Normal 2 4 3" xfId="761" xr:uid="{00000000-0005-0000-0000-00001C020000}"/>
    <cellStyle name="Normal 2 4 4" xfId="612" xr:uid="{00000000-0005-0000-0000-00001D020000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9" xr:uid="{00000000-0005-0000-0000-000028020000}"/>
    <cellStyle name="Normal 21" xfId="268" xr:uid="{00000000-0005-0000-0000-000029020000}"/>
    <cellStyle name="Normal 21 2" xfId="930" xr:uid="{00000000-0005-0000-0000-00002A020000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4" xr:uid="{00000000-0005-0000-0000-00002F020000}"/>
    <cellStyle name="Normal 26" xfId="485" xr:uid="{00000000-0005-0000-0000-000030020000}"/>
    <cellStyle name="Normal 27" xfId="486" xr:uid="{00000000-0005-0000-0000-000031020000}"/>
    <cellStyle name="Normal 28" xfId="968" xr:uid="{00000000-0005-0000-0000-000032020000}"/>
    <cellStyle name="Normal 3" xfId="5" xr:uid="{00000000-0005-0000-0000-000033020000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6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1" xfId="283" xr:uid="{00000000-0005-0000-0000-000048020000}"/>
    <cellStyle name="Normal 37 3 2" xfId="825" xr:uid="{00000000-0005-0000-0000-000049020000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8" xr:uid="{00000000-0005-0000-0000-00005A020000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3" xfId="298" xr:uid="{00000000-0005-0000-0000-000061020000}"/>
    <cellStyle name="Normal 5 3 2" xfId="826" xr:uid="{00000000-0005-0000-0000-000062020000}"/>
    <cellStyle name="Normal 5 3 3" xfId="772" xr:uid="{00000000-0005-0000-0000-000063020000}"/>
    <cellStyle name="Normal 5 4" xfId="299" xr:uid="{00000000-0005-0000-0000-000064020000}"/>
    <cellStyle name="Normal 5 4 2" xfId="770" xr:uid="{00000000-0005-0000-0000-000065020000}"/>
    <cellStyle name="Normal 5 5" xfId="617" xr:uid="{00000000-0005-0000-0000-00006602000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3" xfId="305" xr:uid="{00000000-0005-0000-0000-000071020000}"/>
    <cellStyle name="Normal 7 4" xfId="620" xr:uid="{00000000-0005-0000-0000-000072020000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3" xfId="309" xr:uid="{00000000-0005-0000-0000-000078020000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7" xr:uid="{00000000-0005-0000-0000-00007E020000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852" xr:uid="{00000000-0005-0000-0000-000081020000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3" xfId="316" xr:uid="{00000000-0005-0000-0000-000087020000}"/>
    <cellStyle name="Note 2 3 2" xfId="697" xr:uid="{00000000-0005-0000-0000-000088020000}"/>
    <cellStyle name="Note 2 4" xfId="317" xr:uid="{00000000-0005-0000-0000-000089020000}"/>
    <cellStyle name="Note 2 4 2" xfId="715" xr:uid="{00000000-0005-0000-0000-00008A020000}"/>
    <cellStyle name="Note 2 5" xfId="318" xr:uid="{00000000-0005-0000-0000-00008B020000}"/>
    <cellStyle name="Note 2 5 2" xfId="847" xr:uid="{00000000-0005-0000-0000-00008C020000}"/>
    <cellStyle name="Note 2 6" xfId="622" xr:uid="{00000000-0005-0000-0000-00008D020000}"/>
    <cellStyle name="Note 2 7" xfId="931" xr:uid="{00000000-0005-0000-0000-00008E020000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3" xfId="321" xr:uid="{00000000-0005-0000-0000-000092020000}"/>
    <cellStyle name="Note 3 3 2" xfId="850" xr:uid="{00000000-0005-0000-0000-000093020000}"/>
    <cellStyle name="Note 3 4" xfId="322" xr:uid="{00000000-0005-0000-0000-000094020000}"/>
    <cellStyle name="Note 3 4 2" xfId="690" xr:uid="{00000000-0005-0000-0000-000095020000}"/>
    <cellStyle name="Note 3 5" xfId="323" xr:uid="{00000000-0005-0000-0000-000096020000}"/>
    <cellStyle name="Note 3 5 2" xfId="716" xr:uid="{00000000-0005-0000-0000-000097020000}"/>
    <cellStyle name="Note 3 6" xfId="623" xr:uid="{00000000-0005-0000-0000-000098020000}"/>
    <cellStyle name="Output 2" xfId="324" xr:uid="{00000000-0005-0000-0000-000099020000}"/>
    <cellStyle name="Output 2 2" xfId="712" xr:uid="{00000000-0005-0000-0000-00009A020000}"/>
    <cellStyle name="Output 2 3" xfId="849" xr:uid="{00000000-0005-0000-0000-00009B020000}"/>
    <cellStyle name="Output 2 4" xfId="698" xr:uid="{00000000-0005-0000-0000-00009C020000}"/>
    <cellStyle name="Output 2 5" xfId="688" xr:uid="{00000000-0005-0000-0000-00009D020000}"/>
    <cellStyle name="Output 2 6" xfId="624" xr:uid="{00000000-0005-0000-0000-00009E020000}"/>
    <cellStyle name="Output 3" xfId="325" xr:uid="{00000000-0005-0000-0000-00009F020000}"/>
    <cellStyle name="Output 3 2" xfId="713" xr:uid="{00000000-0005-0000-0000-0000A0020000}"/>
    <cellStyle name="Output 3 3" xfId="689" xr:uid="{00000000-0005-0000-0000-0000A1020000}"/>
    <cellStyle name="Output 3 4" xfId="692" xr:uid="{00000000-0005-0000-0000-0000A2020000}"/>
    <cellStyle name="Output 3 5" xfId="851" xr:uid="{00000000-0005-0000-0000-0000A3020000}"/>
    <cellStyle name="Output 3 6" xfId="625" xr:uid="{00000000-0005-0000-0000-0000A4020000}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32" xr:uid="{00000000-0005-0000-0000-0000B0020000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8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3" xfId="626" xr:uid="{00000000-0005-0000-0000-0000B9020000}"/>
    <cellStyle name="Percent 2 2 4" xfId="980" xr:uid="{00000000-0005-0000-0000-0000BA020000}"/>
    <cellStyle name="Percent 2 3" xfId="339" xr:uid="{00000000-0005-0000-0000-0000BB020000}"/>
    <cellStyle name="Percent 2 3 2" xfId="827" xr:uid="{00000000-0005-0000-0000-0000BC020000}"/>
    <cellStyle name="Percent 2 4" xfId="340" xr:uid="{00000000-0005-0000-0000-0000BD020000}"/>
    <cellStyle name="Percent 2 5" xfId="341" xr:uid="{00000000-0005-0000-0000-0000BE020000}"/>
    <cellStyle name="Percent 2 6" xfId="979" xr:uid="{00000000-0005-0000-0000-0000BF020000}"/>
    <cellStyle name="Percent 22 4" xfId="342" xr:uid="{00000000-0005-0000-0000-0000C0020000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81" xr:uid="{00000000-0005-0000-0000-0000C5020000}"/>
    <cellStyle name="Percent 3 3" xfId="346" xr:uid="{00000000-0005-0000-0000-0000C6020000}"/>
    <cellStyle name="Percent 3 4" xfId="627" xr:uid="{00000000-0005-0000-0000-0000C7020000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5" xfId="349" xr:uid="{00000000-0005-0000-0000-0000CC020000}"/>
    <cellStyle name="Percent 5 2" xfId="781" xr:uid="{00000000-0005-0000-0000-0000CD020000}"/>
    <cellStyle name="Percent 5 3" xfId="835" xr:uid="{00000000-0005-0000-0000-0000CE020000}"/>
    <cellStyle name="Percent 5 4" xfId="629" xr:uid="{00000000-0005-0000-0000-0000CF020000}"/>
    <cellStyle name="Percent 6" xfId="350" xr:uid="{00000000-0005-0000-0000-0000D0020000}"/>
    <cellStyle name="Percent 6 2" xfId="782" xr:uid="{00000000-0005-0000-0000-0000D1020000}"/>
    <cellStyle name="Percent 6 3" xfId="630" xr:uid="{00000000-0005-0000-0000-0000D2020000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3" xfId="699" xr:uid="{00000000-0005-0000-0000-0000ED020000}"/>
    <cellStyle name="Total 2 4" xfId="848" xr:uid="{00000000-0005-0000-0000-0000EE020000}"/>
    <cellStyle name="Total 2 5" xfId="843" xr:uid="{00000000-0005-0000-0000-0000EF020000}"/>
    <cellStyle name="Total 2 6" xfId="637" xr:uid="{00000000-0005-0000-0000-0000F0020000}"/>
    <cellStyle name="Total 2 7" xfId="933" xr:uid="{00000000-0005-0000-0000-0000F1020000}"/>
    <cellStyle name="Total 3" xfId="364" xr:uid="{00000000-0005-0000-0000-0000F2020000}"/>
    <cellStyle name="Total 3 2" xfId="718" xr:uid="{00000000-0005-0000-0000-0000F3020000}"/>
    <cellStyle name="Total 3 3" xfId="700" xr:uid="{00000000-0005-0000-0000-0000F4020000}"/>
    <cellStyle name="Total 3 4" xfId="707" xr:uid="{00000000-0005-0000-0000-0000F5020000}"/>
    <cellStyle name="Total 3 5" xfId="708" xr:uid="{00000000-0005-0000-0000-0000F6020000}"/>
    <cellStyle name="Total 3 6" xfId="638" xr:uid="{00000000-0005-0000-0000-0000F7020000}"/>
    <cellStyle name="Total 3 7" xfId="934" xr:uid="{00000000-0005-0000-0000-0000F8020000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 2" xfId="367" xr:uid="{00000000-0005-0000-0000-0000FF020000}"/>
    <cellStyle name="การคำนวณ 2 2" xfId="935" xr:uid="{00000000-0005-0000-0000-000000030000}"/>
    <cellStyle name="ข้อความเตือน 2" xfId="368" xr:uid="{00000000-0005-0000-0000-000001030000}"/>
    <cellStyle name="ข้อความอธิบาย 2" xfId="369" xr:uid="{00000000-0005-0000-0000-000002030000}"/>
    <cellStyle name="เครื่องหมายจุลภาค [0]_รายได้-รายจ่าย Twin Rubber" xfId="789" xr:uid="{00000000-0005-0000-0000-000003030000}"/>
    <cellStyle name="เครื่องหมายจุลภาค 10" xfId="370" xr:uid="{00000000-0005-0000-0000-000004030000}"/>
    <cellStyle name="เครื่องหมายจุลภาค 10 2" xfId="790" xr:uid="{00000000-0005-0000-0000-000005030000}"/>
    <cellStyle name="เครื่องหมายจุลภาค 11" xfId="371" xr:uid="{00000000-0005-0000-0000-000006030000}"/>
    <cellStyle name="เครื่องหมายจุลภาค 11 2" xfId="791" xr:uid="{00000000-0005-0000-0000-000007030000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6" xr:uid="{00000000-0005-0000-0000-00000A030000}"/>
    <cellStyle name="เครื่องหมายจุลภาค 14 2" xfId="374" xr:uid="{00000000-0005-0000-0000-00000B030000}"/>
    <cellStyle name="เครื่องหมายจุลภาค 14 2 2" xfId="937" xr:uid="{00000000-0005-0000-0000-00000C030000}"/>
    <cellStyle name="เครื่องหมายจุลภาค 15" xfId="828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8" xr:uid="{00000000-0005-0000-0000-00000F030000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3" xfId="941" xr:uid="{00000000-0005-0000-0000-000014030000}"/>
    <cellStyle name="เครื่องหมายจุลภาค 2 2 3" xfId="792" xr:uid="{00000000-0005-0000-0000-000015030000}"/>
    <cellStyle name="เครื่องหมายจุลภาค 2 2 3 2" xfId="643" xr:uid="{00000000-0005-0000-0000-000016030000}"/>
    <cellStyle name="เครื่องหมายจุลภาค 2 2 4" xfId="940" xr:uid="{00000000-0005-0000-0000-000017030000}"/>
    <cellStyle name="เครื่องหมายจุลภาค 2 2 5" xfId="982" xr:uid="{00000000-0005-0000-0000-000018030000}"/>
    <cellStyle name="เครื่องหมายจุลภาค 2 3" xfId="379" xr:uid="{00000000-0005-0000-0000-000019030000}"/>
    <cellStyle name="เครื่องหมายจุลภาค 2 3 2" xfId="942" xr:uid="{00000000-0005-0000-0000-00001A030000}"/>
    <cellStyle name="เครื่องหมายจุลภาค 2 4" xfId="380" xr:uid="{00000000-0005-0000-0000-00001B030000}"/>
    <cellStyle name="เครื่องหมายจุลภาค 2 4 2" xfId="943" xr:uid="{00000000-0005-0000-0000-00001C030000}"/>
    <cellStyle name="เครื่องหมายจุลภาค 2 5" xfId="381" xr:uid="{00000000-0005-0000-0000-00001D030000}"/>
    <cellStyle name="เครื่องหมายจุลภาค 2 5 2" xfId="944" xr:uid="{00000000-0005-0000-0000-00001E030000}"/>
    <cellStyle name="เครื่องหมายจุลภาค 2 6" xfId="500" xr:uid="{00000000-0005-0000-0000-00001F030000}"/>
    <cellStyle name="เครื่องหมายจุลภาค 2 7" xfId="939" xr:uid="{00000000-0005-0000-0000-000020030000}"/>
    <cellStyle name="เครื่องหมายจุลภาค 20 2" xfId="382" xr:uid="{00000000-0005-0000-0000-000021030000}"/>
    <cellStyle name="เครื่องหมายจุลภาค 20 2 2" xfId="945" xr:uid="{00000000-0005-0000-0000-000022030000}"/>
    <cellStyle name="เครื่องหมายจุลภาค 21 2" xfId="383" xr:uid="{00000000-0005-0000-0000-000023030000}"/>
    <cellStyle name="เครื่องหมายจุลภาค 21 2 2" xfId="946" xr:uid="{00000000-0005-0000-0000-000024030000}"/>
    <cellStyle name="เครื่องหมายจุลภาค 22 2" xfId="384" xr:uid="{00000000-0005-0000-0000-000025030000}"/>
    <cellStyle name="เครื่องหมายจุลภาค 22 2 2" xfId="947" xr:uid="{00000000-0005-0000-0000-000026030000}"/>
    <cellStyle name="เครื่องหมายจุลภาค 24 2" xfId="385" xr:uid="{00000000-0005-0000-0000-000027030000}"/>
    <cellStyle name="เครื่องหมายจุลภาค 24 2 2" xfId="948" xr:uid="{00000000-0005-0000-0000-000028030000}"/>
    <cellStyle name="เครื่องหมายจุลภาค 25 2" xfId="386" xr:uid="{00000000-0005-0000-0000-000029030000}"/>
    <cellStyle name="เครื่องหมายจุลภาค 25 2 2" xfId="949" xr:uid="{00000000-0005-0000-0000-00002A030000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3" xr:uid="{00000000-0005-0000-0000-00002D030000}"/>
    <cellStyle name="เครื่องหมายจุลภาค 3 3" xfId="389" xr:uid="{00000000-0005-0000-0000-00002E030000}"/>
    <cellStyle name="เครื่องหมายจุลภาค 3 3 2" xfId="950" xr:uid="{00000000-0005-0000-0000-00002F030000}"/>
    <cellStyle name="เครื่องหมายจุลภาค 3 4" xfId="390" xr:uid="{00000000-0005-0000-0000-000030030000}"/>
    <cellStyle name="เครื่องหมายจุลภาค 3 4 2" xfId="951" xr:uid="{00000000-0005-0000-0000-00003103000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52" xr:uid="{00000000-0005-0000-0000-000034030000}"/>
    <cellStyle name="เครื่องหมายจุลภาค 3 7" xfId="670" xr:uid="{00000000-0005-0000-0000-000035030000}"/>
    <cellStyle name="เครื่องหมายจุลภาค 3 8" xfId="983" xr:uid="{00000000-0005-0000-0000-00003603000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3" xfId="953" xr:uid="{00000000-0005-0000-0000-00003A030000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3" xfId="954" xr:uid="{00000000-0005-0000-0000-00003D030000}"/>
    <cellStyle name="เครื่องหมายจุลภาค 4 4" xfId="794" xr:uid="{00000000-0005-0000-0000-00003E030000}"/>
    <cellStyle name="เครื่องหมายจุลภาค 4 5" xfId="644" xr:uid="{00000000-0005-0000-0000-00003F030000}"/>
    <cellStyle name="เครื่องหมายจุลภาค 4 6" xfId="984" xr:uid="{00000000-0005-0000-0000-000040030000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3" xfId="671" xr:uid="{00000000-0005-0000-0000-000044030000}"/>
    <cellStyle name="เครื่องหมายจุลภาค 5 3" xfId="398" xr:uid="{00000000-0005-0000-0000-000045030000}"/>
    <cellStyle name="เครื่องหมายจุลภาค 5 3 2" xfId="795" xr:uid="{00000000-0005-0000-0000-000046030000}"/>
    <cellStyle name="เครื่องหมายจุลภาค 5 4" xfId="494" xr:uid="{00000000-0005-0000-0000-000047030000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6" xr:uid="{00000000-0005-0000-0000-00004A030000}"/>
    <cellStyle name="เครื่องหมายจุลภาค 6 2 3" xfId="956" xr:uid="{00000000-0005-0000-0000-00004B030000}"/>
    <cellStyle name="เครื่องหมายจุลภาค 6 3" xfId="497" xr:uid="{00000000-0005-0000-0000-00004C030000}"/>
    <cellStyle name="เครื่องหมายจุลภาค 6 4" xfId="955" xr:uid="{00000000-0005-0000-0000-00004D030000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7" xr:uid="{00000000-0005-0000-0000-000050030000}"/>
    <cellStyle name="เครื่องหมายจุลภาค 7 2 3" xfId="958" xr:uid="{00000000-0005-0000-0000-000051030000}"/>
    <cellStyle name="เครื่องหมายจุลภาค 7 3" xfId="647" xr:uid="{00000000-0005-0000-0000-000052030000}"/>
    <cellStyle name="เครื่องหมายจุลภาค 7 4" xfId="957" xr:uid="{00000000-0005-0000-0000-000053030000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8" xr:uid="{00000000-0005-0000-0000-000056030000}"/>
    <cellStyle name="เครื่องหมายจุลภาค 8 2 3" xfId="960" xr:uid="{00000000-0005-0000-0000-000057030000}"/>
    <cellStyle name="เครื่องหมายจุลภาค 8 3" xfId="648" xr:uid="{00000000-0005-0000-0000-000058030000}"/>
    <cellStyle name="เครื่องหมายจุลภาค 8 4" xfId="959" xr:uid="{00000000-0005-0000-0000-000059030000}"/>
    <cellStyle name="เครื่องหมายจุลภาค 9" xfId="405" xr:uid="{00000000-0005-0000-0000-00005A030000}"/>
    <cellStyle name="เครื่องหมายจุลภาค 9 2" xfId="799" xr:uid="{00000000-0005-0000-0000-00005B030000}"/>
    <cellStyle name="เครื่องหมายจุลภาค 9 3" xfId="961" xr:uid="{00000000-0005-0000-0000-00005C030000}"/>
    <cellStyle name="เครื่องหมายจุลภาค_Sheet1" xfId="800" xr:uid="{00000000-0005-0000-0000-00005D030000}"/>
    <cellStyle name="เครื่องหมายสกุลเงิน [0]_DATA_pricelist_300952_chaiwat" xfId="801" xr:uid="{00000000-0005-0000-0000-00005E030000}"/>
    <cellStyle name="เครื่องหมายสกุลเงิน_DATA_pricelist_300952_chaiwat" xfId="802" xr:uid="{00000000-0005-0000-0000-00005F030000}"/>
    <cellStyle name="จุลภาค 2" xfId="649" xr:uid="{00000000-0005-0000-0000-000060030000}"/>
    <cellStyle name="จุลภาค 3" xfId="682" xr:uid="{00000000-0005-0000-0000-000061030000}"/>
    <cellStyle name="จุลภาค 4" xfId="834" xr:uid="{00000000-0005-0000-0000-000062030000}"/>
    <cellStyle name="จุลภาค 5" xfId="489" xr:uid="{00000000-0005-0000-0000-000063030000}"/>
    <cellStyle name="จุลภาค 6" xfId="962" xr:uid="{00000000-0005-0000-0000-000064030000}"/>
    <cellStyle name="ชื่อเรื่อง 2" xfId="406" xr:uid="{00000000-0005-0000-0000-000065030000}"/>
    <cellStyle name="เชื่อมโยงหลายมิติ__ตัวอย่าง-Pricelist_n (version 1)" xfId="803" xr:uid="{00000000-0005-0000-0000-000066030000}"/>
    <cellStyle name="เซลล์ตรวจสอบ 2" xfId="407" xr:uid="{00000000-0005-0000-0000-000067030000}"/>
    <cellStyle name="เซลล์ที่มีการเชื่อมโยง 2" xfId="408" xr:uid="{00000000-0005-0000-0000-000068030000}"/>
    <cellStyle name="ดี 2" xfId="409" xr:uid="{00000000-0005-0000-0000-000069030000}"/>
    <cellStyle name="ตามการเชื่อมโยงหลายมิติ__ตัวอย่าง-Pricelist_n (version 1)" xfId="804" xr:uid="{00000000-0005-0000-0000-00006A030000}"/>
    <cellStyle name="น้บะภฒ_95" xfId="650" xr:uid="{00000000-0005-0000-0000-00006B030000}"/>
    <cellStyle name="ปกติ 10" xfId="833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6 56" xfId="829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7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63" xr:uid="{00000000-0005-0000-0000-000078030000}"/>
    <cellStyle name="ปกติ 2 2 6" xfId="806" xr:uid="{00000000-0005-0000-0000-000079030000}"/>
    <cellStyle name="ปกติ 2 2 7" xfId="986" xr:uid="{00000000-0005-0000-0000-00007A030000}"/>
    <cellStyle name="ปกติ 2 3" xfId="416" xr:uid="{00000000-0005-0000-0000-00007B030000}"/>
    <cellStyle name="ปกติ 2 3 2" xfId="417" xr:uid="{00000000-0005-0000-0000-00007C030000}"/>
    <cellStyle name="ปกติ 2 3 3" xfId="805" xr:uid="{00000000-0005-0000-0000-00007D030000}"/>
    <cellStyle name="ปกติ 2 4" xfId="418" xr:uid="{00000000-0005-0000-0000-00007E030000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8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30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7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6" xfId="430" xr:uid="{00000000-0005-0000-0000-000098030000}"/>
    <cellStyle name="ปกติ 6 2" xfId="431" xr:uid="{00000000-0005-0000-0000-000099030000}"/>
    <cellStyle name="ปกติ 6 2 2" xfId="808" xr:uid="{00000000-0005-0000-0000-00009A030000}"/>
    <cellStyle name="ปกติ 6 3" xfId="657" xr:uid="{00000000-0005-0000-0000-00009B030000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9" xfId="437" xr:uid="{00000000-0005-0000-0000-0000A3030000}"/>
    <cellStyle name="ป้อนค่า 2" xfId="438" xr:uid="{00000000-0005-0000-0000-0000A4030000}"/>
    <cellStyle name="ป้อนค่า 2 2" xfId="964" xr:uid="{00000000-0005-0000-0000-0000A5030000}"/>
    <cellStyle name="ปานกลาง 2" xfId="439" xr:uid="{00000000-0005-0000-0000-0000A6030000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9" xr:uid="{00000000-0005-0000-0000-0000A9030000}"/>
    <cellStyle name="เปอร์เซ็นต์ 2 3" xfId="658" xr:uid="{00000000-0005-0000-0000-0000AA030000}"/>
    <cellStyle name="เปอร์เซ็นต์ 2 4" xfId="990" xr:uid="{00000000-0005-0000-0000-0000AB030000}"/>
    <cellStyle name="เปอร์เซ็นต์ 3" xfId="672" xr:uid="{00000000-0005-0000-0000-0000AC030000}"/>
    <cellStyle name="เปอร์เซ็นต์ 4" xfId="831" xr:uid="{00000000-0005-0000-0000-0000AD030000}"/>
    <cellStyle name="เปอร์เซ็นต์ 5" xfId="837" xr:uid="{00000000-0005-0000-0000-0000AE030000}"/>
    <cellStyle name="เปอร์เซ็นต์ 6" xfId="965" xr:uid="{00000000-0005-0000-0000-0000AF030000}"/>
    <cellStyle name="ผลรวม 2" xfId="442" xr:uid="{00000000-0005-0000-0000-0000B0030000}"/>
    <cellStyle name="ผลรวม 2 2" xfId="966" xr:uid="{00000000-0005-0000-0000-0000B1030000}"/>
    <cellStyle name="แย่ 2" xfId="443" xr:uid="{00000000-0005-0000-0000-0000B2030000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10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 2" xfId="445" xr:uid="{00000000-0005-0000-0000-0000BB030000}"/>
    <cellStyle name="ส่วนที่ถูกเน้น2 2" xfId="446" xr:uid="{00000000-0005-0000-0000-0000BC030000}"/>
    <cellStyle name="ส่วนที่ถูกเน้น3 2" xfId="447" xr:uid="{00000000-0005-0000-0000-0000BD030000}"/>
    <cellStyle name="ส่วนที่ถูกเน้น4 2" xfId="448" xr:uid="{00000000-0005-0000-0000-0000BE030000}"/>
    <cellStyle name="ส่วนที่ถูกเน้น5 2" xfId="449" xr:uid="{00000000-0005-0000-0000-0000BF030000}"/>
    <cellStyle name="ส่วนที่ถูกเน้น6 2" xfId="450" xr:uid="{00000000-0005-0000-0000-0000C0030000}"/>
    <cellStyle name="แสดงผล 2" xfId="451" xr:uid="{00000000-0005-0000-0000-0000C1030000}"/>
    <cellStyle name="แสดงผล 2 2" xfId="967" xr:uid="{00000000-0005-0000-0000-0000C2030000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3" xfId="455" xr:uid="{00000000-0005-0000-0000-0000C6030000}"/>
    <cellStyle name="หมายเหตุ 2 3 2" xfId="456" xr:uid="{00000000-0005-0000-0000-0000C7030000}"/>
    <cellStyle name="หมายเหตุ 2 4" xfId="457" xr:uid="{00000000-0005-0000-0000-0000C8030000}"/>
    <cellStyle name="หมายเหตุ 2 4 2" xfId="458" xr:uid="{00000000-0005-0000-0000-0000C9030000}"/>
    <cellStyle name="หมายเหตุ 2 5" xfId="459" xr:uid="{00000000-0005-0000-0000-0000CA030000}"/>
    <cellStyle name="หมายเหตุ 2 6" xfId="460" xr:uid="{00000000-0005-0000-0000-0000CB030000}"/>
    <cellStyle name="หมายเหตุ 2 7" xfId="461" xr:uid="{00000000-0005-0000-0000-0000CC030000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3" xfId="465" xr:uid="{00000000-0005-0000-0000-0000D0030000}"/>
    <cellStyle name="หมายเหตุ 3 3 2" xfId="466" xr:uid="{00000000-0005-0000-0000-0000D1030000}"/>
    <cellStyle name="หมายเหตุ 3 4" xfId="467" xr:uid="{00000000-0005-0000-0000-0000D2030000}"/>
    <cellStyle name="หมายเหตุ 3 4 2" xfId="468" xr:uid="{00000000-0005-0000-0000-0000D3030000}"/>
    <cellStyle name="หมายเหตุ 3 5" xfId="469" xr:uid="{00000000-0005-0000-0000-0000D4030000}"/>
    <cellStyle name="หมายเหตุ 4" xfId="470" xr:uid="{00000000-0005-0000-0000-0000D5030000}"/>
    <cellStyle name="หมายเหตุ 4 2" xfId="471" xr:uid="{00000000-0005-0000-0000-0000D6030000}"/>
    <cellStyle name="หมายเหตุ 5" xfId="472" xr:uid="{00000000-0005-0000-0000-0000D7030000}"/>
    <cellStyle name="หมายเหตุ 5 2" xfId="473" xr:uid="{00000000-0005-0000-0000-0000D803000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 2" xfId="477" xr:uid="{00000000-0005-0000-0000-0000DC030000}"/>
    <cellStyle name="หัวเรื่อง 2 2" xfId="478" xr:uid="{00000000-0005-0000-0000-0000DD030000}"/>
    <cellStyle name="หัวเรื่อง 3 2" xfId="479" xr:uid="{00000000-0005-0000-0000-0000DE030000}"/>
    <cellStyle name="หัวเรื่อง 4 2" xfId="480" xr:uid="{00000000-0005-0000-0000-0000DF030000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6699"/>
  </sheetPr>
  <dimension ref="A1:U153"/>
  <sheetViews>
    <sheetView tabSelected="1" topLeftCell="A88" zoomScale="70" zoomScaleNormal="70" zoomScaleSheetLayoutView="90" workbookViewId="0">
      <selection activeCell="E96" sqref="E96"/>
    </sheetView>
  </sheetViews>
  <sheetFormatPr defaultColWidth="9" defaultRowHeight="25.5" customHeight="1"/>
  <cols>
    <col min="1" max="3" width="3.5546875" style="33" customWidth="1"/>
    <col min="4" max="4" width="7" style="33" customWidth="1"/>
    <col min="5" max="5" width="37" style="33" customWidth="1"/>
    <col min="6" max="6" width="9" style="106" customWidth="1"/>
    <col min="7" max="7" width="1" style="106" customWidth="1"/>
    <col min="8" max="8" width="18.5546875" style="33" customWidth="1"/>
    <col min="9" max="9" width="1" style="33" customWidth="1"/>
    <col min="10" max="10" width="18.5546875" style="33" customWidth="1"/>
    <col min="11" max="11" width="1" style="33" customWidth="1"/>
    <col min="12" max="12" width="18.5546875" style="33" customWidth="1"/>
    <col min="13" max="13" width="1" style="33" customWidth="1"/>
    <col min="14" max="14" width="18.5546875" style="33" customWidth="1"/>
    <col min="15" max="15" width="1.5546875" style="33" customWidth="1"/>
    <col min="16" max="16" width="6.44140625" style="33" customWidth="1"/>
    <col min="17" max="17" width="15.44140625" style="33" bestFit="1" customWidth="1"/>
    <col min="18" max="16384" width="9" style="33"/>
  </cols>
  <sheetData>
    <row r="1" spans="1:18" ht="27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8" ht="27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8" ht="27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8" ht="27" customHeight="1">
      <c r="A4" s="32"/>
      <c r="B4" s="32"/>
      <c r="C4" s="32"/>
      <c r="D4" s="32"/>
      <c r="E4" s="32"/>
      <c r="F4" s="32"/>
      <c r="G4" s="32"/>
      <c r="H4" s="105"/>
      <c r="I4" s="32"/>
      <c r="J4" s="105"/>
      <c r="K4" s="32"/>
      <c r="L4" s="105"/>
      <c r="M4" s="32"/>
      <c r="N4" s="105"/>
    </row>
    <row r="5" spans="1:18" ht="27" customHeight="1">
      <c r="A5" s="32"/>
      <c r="B5" s="32"/>
      <c r="C5" s="32"/>
      <c r="D5" s="32"/>
      <c r="E5" s="32"/>
      <c r="F5" s="34"/>
      <c r="G5" s="34"/>
      <c r="H5" s="49"/>
      <c r="I5" s="49"/>
      <c r="J5" s="49"/>
      <c r="K5" s="49"/>
      <c r="L5" s="49"/>
      <c r="M5" s="49"/>
      <c r="N5" s="49" t="s">
        <v>3</v>
      </c>
      <c r="O5" s="49"/>
      <c r="P5" s="49"/>
    </row>
    <row r="6" spans="1:18" ht="27" customHeight="1">
      <c r="E6" s="35"/>
      <c r="H6" s="124" t="s">
        <v>4</v>
      </c>
      <c r="I6" s="124"/>
      <c r="J6" s="124"/>
      <c r="K6" s="32"/>
      <c r="L6" s="124" t="s">
        <v>5</v>
      </c>
      <c r="M6" s="124"/>
      <c r="N6" s="124"/>
    </row>
    <row r="7" spans="1:18" ht="27" customHeight="1">
      <c r="F7" s="34" t="s">
        <v>6</v>
      </c>
      <c r="G7" s="34"/>
      <c r="H7" s="107" t="s">
        <v>7</v>
      </c>
      <c r="I7" s="34"/>
      <c r="J7" s="107" t="s">
        <v>8</v>
      </c>
      <c r="K7" s="34"/>
      <c r="L7" s="107" t="s">
        <v>7</v>
      </c>
      <c r="M7" s="34"/>
      <c r="N7" s="107" t="s">
        <v>8</v>
      </c>
    </row>
    <row r="8" spans="1:18" ht="27" customHeight="1">
      <c r="E8" s="35"/>
      <c r="H8" s="108" t="s">
        <v>9</v>
      </c>
      <c r="I8" s="109"/>
      <c r="J8" s="108" t="s">
        <v>10</v>
      </c>
      <c r="K8" s="109"/>
      <c r="L8" s="108" t="s">
        <v>9</v>
      </c>
      <c r="M8" s="109"/>
      <c r="N8" s="108" t="s">
        <v>10</v>
      </c>
    </row>
    <row r="9" spans="1:18" ht="27" customHeight="1">
      <c r="E9" s="35"/>
      <c r="H9" s="110" t="s">
        <v>11</v>
      </c>
      <c r="I9" s="110"/>
      <c r="J9" s="110"/>
      <c r="K9" s="109"/>
      <c r="L9" s="110" t="s">
        <v>11</v>
      </c>
      <c r="M9" s="110"/>
      <c r="N9" s="110"/>
    </row>
    <row r="10" spans="1:18" ht="27" customHeight="1">
      <c r="E10" s="35" t="s">
        <v>12</v>
      </c>
      <c r="H10" s="110"/>
      <c r="I10" s="110"/>
      <c r="J10" s="110"/>
      <c r="K10" s="109"/>
      <c r="L10" s="110"/>
      <c r="M10" s="110"/>
      <c r="N10" s="110"/>
    </row>
    <row r="11" spans="1:18" ht="27" customHeight="1">
      <c r="A11" s="35" t="s">
        <v>13</v>
      </c>
      <c r="L11" s="36"/>
      <c r="N11" s="36"/>
    </row>
    <row r="12" spans="1:18" ht="27" customHeight="1">
      <c r="B12" s="33" t="s">
        <v>14</v>
      </c>
      <c r="F12" s="37" t="s">
        <v>15</v>
      </c>
      <c r="G12" s="37"/>
      <c r="H12" s="38">
        <v>86632655.769999996</v>
      </c>
      <c r="I12" s="12"/>
      <c r="J12" s="111">
        <v>149009219.69999999</v>
      </c>
      <c r="K12" s="12"/>
      <c r="L12" s="39">
        <v>22787138.559999999</v>
      </c>
      <c r="M12" s="12"/>
      <c r="N12" s="39">
        <v>55163330.549999997</v>
      </c>
      <c r="P12" s="112"/>
      <c r="Q12" s="38"/>
    </row>
    <row r="13" spans="1:18" ht="27" customHeight="1">
      <c r="B13" s="33" t="s">
        <v>16</v>
      </c>
      <c r="F13" s="37" t="s">
        <v>17</v>
      </c>
      <c r="G13" s="37"/>
      <c r="H13" s="19">
        <v>2934150.4000000004</v>
      </c>
      <c r="I13" s="12"/>
      <c r="J13" s="19">
        <v>803801.54</v>
      </c>
      <c r="K13" s="12"/>
      <c r="L13" s="19">
        <v>2934150.4000000004</v>
      </c>
      <c r="M13" s="12"/>
      <c r="N13" s="19">
        <v>803801.54</v>
      </c>
      <c r="Q13" s="38"/>
    </row>
    <row r="14" spans="1:18" ht="27" customHeight="1">
      <c r="B14" s="33" t="s">
        <v>18</v>
      </c>
      <c r="F14" s="37" t="s">
        <v>19</v>
      </c>
      <c r="H14" s="3">
        <v>0</v>
      </c>
      <c r="I14" s="12"/>
      <c r="J14" s="38">
        <v>0</v>
      </c>
      <c r="K14" s="12"/>
      <c r="L14" s="19">
        <v>0</v>
      </c>
      <c r="M14" s="12"/>
      <c r="N14" s="19">
        <v>0</v>
      </c>
      <c r="P14" s="39"/>
      <c r="Q14" s="38"/>
    </row>
    <row r="15" spans="1:18" ht="27" customHeight="1">
      <c r="B15" s="33" t="s">
        <v>20</v>
      </c>
      <c r="F15" s="37" t="s">
        <v>21</v>
      </c>
      <c r="G15" s="37"/>
      <c r="H15" s="38">
        <v>124129419.87999994</v>
      </c>
      <c r="I15" s="12"/>
      <c r="J15" s="38">
        <v>136451957.41000038</v>
      </c>
      <c r="K15" s="12"/>
      <c r="L15" s="19">
        <v>124129419.87999995</v>
      </c>
      <c r="M15" s="12"/>
      <c r="N15" s="19">
        <v>136451957.41000041</v>
      </c>
      <c r="Q15" s="38"/>
      <c r="R15" s="38"/>
    </row>
    <row r="16" spans="1:18" s="35" customFormat="1" ht="27" customHeight="1">
      <c r="A16" s="33"/>
      <c r="B16" s="33" t="s">
        <v>22</v>
      </c>
      <c r="C16" s="33"/>
      <c r="D16" s="33"/>
      <c r="E16" s="33"/>
      <c r="F16" s="37"/>
      <c r="G16" s="37"/>
      <c r="H16" s="19">
        <v>17439136.82</v>
      </c>
      <c r="I16" s="12"/>
      <c r="J16" s="19">
        <v>17391337.690000001</v>
      </c>
      <c r="K16" s="12"/>
      <c r="L16" s="19">
        <v>17439136.82</v>
      </c>
      <c r="M16" s="12"/>
      <c r="N16" s="19">
        <v>17391337.690000001</v>
      </c>
      <c r="Q16" s="38"/>
    </row>
    <row r="17" spans="1:18" s="35" customFormat="1" ht="27" customHeight="1">
      <c r="A17" s="33"/>
      <c r="B17" s="33" t="s">
        <v>23</v>
      </c>
      <c r="C17" s="33"/>
      <c r="D17" s="33"/>
      <c r="E17" s="33"/>
      <c r="F17" s="37" t="s">
        <v>24</v>
      </c>
      <c r="G17" s="37"/>
      <c r="H17" s="3">
        <v>257519341.22999999</v>
      </c>
      <c r="I17" s="12"/>
      <c r="J17" s="3">
        <v>257519341.22999999</v>
      </c>
      <c r="K17" s="12"/>
      <c r="L17" s="19">
        <v>257519341.22999999</v>
      </c>
      <c r="M17" s="12"/>
      <c r="N17" s="19">
        <v>257519341.22999999</v>
      </c>
      <c r="Q17" s="38"/>
    </row>
    <row r="18" spans="1:18" ht="27" customHeight="1">
      <c r="A18" s="35"/>
      <c r="B18" s="35"/>
      <c r="C18" s="35"/>
      <c r="D18" s="35"/>
      <c r="E18" s="35" t="s">
        <v>25</v>
      </c>
      <c r="F18" s="113"/>
      <c r="G18" s="113"/>
      <c r="H18" s="94">
        <f>SUM(H12:H17)</f>
        <v>488654704.0999999</v>
      </c>
      <c r="I18" s="13"/>
      <c r="J18" s="94">
        <f>SUM(J12:J17)</f>
        <v>561175657.57000029</v>
      </c>
      <c r="K18" s="13"/>
      <c r="L18" s="94">
        <f>SUM(L12:L17)</f>
        <v>424809186.88999993</v>
      </c>
      <c r="M18" s="13"/>
      <c r="N18" s="94">
        <f>SUM(N12:N17)</f>
        <v>467329768.42000043</v>
      </c>
    </row>
    <row r="19" spans="1:18" ht="27" customHeight="1">
      <c r="A19" s="35" t="s">
        <v>26</v>
      </c>
      <c r="H19" s="12"/>
      <c r="I19" s="12"/>
      <c r="J19" s="3"/>
      <c r="K19" s="12"/>
      <c r="L19" s="12"/>
      <c r="M19" s="12"/>
      <c r="N19" s="12"/>
    </row>
    <row r="20" spans="1:18" ht="27" customHeight="1">
      <c r="B20" s="33" t="s">
        <v>27</v>
      </c>
      <c r="F20" s="114" t="s">
        <v>28</v>
      </c>
      <c r="G20" s="114"/>
      <c r="H20" s="38">
        <v>30232612.41</v>
      </c>
      <c r="I20" s="12"/>
      <c r="J20" s="38">
        <v>31829406.640000001</v>
      </c>
      <c r="K20" s="12"/>
      <c r="L20" s="38">
        <v>30232612.41</v>
      </c>
      <c r="M20" s="12"/>
      <c r="N20" s="38">
        <v>31829406.640000001</v>
      </c>
      <c r="Q20" s="38"/>
    </row>
    <row r="21" spans="1:18" ht="27" customHeight="1">
      <c r="B21" s="33" t="s">
        <v>29</v>
      </c>
      <c r="F21" s="37" t="s">
        <v>30</v>
      </c>
      <c r="G21" s="37"/>
      <c r="H21" s="3">
        <v>0</v>
      </c>
      <c r="I21" s="12"/>
      <c r="J21" s="3">
        <v>0</v>
      </c>
      <c r="K21" s="12"/>
      <c r="L21" s="115">
        <v>29999980</v>
      </c>
      <c r="M21" s="12"/>
      <c r="N21" s="115">
        <v>29999980</v>
      </c>
      <c r="Q21" s="38"/>
    </row>
    <row r="22" spans="1:18" ht="27" customHeight="1">
      <c r="B22" s="33" t="s">
        <v>31</v>
      </c>
      <c r="F22" s="37" t="s">
        <v>32</v>
      </c>
      <c r="G22" s="37"/>
      <c r="H22" s="3">
        <v>121687058.03</v>
      </c>
      <c r="I22" s="12"/>
      <c r="J22" s="38">
        <v>121687058.03</v>
      </c>
      <c r="K22" s="12"/>
      <c r="L22" s="3">
        <v>121687058.03</v>
      </c>
      <c r="M22" s="12"/>
      <c r="N22" s="3">
        <v>121687058.03</v>
      </c>
      <c r="Q22" s="38"/>
    </row>
    <row r="23" spans="1:18" ht="27" customHeight="1">
      <c r="B23" s="33" t="s">
        <v>33</v>
      </c>
      <c r="F23" s="37" t="s">
        <v>34</v>
      </c>
      <c r="G23" s="37"/>
      <c r="H23" s="3">
        <v>312973533.79999995</v>
      </c>
      <c r="I23" s="12"/>
      <c r="J23" s="3">
        <v>290691850.06999993</v>
      </c>
      <c r="K23" s="12"/>
      <c r="L23" s="3">
        <v>312973533.79999995</v>
      </c>
      <c r="M23" s="12"/>
      <c r="N23" s="3">
        <v>290691850.06999993</v>
      </c>
      <c r="Q23" s="38"/>
      <c r="R23" s="38"/>
    </row>
    <row r="24" spans="1:18" s="116" customFormat="1" ht="27" customHeight="1">
      <c r="A24" s="33"/>
      <c r="B24" s="33" t="s">
        <v>35</v>
      </c>
      <c r="C24" s="33"/>
      <c r="D24" s="33"/>
      <c r="E24" s="33"/>
      <c r="F24" s="37" t="s">
        <v>36</v>
      </c>
      <c r="G24" s="37"/>
      <c r="H24" s="3">
        <v>2802331.94</v>
      </c>
      <c r="I24" s="12"/>
      <c r="J24" s="3">
        <v>3275453.2300000004</v>
      </c>
      <c r="K24" s="12"/>
      <c r="L24" s="3">
        <v>2802331.94</v>
      </c>
      <c r="M24" s="12"/>
      <c r="N24" s="3">
        <v>3275453.2300000004</v>
      </c>
      <c r="Q24" s="38"/>
    </row>
    <row r="25" spans="1:18" ht="27" customHeight="1">
      <c r="A25" s="116"/>
      <c r="B25" s="33" t="s">
        <v>37</v>
      </c>
      <c r="C25" s="116"/>
      <c r="D25" s="116"/>
      <c r="E25" s="116"/>
      <c r="F25" s="37" t="s">
        <v>38</v>
      </c>
      <c r="G25" s="37"/>
      <c r="H25" s="3">
        <v>846900.92999999993</v>
      </c>
      <c r="I25" s="12"/>
      <c r="J25" s="3">
        <v>939106.90999999992</v>
      </c>
      <c r="K25" s="12"/>
      <c r="L25" s="3">
        <v>846900.92999999993</v>
      </c>
      <c r="M25" s="12"/>
      <c r="N25" s="3">
        <v>939106.90999999992</v>
      </c>
      <c r="Q25" s="38"/>
    </row>
    <row r="26" spans="1:18" ht="27" customHeight="1">
      <c r="B26" s="33" t="s">
        <v>39</v>
      </c>
      <c r="F26" s="37" t="s">
        <v>40</v>
      </c>
      <c r="G26" s="37"/>
      <c r="H26" s="3">
        <v>21545526.890000001</v>
      </c>
      <c r="I26" s="12"/>
      <c r="J26" s="3">
        <v>19503924.729999997</v>
      </c>
      <c r="K26" s="12"/>
      <c r="L26" s="3">
        <v>21545526.890000001</v>
      </c>
      <c r="M26" s="12"/>
      <c r="N26" s="3">
        <v>19503924.729999997</v>
      </c>
      <c r="Q26" s="38"/>
    </row>
    <row r="27" spans="1:18" s="35" customFormat="1" ht="27" customHeight="1">
      <c r="A27" s="33"/>
      <c r="B27" s="33" t="s">
        <v>41</v>
      </c>
      <c r="C27" s="33"/>
      <c r="D27" s="33"/>
      <c r="E27" s="33"/>
      <c r="F27" s="37"/>
      <c r="G27" s="37"/>
      <c r="H27" s="3"/>
      <c r="I27" s="12"/>
      <c r="J27" s="3"/>
      <c r="K27" s="12"/>
      <c r="L27" s="3"/>
      <c r="M27" s="12"/>
      <c r="N27" s="3"/>
      <c r="Q27" s="38"/>
    </row>
    <row r="28" spans="1:18" s="35" customFormat="1" ht="27" customHeight="1">
      <c r="A28" s="33"/>
      <c r="B28" s="33"/>
      <c r="C28" s="33" t="s">
        <v>181</v>
      </c>
      <c r="D28" s="33"/>
      <c r="E28" s="33"/>
      <c r="F28" s="37"/>
      <c r="G28" s="37"/>
      <c r="H28" s="3">
        <v>17490293</v>
      </c>
      <c r="I28" s="12"/>
      <c r="J28" s="3">
        <v>2129976</v>
      </c>
      <c r="K28" s="12"/>
      <c r="L28" s="3">
        <v>17490293</v>
      </c>
      <c r="M28" s="12"/>
      <c r="N28" s="3">
        <v>2129976</v>
      </c>
      <c r="Q28" s="38"/>
    </row>
    <row r="29" spans="1:18" s="35" customFormat="1" ht="27" customHeight="1">
      <c r="C29" s="33" t="s">
        <v>179</v>
      </c>
      <c r="H29" s="3">
        <v>18222226.030000001</v>
      </c>
      <c r="J29" s="3">
        <v>17722507.899999999</v>
      </c>
      <c r="L29" s="3">
        <v>18218879.890000001</v>
      </c>
      <c r="N29" s="3">
        <v>17658647.789999999</v>
      </c>
      <c r="Q29" s="42"/>
    </row>
    <row r="30" spans="1:18" s="35" customFormat="1" ht="27" customHeight="1">
      <c r="C30" s="33" t="s">
        <v>180</v>
      </c>
      <c r="H30" s="3">
        <v>641866.19999999995</v>
      </c>
      <c r="J30" s="3">
        <v>750033.85</v>
      </c>
      <c r="L30" s="3">
        <v>641866.19999999995</v>
      </c>
      <c r="N30" s="3">
        <v>750033.85</v>
      </c>
    </row>
    <row r="31" spans="1:18" s="35" customFormat="1" ht="27" customHeight="1">
      <c r="E31" s="35" t="s">
        <v>42</v>
      </c>
      <c r="F31" s="113"/>
      <c r="G31" s="113"/>
      <c r="H31" s="95">
        <f>SUM(H20:H30)</f>
        <v>526442349.22999996</v>
      </c>
      <c r="I31" s="13"/>
      <c r="J31" s="95">
        <f>SUM(J20:J30)</f>
        <v>488529317.36000001</v>
      </c>
      <c r="K31" s="13"/>
      <c r="L31" s="95">
        <f>SUM(L20:L30)</f>
        <v>556438983.09000003</v>
      </c>
      <c r="M31" s="13"/>
      <c r="N31" s="95">
        <f>SUM(N20:N30)</f>
        <v>518465437.25000006</v>
      </c>
    </row>
    <row r="32" spans="1:18" s="35" customFormat="1" ht="27" customHeight="1" thickBot="1">
      <c r="A32" s="35" t="s">
        <v>43</v>
      </c>
      <c r="F32" s="113"/>
      <c r="G32" s="113"/>
      <c r="H32" s="67">
        <f>+H18+H31</f>
        <v>1015097053.3299999</v>
      </c>
      <c r="I32" s="2"/>
      <c r="J32" s="67">
        <f>+J18+J31</f>
        <v>1049704974.9300003</v>
      </c>
      <c r="K32" s="2"/>
      <c r="L32" s="67">
        <f>+L18+L31</f>
        <v>981248169.98000002</v>
      </c>
      <c r="M32" s="2"/>
      <c r="N32" s="67">
        <f>+N18+N31</f>
        <v>985795205.67000055</v>
      </c>
    </row>
    <row r="33" spans="1:16" s="35" customFormat="1" ht="27" customHeight="1" thickTop="1">
      <c r="F33" s="113"/>
      <c r="G33" s="113"/>
      <c r="H33" s="13"/>
      <c r="I33" s="13"/>
      <c r="J33" s="13"/>
      <c r="K33" s="13"/>
      <c r="L33" s="13"/>
      <c r="M33" s="13"/>
      <c r="N33" s="13"/>
    </row>
    <row r="34" spans="1:16" s="35" customFormat="1" ht="27" customHeight="1">
      <c r="F34" s="113"/>
      <c r="G34" s="113"/>
      <c r="H34" s="13"/>
      <c r="I34" s="13"/>
      <c r="J34" s="13"/>
      <c r="K34" s="13"/>
      <c r="L34" s="13"/>
      <c r="M34" s="13"/>
      <c r="N34" s="13"/>
    </row>
    <row r="35" spans="1:16" s="35" customFormat="1" ht="27" customHeight="1">
      <c r="F35" s="113"/>
      <c r="G35" s="113"/>
      <c r="H35" s="13"/>
      <c r="I35" s="13"/>
      <c r="J35" s="13"/>
      <c r="K35" s="13"/>
      <c r="L35" s="13"/>
      <c r="M35" s="13"/>
      <c r="N35" s="13"/>
    </row>
    <row r="36" spans="1:16" s="35" customFormat="1" ht="27" customHeight="1">
      <c r="A36" s="33" t="s">
        <v>44</v>
      </c>
      <c r="F36" s="113"/>
      <c r="G36" s="113"/>
      <c r="H36" s="13"/>
      <c r="I36" s="13"/>
      <c r="J36" s="13"/>
      <c r="K36" s="13"/>
      <c r="L36" s="13"/>
      <c r="M36" s="13"/>
      <c r="N36" s="13"/>
    </row>
    <row r="37" spans="1:16" s="35" customFormat="1" ht="27" customHeight="1">
      <c r="F37" s="113"/>
      <c r="G37" s="113"/>
      <c r="H37" s="13"/>
      <c r="I37" s="13"/>
      <c r="J37" s="13"/>
      <c r="K37" s="13"/>
      <c r="L37" s="13"/>
      <c r="M37" s="13"/>
      <c r="N37" s="13"/>
    </row>
    <row r="38" spans="1:16" s="35" customFormat="1" ht="27" customHeight="1">
      <c r="B38" s="35" t="s">
        <v>45</v>
      </c>
      <c r="D38" s="32"/>
      <c r="E38" s="32"/>
      <c r="F38" s="32"/>
      <c r="G38" s="32"/>
      <c r="J38" s="35" t="s">
        <v>45</v>
      </c>
    </row>
    <row r="39" spans="1:16" s="35" customFormat="1" ht="27" customHeight="1">
      <c r="C39" s="32"/>
      <c r="D39" s="40" t="s">
        <v>46</v>
      </c>
      <c r="F39" s="32"/>
      <c r="G39" s="32"/>
      <c r="J39" s="126" t="s">
        <v>47</v>
      </c>
      <c r="K39" s="126"/>
      <c r="L39" s="126"/>
      <c r="M39" s="18"/>
      <c r="N39" s="18"/>
    </row>
    <row r="40" spans="1:16" s="35" customFormat="1" ht="27" customHeight="1">
      <c r="C40" s="32"/>
      <c r="D40" s="40"/>
      <c r="F40" s="32"/>
      <c r="G40" s="32"/>
      <c r="J40" s="27"/>
      <c r="K40" s="18"/>
      <c r="L40" s="18"/>
      <c r="M40" s="18"/>
      <c r="N40" s="18"/>
    </row>
    <row r="41" spans="1:16" s="35" customFormat="1" ht="27" customHeight="1">
      <c r="A41" s="127" t="s">
        <v>48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</row>
    <row r="42" spans="1:16" ht="27" customHeight="1">
      <c r="A42" s="125" t="s">
        <v>0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16" ht="27" customHeight="1">
      <c r="A43" s="125" t="s">
        <v>49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</row>
    <row r="44" spans="1:16" ht="27" customHeight="1">
      <c r="A44" s="125" t="s">
        <v>2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</row>
    <row r="45" spans="1:16" ht="27" customHeight="1">
      <c r="A45" s="32"/>
      <c r="B45" s="32"/>
      <c r="C45" s="32"/>
      <c r="D45" s="32"/>
      <c r="E45" s="32"/>
      <c r="F45" s="34"/>
      <c r="G45" s="34"/>
      <c r="H45" s="41"/>
      <c r="I45" s="32"/>
      <c r="J45" s="41"/>
      <c r="K45" s="32"/>
      <c r="L45" s="41"/>
      <c r="M45" s="32"/>
      <c r="N45" s="32"/>
    </row>
    <row r="46" spans="1:16" ht="27" customHeight="1">
      <c r="A46" s="32"/>
      <c r="B46" s="32"/>
      <c r="C46" s="32"/>
      <c r="D46" s="32"/>
      <c r="E46" s="32"/>
      <c r="F46" s="34"/>
      <c r="G46" s="34"/>
      <c r="H46" s="49"/>
      <c r="I46" s="49"/>
      <c r="J46" s="49"/>
      <c r="K46" s="49"/>
      <c r="L46" s="49"/>
      <c r="M46" s="49"/>
      <c r="N46" s="49" t="s">
        <v>3</v>
      </c>
      <c r="O46" s="49"/>
      <c r="P46" s="49"/>
    </row>
    <row r="47" spans="1:16" ht="27" customHeight="1">
      <c r="H47" s="124" t="s">
        <v>4</v>
      </c>
      <c r="I47" s="124"/>
      <c r="J47" s="124"/>
      <c r="K47" s="32"/>
      <c r="L47" s="124" t="s">
        <v>5</v>
      </c>
      <c r="M47" s="124"/>
      <c r="N47" s="124"/>
    </row>
    <row r="48" spans="1:16" ht="27" customHeight="1">
      <c r="F48" s="34" t="s">
        <v>6</v>
      </c>
      <c r="G48" s="34"/>
      <c r="H48" s="107" t="s">
        <v>7</v>
      </c>
      <c r="I48" s="34"/>
      <c r="J48" s="107" t="s">
        <v>8</v>
      </c>
      <c r="K48" s="34"/>
      <c r="L48" s="107" t="s">
        <v>7</v>
      </c>
      <c r="M48" s="34"/>
      <c r="N48" s="107" t="s">
        <v>8</v>
      </c>
    </row>
    <row r="49" spans="1:18" ht="27" customHeight="1">
      <c r="F49" s="34"/>
      <c r="G49" s="34"/>
      <c r="H49" s="108" t="s">
        <v>9</v>
      </c>
      <c r="I49" s="109"/>
      <c r="J49" s="108" t="s">
        <v>10</v>
      </c>
      <c r="K49" s="109"/>
      <c r="L49" s="108" t="s">
        <v>9</v>
      </c>
      <c r="M49" s="109"/>
      <c r="N49" s="108" t="s">
        <v>10</v>
      </c>
    </row>
    <row r="50" spans="1:18" ht="27" customHeight="1">
      <c r="F50" s="34"/>
      <c r="G50" s="34"/>
      <c r="H50" s="110" t="s">
        <v>11</v>
      </c>
      <c r="I50" s="110"/>
      <c r="J50" s="110"/>
      <c r="K50" s="109"/>
      <c r="L50" s="110" t="s">
        <v>11</v>
      </c>
      <c r="M50" s="110"/>
      <c r="N50" s="110"/>
    </row>
    <row r="51" spans="1:18" ht="27" customHeight="1">
      <c r="E51" s="35" t="s">
        <v>50</v>
      </c>
      <c r="H51" s="32"/>
      <c r="I51" s="32"/>
      <c r="J51" s="32"/>
      <c r="K51" s="35"/>
      <c r="L51" s="32"/>
      <c r="M51" s="35"/>
      <c r="N51" s="32"/>
    </row>
    <row r="52" spans="1:18" ht="27" customHeight="1">
      <c r="A52" s="35" t="s">
        <v>51</v>
      </c>
      <c r="J52" s="38"/>
    </row>
    <row r="53" spans="1:18" ht="27" customHeight="1">
      <c r="B53" s="33" t="s">
        <v>52</v>
      </c>
      <c r="F53" s="37" t="s">
        <v>53</v>
      </c>
      <c r="G53" s="37"/>
      <c r="H53" s="19">
        <v>35949461.859999999</v>
      </c>
      <c r="I53" s="12"/>
      <c r="J53" s="19">
        <v>41900803.009999998</v>
      </c>
      <c r="K53" s="12"/>
      <c r="L53" s="19">
        <v>35909089.109999999</v>
      </c>
      <c r="M53" s="12"/>
      <c r="N53" s="19">
        <v>41820803.010000005</v>
      </c>
      <c r="O53" s="36"/>
    </row>
    <row r="54" spans="1:18" ht="27" customHeight="1">
      <c r="B54" s="33" t="s">
        <v>54</v>
      </c>
      <c r="F54" s="11"/>
      <c r="G54" s="11"/>
      <c r="H54" s="19">
        <v>3572998.26</v>
      </c>
      <c r="I54" s="12"/>
      <c r="J54" s="19">
        <v>3088464.5500000003</v>
      </c>
      <c r="K54" s="12"/>
      <c r="L54" s="19">
        <v>3572998.26</v>
      </c>
      <c r="M54" s="12"/>
      <c r="N54" s="19">
        <v>3088464.5500000003</v>
      </c>
    </row>
    <row r="55" spans="1:18" ht="27" customHeight="1">
      <c r="A55" s="35"/>
      <c r="B55" s="33" t="s">
        <v>55</v>
      </c>
      <c r="F55" s="37" t="s">
        <v>56</v>
      </c>
      <c r="G55" s="37"/>
      <c r="H55" s="6">
        <v>566227692.06999993</v>
      </c>
      <c r="I55" s="14"/>
      <c r="J55" s="19">
        <v>551433976.23000002</v>
      </c>
      <c r="K55" s="14"/>
      <c r="L55" s="6">
        <v>566227692.06999993</v>
      </c>
      <c r="M55" s="14"/>
      <c r="N55" s="19">
        <v>551433976.23000002</v>
      </c>
      <c r="Q55" s="38"/>
      <c r="R55" s="38"/>
    </row>
    <row r="56" spans="1:18" ht="27" customHeight="1">
      <c r="B56" s="33" t="s">
        <v>57</v>
      </c>
      <c r="F56" s="11" t="s">
        <v>58</v>
      </c>
      <c r="G56" s="11"/>
      <c r="H56" s="19">
        <v>2336131.0299999998</v>
      </c>
      <c r="I56" s="12"/>
      <c r="J56" s="19">
        <v>2275735.75</v>
      </c>
      <c r="K56" s="12"/>
      <c r="L56" s="19">
        <v>2336131.0299999998</v>
      </c>
      <c r="M56" s="12"/>
      <c r="N56" s="19">
        <v>2275735.75</v>
      </c>
    </row>
    <row r="57" spans="1:18" ht="27" customHeight="1">
      <c r="B57" s="33" t="s">
        <v>59</v>
      </c>
      <c r="F57" s="11" t="s">
        <v>60</v>
      </c>
      <c r="G57" s="11"/>
      <c r="H57" s="19">
        <v>0</v>
      </c>
      <c r="I57" s="12"/>
      <c r="J57" s="19">
        <v>0</v>
      </c>
      <c r="K57" s="12"/>
      <c r="L57" s="19">
        <v>30112553.420000002</v>
      </c>
      <c r="M57" s="12"/>
      <c r="N57" s="19">
        <v>0</v>
      </c>
    </row>
    <row r="58" spans="1:18" ht="27" customHeight="1">
      <c r="B58" s="33" t="s">
        <v>61</v>
      </c>
      <c r="F58" s="11"/>
      <c r="G58" s="11"/>
      <c r="H58" s="19">
        <v>5502.97</v>
      </c>
      <c r="I58" s="12"/>
      <c r="J58" s="19">
        <v>0</v>
      </c>
      <c r="K58" s="12"/>
      <c r="L58" s="19">
        <v>0</v>
      </c>
      <c r="M58" s="12"/>
      <c r="N58" s="19">
        <v>0</v>
      </c>
    </row>
    <row r="59" spans="1:18" ht="27" customHeight="1">
      <c r="B59" s="33" t="s">
        <v>62</v>
      </c>
      <c r="F59" s="11"/>
      <c r="G59" s="11"/>
      <c r="H59" s="19">
        <v>1160057.1499999999</v>
      </c>
      <c r="I59" s="12"/>
      <c r="J59" s="19">
        <f>3887143.04</f>
        <v>3887143.04</v>
      </c>
      <c r="K59" s="12"/>
      <c r="L59" s="19">
        <v>1160057.1499999999</v>
      </c>
      <c r="M59" s="12"/>
      <c r="N59" s="19">
        <f>3887143.04</f>
        <v>3887143.04</v>
      </c>
    </row>
    <row r="60" spans="1:18" s="35" customFormat="1" ht="27" customHeight="1">
      <c r="E60" s="35" t="s">
        <v>63</v>
      </c>
      <c r="F60" s="34"/>
      <c r="G60" s="34"/>
      <c r="H60" s="94">
        <f>SUM(H53:H59)</f>
        <v>609251843.33999991</v>
      </c>
      <c r="I60" s="13"/>
      <c r="J60" s="94">
        <f>SUM(J53:J59)</f>
        <v>602586122.57999992</v>
      </c>
      <c r="K60" s="13"/>
      <c r="L60" s="94">
        <f>SUM(L53:L59)</f>
        <v>639318521.03999984</v>
      </c>
      <c r="M60" s="13"/>
      <c r="N60" s="94">
        <f>SUM(N53:N59)</f>
        <v>602506122.57999992</v>
      </c>
    </row>
    <row r="61" spans="1:18" ht="27" customHeight="1">
      <c r="A61" s="35" t="s">
        <v>64</v>
      </c>
      <c r="F61" s="37"/>
      <c r="G61" s="37"/>
      <c r="H61" s="14"/>
      <c r="I61" s="14"/>
      <c r="J61" s="6"/>
      <c r="K61" s="14"/>
      <c r="L61" s="14"/>
      <c r="M61" s="14"/>
      <c r="N61" s="14"/>
    </row>
    <row r="62" spans="1:18" ht="27" customHeight="1">
      <c r="B62" s="33" t="s">
        <v>65</v>
      </c>
      <c r="F62" s="37" t="s">
        <v>58</v>
      </c>
      <c r="G62" s="37"/>
      <c r="H62" s="3">
        <v>67222449.280000001</v>
      </c>
      <c r="I62" s="14"/>
      <c r="J62" s="19">
        <v>68405811.340000004</v>
      </c>
      <c r="K62" s="14"/>
      <c r="L62" s="3">
        <v>67222449.280000001</v>
      </c>
      <c r="M62" s="14"/>
      <c r="N62" s="3">
        <v>68405811.340000004</v>
      </c>
    </row>
    <row r="63" spans="1:18" ht="27" customHeight="1">
      <c r="B63" s="33" t="s">
        <v>66</v>
      </c>
      <c r="F63" s="37" t="s">
        <v>67</v>
      </c>
      <c r="G63" s="37"/>
      <c r="H63" s="3">
        <v>7430441.4400000004</v>
      </c>
      <c r="I63" s="14"/>
      <c r="J63" s="19">
        <v>6930829.8399999999</v>
      </c>
      <c r="K63" s="68"/>
      <c r="L63" s="68">
        <v>7430441.4400000004</v>
      </c>
      <c r="M63" s="14"/>
      <c r="N63" s="3">
        <v>6930829.8399999999</v>
      </c>
    </row>
    <row r="64" spans="1:18" ht="27" customHeight="1">
      <c r="B64" s="33" t="s">
        <v>68</v>
      </c>
      <c r="F64" s="37" t="s">
        <v>69</v>
      </c>
      <c r="G64" s="37"/>
      <c r="H64" s="19">
        <v>33544349.32</v>
      </c>
      <c r="I64" s="12"/>
      <c r="J64" s="19">
        <v>0</v>
      </c>
      <c r="K64" s="12"/>
      <c r="L64" s="19">
        <v>33544349.32</v>
      </c>
      <c r="M64" s="12"/>
      <c r="N64" s="19">
        <v>0</v>
      </c>
    </row>
    <row r="65" spans="1:14" ht="27" customHeight="1">
      <c r="B65" s="33" t="s">
        <v>70</v>
      </c>
      <c r="F65" s="37"/>
      <c r="G65" s="37"/>
      <c r="H65" s="3">
        <v>10313547.52</v>
      </c>
      <c r="I65" s="14"/>
      <c r="J65" s="19">
        <f>10239163.18</f>
        <v>10239163.18</v>
      </c>
      <c r="K65" s="14"/>
      <c r="L65" s="3">
        <v>10313547.52</v>
      </c>
      <c r="M65" s="14"/>
      <c r="N65" s="3">
        <f>10239163.18</f>
        <v>10239163.18</v>
      </c>
    </row>
    <row r="66" spans="1:14" s="35" customFormat="1" ht="27" customHeight="1">
      <c r="E66" s="35" t="s">
        <v>71</v>
      </c>
      <c r="F66" s="34"/>
      <c r="G66" s="34"/>
      <c r="H66" s="95">
        <f>SUM(H62:H65)</f>
        <v>118510787.55999999</v>
      </c>
      <c r="I66" s="13"/>
      <c r="J66" s="94">
        <f>SUM(J62:J65)</f>
        <v>85575804.360000014</v>
      </c>
      <c r="K66" s="13"/>
      <c r="L66" s="95">
        <f>SUM(L62:L65)</f>
        <v>118510787.55999999</v>
      </c>
      <c r="M66" s="13"/>
      <c r="N66" s="95">
        <f>SUM(N62:N65)</f>
        <v>85575804.360000014</v>
      </c>
    </row>
    <row r="67" spans="1:14" s="35" customFormat="1" ht="27" customHeight="1">
      <c r="E67" s="35" t="s">
        <v>72</v>
      </c>
      <c r="F67" s="113"/>
      <c r="G67" s="113"/>
      <c r="H67" s="95">
        <f>+H60+H66</f>
        <v>727762630.89999986</v>
      </c>
      <c r="I67" s="13"/>
      <c r="J67" s="94">
        <f>+J60+J66</f>
        <v>688161926.93999994</v>
      </c>
      <c r="K67" s="13"/>
      <c r="L67" s="95">
        <f>+L60+L66</f>
        <v>757829308.59999979</v>
      </c>
      <c r="M67" s="13">
        <v>0</v>
      </c>
      <c r="N67" s="95">
        <f>+N60+N66</f>
        <v>688081926.93999994</v>
      </c>
    </row>
    <row r="68" spans="1:14" s="35" customFormat="1" ht="27" customHeight="1">
      <c r="F68" s="113"/>
      <c r="G68" s="113"/>
      <c r="H68" s="13"/>
      <c r="I68" s="13"/>
      <c r="J68" s="13"/>
      <c r="K68" s="13"/>
      <c r="L68" s="13"/>
      <c r="M68" s="13"/>
      <c r="N68" s="13"/>
    </row>
    <row r="69" spans="1:14" s="35" customFormat="1" ht="27" customHeight="1">
      <c r="F69" s="113"/>
      <c r="G69" s="113"/>
      <c r="H69" s="13"/>
      <c r="I69" s="13"/>
      <c r="J69" s="19"/>
      <c r="K69" s="13"/>
      <c r="L69" s="13"/>
      <c r="M69" s="13"/>
      <c r="N69" s="13"/>
    </row>
    <row r="70" spans="1:14" s="35" customFormat="1" ht="27" customHeight="1">
      <c r="F70" s="113"/>
      <c r="G70" s="113"/>
      <c r="H70" s="13"/>
      <c r="I70" s="13"/>
      <c r="J70" s="19"/>
      <c r="K70" s="13"/>
      <c r="L70" s="13"/>
      <c r="M70" s="13"/>
      <c r="N70" s="13"/>
    </row>
    <row r="71" spans="1:14" s="35" customFormat="1" ht="27" customHeight="1">
      <c r="F71" s="113"/>
      <c r="G71" s="113"/>
      <c r="H71" s="13"/>
      <c r="I71" s="13"/>
      <c r="J71" s="13"/>
      <c r="K71" s="13"/>
      <c r="L71" s="13"/>
      <c r="M71" s="13"/>
      <c r="N71" s="13"/>
    </row>
    <row r="72" spans="1:14" s="35" customFormat="1" ht="27" customHeight="1">
      <c r="F72" s="113"/>
      <c r="G72" s="113"/>
      <c r="H72" s="13"/>
      <c r="I72" s="13"/>
      <c r="J72" s="13"/>
      <c r="K72" s="13"/>
      <c r="L72" s="13"/>
      <c r="M72" s="13"/>
      <c r="N72" s="13"/>
    </row>
    <row r="73" spans="1:14" s="35" customFormat="1" ht="27" customHeight="1">
      <c r="A73" s="117"/>
      <c r="F73" s="113"/>
      <c r="G73" s="113"/>
      <c r="H73" s="13"/>
      <c r="I73" s="13"/>
      <c r="J73" s="13"/>
      <c r="K73" s="13"/>
      <c r="L73" s="13"/>
      <c r="M73" s="13"/>
      <c r="N73" s="13"/>
    </row>
    <row r="74" spans="1:14" s="35" customFormat="1" ht="27" customHeight="1">
      <c r="A74" s="33" t="s">
        <v>44</v>
      </c>
      <c r="F74" s="113"/>
      <c r="G74" s="113"/>
      <c r="H74" s="13"/>
      <c r="I74" s="13"/>
      <c r="J74" s="13"/>
      <c r="K74" s="13"/>
      <c r="L74" s="13"/>
      <c r="M74" s="13"/>
      <c r="N74" s="13"/>
    </row>
    <row r="75" spans="1:14" s="35" customFormat="1" ht="27" customHeight="1">
      <c r="A75" s="117"/>
      <c r="F75" s="113"/>
      <c r="G75" s="113"/>
      <c r="H75" s="13"/>
      <c r="I75" s="13"/>
      <c r="J75" s="13"/>
      <c r="K75" s="13"/>
      <c r="L75" s="13"/>
      <c r="M75" s="13"/>
      <c r="N75" s="13"/>
    </row>
    <row r="76" spans="1:14" s="35" customFormat="1" ht="27" customHeight="1">
      <c r="A76" s="117"/>
      <c r="F76" s="113"/>
      <c r="G76" s="113"/>
      <c r="H76" s="13"/>
      <c r="I76" s="13"/>
      <c r="J76" s="13"/>
      <c r="K76" s="13"/>
      <c r="L76" s="13"/>
      <c r="M76" s="13"/>
      <c r="N76" s="13"/>
    </row>
    <row r="77" spans="1:14" ht="27" customHeight="1"/>
    <row r="78" spans="1:14" s="35" customFormat="1" ht="27" customHeight="1">
      <c r="B78" s="35" t="s">
        <v>45</v>
      </c>
      <c r="D78" s="32"/>
      <c r="E78" s="32"/>
      <c r="F78" s="32"/>
      <c r="G78" s="32"/>
      <c r="J78" s="35" t="s">
        <v>45</v>
      </c>
    </row>
    <row r="79" spans="1:14" s="35" customFormat="1" ht="27" customHeight="1">
      <c r="C79" s="32"/>
      <c r="D79" s="40" t="s">
        <v>46</v>
      </c>
      <c r="F79" s="32"/>
      <c r="G79" s="32"/>
      <c r="J79" s="126" t="s">
        <v>47</v>
      </c>
      <c r="K79" s="126"/>
      <c r="L79" s="126"/>
      <c r="M79" s="18"/>
      <c r="N79" s="18"/>
    </row>
    <row r="80" spans="1:14" s="35" customFormat="1" ht="27" customHeight="1">
      <c r="C80" s="32"/>
      <c r="D80" s="40"/>
      <c r="F80" s="32"/>
      <c r="G80" s="32"/>
      <c r="J80" s="27"/>
      <c r="K80" s="18"/>
      <c r="L80" s="18"/>
      <c r="M80" s="18"/>
      <c r="N80" s="18"/>
    </row>
    <row r="81" spans="1:16" s="35" customFormat="1" ht="27" customHeight="1">
      <c r="C81" s="32"/>
      <c r="D81" s="40"/>
      <c r="F81" s="32"/>
      <c r="G81" s="32"/>
      <c r="J81" s="27"/>
      <c r="K81" s="18"/>
      <c r="L81" s="18"/>
      <c r="M81" s="18"/>
      <c r="N81" s="18"/>
    </row>
    <row r="82" spans="1:16" s="35" customFormat="1" ht="27" customHeight="1">
      <c r="A82" s="127" t="s">
        <v>73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</row>
    <row r="83" spans="1:16" ht="27" customHeight="1">
      <c r="A83" s="125" t="s">
        <v>0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</row>
    <row r="84" spans="1:16" ht="27" customHeight="1">
      <c r="A84" s="125" t="s">
        <v>49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</row>
    <row r="85" spans="1:16" ht="27" customHeight="1">
      <c r="A85" s="125" t="s">
        <v>2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</row>
    <row r="86" spans="1:16" ht="27" customHeight="1">
      <c r="A86" s="32"/>
      <c r="B86" s="32"/>
      <c r="C86" s="32"/>
      <c r="D86" s="32"/>
      <c r="E86" s="32"/>
      <c r="F86" s="34"/>
      <c r="G86" s="34"/>
      <c r="H86" s="32"/>
      <c r="I86" s="32"/>
      <c r="J86" s="32"/>
      <c r="K86" s="32"/>
      <c r="L86" s="32"/>
      <c r="M86" s="32"/>
      <c r="N86" s="32"/>
    </row>
    <row r="87" spans="1:16" ht="27" customHeight="1">
      <c r="A87" s="32"/>
      <c r="B87" s="32"/>
      <c r="C87" s="32"/>
      <c r="D87" s="32"/>
      <c r="E87" s="32"/>
      <c r="F87" s="34"/>
      <c r="G87" s="34"/>
      <c r="H87" s="49"/>
      <c r="I87" s="49"/>
      <c r="J87" s="49"/>
      <c r="K87" s="49"/>
      <c r="L87" s="49"/>
      <c r="M87" s="49"/>
      <c r="N87" s="49" t="s">
        <v>3</v>
      </c>
      <c r="O87" s="49"/>
      <c r="P87" s="49"/>
    </row>
    <row r="88" spans="1:16" ht="27" customHeight="1">
      <c r="H88" s="124" t="s">
        <v>4</v>
      </c>
      <c r="I88" s="124"/>
      <c r="J88" s="124"/>
      <c r="K88" s="32"/>
      <c r="L88" s="124" t="s">
        <v>5</v>
      </c>
      <c r="M88" s="124"/>
      <c r="N88" s="124"/>
    </row>
    <row r="89" spans="1:16" ht="27" customHeight="1">
      <c r="F89" s="34" t="s">
        <v>6</v>
      </c>
      <c r="G89" s="34"/>
      <c r="H89" s="107" t="s">
        <v>7</v>
      </c>
      <c r="I89" s="34"/>
      <c r="J89" s="107" t="s">
        <v>8</v>
      </c>
      <c r="K89" s="34"/>
      <c r="L89" s="107" t="s">
        <v>7</v>
      </c>
      <c r="M89" s="34"/>
      <c r="N89" s="107" t="s">
        <v>8</v>
      </c>
    </row>
    <row r="90" spans="1:16" ht="27" customHeight="1">
      <c r="F90" s="34"/>
      <c r="G90" s="34"/>
      <c r="H90" s="108" t="s">
        <v>9</v>
      </c>
      <c r="I90" s="109"/>
      <c r="J90" s="108" t="s">
        <v>10</v>
      </c>
      <c r="K90" s="109"/>
      <c r="L90" s="108" t="s">
        <v>9</v>
      </c>
      <c r="M90" s="109"/>
      <c r="N90" s="108" t="s">
        <v>10</v>
      </c>
    </row>
    <row r="91" spans="1:16" ht="27" customHeight="1">
      <c r="F91" s="34"/>
      <c r="G91" s="34"/>
      <c r="H91" s="110" t="s">
        <v>11</v>
      </c>
      <c r="I91" s="110"/>
      <c r="J91" s="110"/>
      <c r="K91" s="109"/>
      <c r="L91" s="110" t="s">
        <v>11</v>
      </c>
      <c r="M91" s="110"/>
      <c r="N91" s="110"/>
    </row>
    <row r="92" spans="1:16" ht="27" customHeight="1">
      <c r="E92" s="35" t="s">
        <v>74</v>
      </c>
      <c r="F92" s="34"/>
      <c r="G92" s="34"/>
      <c r="H92" s="34"/>
      <c r="I92" s="34"/>
      <c r="J92" s="34"/>
      <c r="K92" s="34"/>
      <c r="L92" s="34"/>
      <c r="M92" s="34"/>
      <c r="N92" s="34"/>
    </row>
    <row r="93" spans="1:16" ht="27" customHeight="1">
      <c r="A93" s="35" t="s">
        <v>75</v>
      </c>
    </row>
    <row r="94" spans="1:16" ht="27" customHeight="1">
      <c r="B94" s="33" t="s">
        <v>76</v>
      </c>
      <c r="G94" s="37"/>
    </row>
    <row r="95" spans="1:16" ht="27" customHeight="1">
      <c r="B95" s="33" t="s">
        <v>77</v>
      </c>
      <c r="F95" s="37"/>
      <c r="G95" s="37"/>
      <c r="H95" s="38"/>
      <c r="I95" s="38"/>
    </row>
    <row r="96" spans="1:16" ht="27" customHeight="1">
      <c r="C96" s="33" t="s">
        <v>78</v>
      </c>
      <c r="F96" s="114" t="s">
        <v>79</v>
      </c>
      <c r="G96" s="37"/>
      <c r="H96" s="5">
        <v>6829583122.5999994</v>
      </c>
      <c r="I96" s="14"/>
      <c r="J96" s="5">
        <v>6829583122.5999994</v>
      </c>
      <c r="K96" s="14"/>
      <c r="L96" s="5">
        <v>6829583122.5999994</v>
      </c>
      <c r="M96" s="14"/>
      <c r="N96" s="5">
        <v>6829583122.5999994</v>
      </c>
    </row>
    <row r="97" spans="1:21" ht="27" customHeight="1">
      <c r="B97" s="33" t="s">
        <v>80</v>
      </c>
      <c r="F97" s="37"/>
      <c r="G97" s="37"/>
      <c r="H97" s="5"/>
      <c r="I97" s="14"/>
      <c r="J97" s="5"/>
      <c r="K97" s="14"/>
      <c r="L97" s="6"/>
      <c r="M97" s="14"/>
      <c r="N97" s="5"/>
    </row>
    <row r="98" spans="1:21" ht="27" customHeight="1">
      <c r="C98" s="33" t="s">
        <v>81</v>
      </c>
      <c r="F98" s="114" t="s">
        <v>79</v>
      </c>
      <c r="G98" s="37"/>
      <c r="H98" s="5">
        <v>3183720689.0999999</v>
      </c>
      <c r="I98" s="14"/>
      <c r="J98" s="5">
        <v>3183720689.0999999</v>
      </c>
      <c r="K98" s="14"/>
      <c r="L98" s="5">
        <v>3183720689.0999999</v>
      </c>
      <c r="M98" s="14"/>
      <c r="N98" s="5">
        <v>3183720689.0999999</v>
      </c>
    </row>
    <row r="99" spans="1:21" ht="27" customHeight="1">
      <c r="B99" s="33" t="s">
        <v>82</v>
      </c>
      <c r="F99" s="114" t="s">
        <v>79</v>
      </c>
      <c r="G99" s="37"/>
      <c r="H99" s="6">
        <v>-1822691440.4200001</v>
      </c>
      <c r="I99" s="14"/>
      <c r="J99" s="7">
        <v>-1822691440.4200001</v>
      </c>
      <c r="K99" s="14"/>
      <c r="L99" s="6">
        <v>-1822691440.4200001</v>
      </c>
      <c r="M99" s="14"/>
      <c r="N99" s="7">
        <v>-1822691440.4200001</v>
      </c>
    </row>
    <row r="100" spans="1:21" ht="27" customHeight="1">
      <c r="B100" s="33" t="s">
        <v>83</v>
      </c>
      <c r="F100" s="37"/>
      <c r="G100" s="37"/>
      <c r="H100" s="7">
        <f>+แสดงรวม!L29</f>
        <v>-1073694826.25</v>
      </c>
      <c r="I100" s="14"/>
      <c r="J100" s="7">
        <f>+แสดงรวม!L22</f>
        <v>-999486200.69000006</v>
      </c>
      <c r="K100" s="14"/>
      <c r="L100" s="6">
        <f>+แสดงเดี่ยว!L29</f>
        <v>-1137610387.3</v>
      </c>
      <c r="M100" s="14"/>
      <c r="N100" s="8">
        <f>+แสดงเดี่ยว!L22</f>
        <v>-1063315969.9499999</v>
      </c>
    </row>
    <row r="101" spans="1:21" s="35" customFormat="1" ht="27" customHeight="1">
      <c r="E101" s="35" t="s">
        <v>84</v>
      </c>
      <c r="F101" s="113"/>
      <c r="G101" s="113"/>
      <c r="H101" s="95">
        <f>SUM(H98:H100)</f>
        <v>287334422.42999983</v>
      </c>
      <c r="I101" s="13"/>
      <c r="J101" s="95">
        <f>SUM(J98:J100)</f>
        <v>361543047.98999977</v>
      </c>
      <c r="K101" s="1"/>
      <c r="L101" s="95">
        <f>SUM(L98:L100)</f>
        <v>223418861.37999988</v>
      </c>
      <c r="M101" s="1"/>
      <c r="N101" s="95">
        <f>SUM(N98:N100)</f>
        <v>297713278.7299999</v>
      </c>
    </row>
    <row r="102" spans="1:21" s="35" customFormat="1" ht="27" customHeight="1" thickBot="1">
      <c r="A102" s="35" t="s">
        <v>85</v>
      </c>
      <c r="F102" s="113"/>
      <c r="G102" s="113"/>
      <c r="H102" s="67">
        <f>+H67+H101</f>
        <v>1015097053.3299997</v>
      </c>
      <c r="I102" s="13"/>
      <c r="J102" s="67">
        <f>+J67+J101</f>
        <v>1049704974.9299997</v>
      </c>
      <c r="K102" s="1"/>
      <c r="L102" s="69">
        <f>+L67+L101</f>
        <v>981248169.97999966</v>
      </c>
      <c r="M102" s="1"/>
      <c r="N102" s="67">
        <f>+N67+N101</f>
        <v>985795205.66999984</v>
      </c>
      <c r="R102" s="42"/>
      <c r="S102" s="42"/>
      <c r="T102" s="42"/>
      <c r="U102" s="42"/>
    </row>
    <row r="103" spans="1:21" s="35" customFormat="1" ht="27" customHeight="1" thickTop="1">
      <c r="F103" s="113"/>
      <c r="G103" s="113"/>
      <c r="H103" s="2"/>
      <c r="I103" s="2"/>
      <c r="J103" s="2"/>
      <c r="K103" s="2"/>
      <c r="L103" s="2"/>
      <c r="M103" s="2"/>
      <c r="N103" s="2"/>
      <c r="O103" s="2"/>
      <c r="P103" s="118"/>
    </row>
    <row r="104" spans="1:21" s="35" customFormat="1" ht="27" customHeight="1">
      <c r="F104" s="113"/>
      <c r="G104" s="113"/>
      <c r="H104" s="2"/>
      <c r="I104" s="2"/>
      <c r="J104" s="2"/>
      <c r="K104" s="2"/>
      <c r="L104" s="2"/>
      <c r="M104" s="2"/>
      <c r="N104" s="2"/>
      <c r="O104" s="13"/>
    </row>
    <row r="105" spans="1:21" s="35" customFormat="1" ht="27" customHeight="1">
      <c r="F105" s="113"/>
      <c r="G105" s="113"/>
      <c r="H105" s="42"/>
      <c r="I105" s="42"/>
      <c r="J105" s="42"/>
      <c r="K105" s="42"/>
      <c r="L105" s="42"/>
      <c r="M105" s="42"/>
      <c r="N105" s="42"/>
    </row>
    <row r="106" spans="1:21" s="35" customFormat="1" ht="27" customHeight="1">
      <c r="F106" s="113"/>
      <c r="G106" s="113"/>
      <c r="H106" s="119"/>
      <c r="I106" s="119"/>
      <c r="J106" s="119"/>
      <c r="K106" s="119"/>
      <c r="L106" s="119"/>
      <c r="M106" s="119"/>
      <c r="N106" s="119"/>
    </row>
    <row r="107" spans="1:21" s="35" customFormat="1" ht="27" customHeight="1">
      <c r="F107" s="113"/>
      <c r="G107" s="113"/>
      <c r="H107" s="2"/>
      <c r="I107" s="2"/>
      <c r="J107" s="2"/>
      <c r="K107" s="2"/>
      <c r="L107" s="2"/>
      <c r="M107" s="2"/>
      <c r="N107" s="2"/>
      <c r="O107" s="2"/>
    </row>
    <row r="108" spans="1:21" s="35" customFormat="1" ht="27" customHeight="1">
      <c r="A108" s="117"/>
      <c r="F108" s="113"/>
      <c r="G108" s="113"/>
    </row>
    <row r="109" spans="1:21" s="35" customFormat="1" ht="27" customHeight="1">
      <c r="F109" s="113"/>
      <c r="G109" s="113"/>
    </row>
    <row r="110" spans="1:21" s="35" customFormat="1" ht="27" customHeight="1">
      <c r="A110" s="33" t="s">
        <v>44</v>
      </c>
      <c r="F110" s="113"/>
      <c r="G110" s="113"/>
    </row>
    <row r="111" spans="1:21" s="35" customFormat="1" ht="27" customHeight="1">
      <c r="A111" s="33"/>
      <c r="F111" s="113"/>
      <c r="G111" s="113"/>
    </row>
    <row r="112" spans="1:21" s="35" customFormat="1" ht="27" customHeight="1">
      <c r="A112" s="33"/>
      <c r="F112" s="113"/>
      <c r="G112" s="113"/>
    </row>
    <row r="113" spans="1:14" s="35" customFormat="1" ht="27" customHeight="1">
      <c r="A113" s="117"/>
      <c r="F113" s="113"/>
      <c r="G113" s="113"/>
    </row>
    <row r="114" spans="1:14" s="35" customFormat="1" ht="27" customHeight="1">
      <c r="B114" s="35" t="s">
        <v>45</v>
      </c>
      <c r="D114" s="32"/>
      <c r="E114" s="32"/>
      <c r="F114" s="32"/>
      <c r="G114" s="32"/>
      <c r="J114" s="35" t="s">
        <v>45</v>
      </c>
    </row>
    <row r="115" spans="1:14" s="35" customFormat="1" ht="27" customHeight="1">
      <c r="C115" s="32"/>
      <c r="D115" s="40" t="s">
        <v>46</v>
      </c>
      <c r="F115" s="32"/>
      <c r="G115" s="32"/>
      <c r="J115" s="126" t="s">
        <v>47</v>
      </c>
      <c r="K115" s="126"/>
      <c r="L115" s="126"/>
      <c r="M115" s="18"/>
      <c r="N115" s="18"/>
    </row>
    <row r="116" spans="1:14" ht="25.5" customHeight="1">
      <c r="H116" s="2"/>
      <c r="I116" s="13"/>
      <c r="J116" s="13"/>
      <c r="K116" s="13"/>
      <c r="L116" s="2"/>
      <c r="M116" s="2"/>
      <c r="N116" s="2"/>
    </row>
    <row r="117" spans="1:14" ht="25.5" customHeight="1">
      <c r="H117" s="38"/>
      <c r="I117" s="112"/>
      <c r="J117" s="38"/>
      <c r="K117" s="112"/>
      <c r="L117" s="38"/>
      <c r="M117" s="112"/>
      <c r="N117" s="38"/>
    </row>
    <row r="118" spans="1:14" ht="25.5" customHeight="1">
      <c r="H118" s="38"/>
      <c r="I118" s="38"/>
      <c r="J118" s="38"/>
      <c r="K118" s="38"/>
      <c r="L118" s="38"/>
      <c r="M118" s="38"/>
      <c r="N118" s="38"/>
    </row>
    <row r="119" spans="1:14" ht="25.5" customHeight="1">
      <c r="H119" s="112"/>
      <c r="I119" s="112"/>
      <c r="J119" s="112"/>
      <c r="K119" s="112"/>
      <c r="L119" s="112"/>
      <c r="M119" s="112"/>
      <c r="N119" s="112"/>
    </row>
    <row r="120" spans="1:14" ht="25.5" customHeight="1">
      <c r="H120" s="112"/>
      <c r="I120" s="112"/>
      <c r="J120" s="112"/>
      <c r="K120" s="112"/>
      <c r="L120" s="112"/>
      <c r="M120" s="112"/>
      <c r="N120" s="112"/>
    </row>
    <row r="121" spans="1:14" ht="25.5" customHeight="1">
      <c r="H121" s="38"/>
      <c r="I121" s="38"/>
      <c r="J121" s="38"/>
      <c r="K121" s="38"/>
      <c r="L121" s="38"/>
      <c r="M121" s="38"/>
      <c r="N121" s="38"/>
    </row>
    <row r="122" spans="1:14" ht="25.5" customHeight="1">
      <c r="H122" s="112"/>
      <c r="I122" s="112"/>
      <c r="J122" s="112"/>
      <c r="K122" s="112"/>
      <c r="L122" s="112"/>
      <c r="M122" s="112"/>
      <c r="N122" s="112"/>
    </row>
    <row r="123" spans="1:14" ht="25.5" customHeight="1">
      <c r="H123" s="112"/>
      <c r="I123" s="112"/>
      <c r="J123" s="112"/>
      <c r="K123" s="112"/>
      <c r="L123" s="112"/>
      <c r="M123" s="112"/>
      <c r="N123" s="112"/>
    </row>
    <row r="124" spans="1:14" ht="25.5" customHeight="1">
      <c r="H124" s="112"/>
      <c r="I124" s="112"/>
      <c r="K124" s="112"/>
      <c r="L124" s="112"/>
      <c r="M124" s="112"/>
      <c r="N124" s="112"/>
    </row>
    <row r="125" spans="1:14" ht="25.5" customHeight="1">
      <c r="H125" s="112"/>
      <c r="I125" s="112"/>
      <c r="J125" s="112"/>
      <c r="K125" s="112"/>
      <c r="L125" s="112"/>
      <c r="M125" s="112"/>
      <c r="N125" s="112"/>
    </row>
    <row r="126" spans="1:14" ht="25.5" customHeight="1">
      <c r="H126" s="112"/>
      <c r="I126" s="112"/>
      <c r="J126" s="112"/>
      <c r="K126" s="112"/>
      <c r="L126" s="112"/>
      <c r="M126" s="112"/>
      <c r="N126" s="112"/>
    </row>
    <row r="127" spans="1:14" ht="25.5" customHeight="1">
      <c r="H127" s="112"/>
      <c r="I127" s="112"/>
      <c r="J127" s="112"/>
      <c r="K127" s="112"/>
      <c r="L127" s="112"/>
      <c r="M127" s="112"/>
      <c r="N127" s="112"/>
    </row>
    <row r="128" spans="1:14" ht="25.5" customHeight="1">
      <c r="H128" s="112"/>
      <c r="I128" s="112"/>
      <c r="J128" s="112"/>
      <c r="K128" s="112"/>
      <c r="L128" s="112"/>
      <c r="M128" s="112"/>
      <c r="N128" s="112"/>
    </row>
    <row r="129" spans="8:14" ht="25.5" customHeight="1">
      <c r="H129" s="112"/>
      <c r="I129" s="112"/>
      <c r="J129" s="112"/>
      <c r="K129" s="112"/>
      <c r="L129" s="112"/>
      <c r="M129" s="112"/>
      <c r="N129" s="112"/>
    </row>
    <row r="130" spans="8:14" ht="25.5" customHeight="1">
      <c r="H130" s="112"/>
      <c r="I130" s="112"/>
      <c r="J130" s="112"/>
      <c r="K130" s="112"/>
      <c r="L130" s="112"/>
      <c r="M130" s="112"/>
      <c r="N130" s="112"/>
    </row>
    <row r="131" spans="8:14" ht="25.5" customHeight="1">
      <c r="H131" s="112"/>
      <c r="I131" s="112"/>
      <c r="J131" s="112"/>
      <c r="K131" s="112"/>
      <c r="L131" s="112"/>
      <c r="M131" s="112"/>
      <c r="N131" s="112"/>
    </row>
    <row r="132" spans="8:14" ht="25.5" customHeight="1">
      <c r="H132" s="112"/>
      <c r="I132" s="112"/>
      <c r="J132" s="112"/>
      <c r="K132" s="112"/>
      <c r="L132" s="112"/>
      <c r="M132" s="112"/>
      <c r="N132" s="112"/>
    </row>
    <row r="133" spans="8:14" ht="25.5" customHeight="1">
      <c r="H133" s="112"/>
      <c r="I133" s="112"/>
      <c r="J133" s="112"/>
      <c r="K133" s="112"/>
      <c r="L133" s="112"/>
      <c r="M133" s="112"/>
      <c r="N133" s="112"/>
    </row>
    <row r="134" spans="8:14" ht="25.5" customHeight="1">
      <c r="H134" s="112"/>
      <c r="I134" s="112"/>
      <c r="J134" s="112"/>
      <c r="K134" s="112"/>
      <c r="L134" s="112"/>
      <c r="M134" s="112"/>
      <c r="N134" s="112"/>
    </row>
    <row r="135" spans="8:14" ht="25.5" customHeight="1">
      <c r="H135" s="112"/>
      <c r="I135" s="112"/>
      <c r="J135" s="112"/>
      <c r="K135" s="112"/>
      <c r="L135" s="112"/>
      <c r="M135" s="112"/>
      <c r="N135" s="112"/>
    </row>
    <row r="136" spans="8:14" ht="25.5" customHeight="1">
      <c r="H136" s="112"/>
      <c r="I136" s="112"/>
      <c r="J136" s="112"/>
      <c r="K136" s="112"/>
      <c r="L136" s="112"/>
      <c r="M136" s="112"/>
      <c r="N136" s="112"/>
    </row>
    <row r="137" spans="8:14" ht="25.5" customHeight="1">
      <c r="H137" s="112"/>
      <c r="I137" s="112"/>
      <c r="J137" s="112"/>
      <c r="K137" s="112"/>
      <c r="L137" s="112"/>
      <c r="M137" s="112"/>
      <c r="N137" s="112"/>
    </row>
    <row r="138" spans="8:14" ht="25.5" customHeight="1">
      <c r="H138" s="112"/>
      <c r="I138" s="112"/>
      <c r="J138" s="112"/>
      <c r="K138" s="112"/>
      <c r="L138" s="112"/>
      <c r="M138" s="112"/>
      <c r="N138" s="112"/>
    </row>
    <row r="139" spans="8:14" ht="25.5" customHeight="1">
      <c r="H139" s="112"/>
      <c r="I139" s="112"/>
      <c r="J139" s="112"/>
      <c r="K139" s="112"/>
      <c r="L139" s="112"/>
      <c r="M139" s="112"/>
      <c r="N139" s="112"/>
    </row>
    <row r="140" spans="8:14" ht="25.5" customHeight="1">
      <c r="H140" s="112"/>
      <c r="I140" s="112"/>
      <c r="J140" s="112"/>
      <c r="K140" s="112"/>
      <c r="L140" s="112"/>
      <c r="M140" s="112"/>
      <c r="N140" s="112"/>
    </row>
    <row r="141" spans="8:14" ht="25.5" customHeight="1">
      <c r="H141" s="112"/>
      <c r="I141" s="112"/>
      <c r="J141" s="112"/>
      <c r="K141" s="112"/>
      <c r="L141" s="112"/>
      <c r="M141" s="112"/>
      <c r="N141" s="112"/>
    </row>
    <row r="142" spans="8:14" ht="25.5" customHeight="1">
      <c r="H142" s="112"/>
      <c r="I142" s="112"/>
      <c r="J142" s="112"/>
      <c r="K142" s="112"/>
      <c r="L142" s="112"/>
      <c r="M142" s="112"/>
      <c r="N142" s="112"/>
    </row>
    <row r="143" spans="8:14" ht="25.5" customHeight="1">
      <c r="H143" s="112"/>
      <c r="I143" s="112"/>
      <c r="J143" s="112"/>
      <c r="K143" s="112"/>
      <c r="L143" s="112"/>
      <c r="M143" s="112"/>
      <c r="N143" s="112"/>
    </row>
    <row r="144" spans="8:14" ht="25.5" customHeight="1">
      <c r="H144" s="112"/>
      <c r="I144" s="112"/>
      <c r="J144" s="112"/>
      <c r="K144" s="112"/>
      <c r="L144" s="112"/>
      <c r="M144" s="112"/>
      <c r="N144" s="112"/>
    </row>
    <row r="145" spans="8:14" ht="25.5" customHeight="1">
      <c r="H145" s="112"/>
      <c r="I145" s="112"/>
      <c r="J145" s="112"/>
      <c r="K145" s="112"/>
      <c r="L145" s="112"/>
      <c r="M145" s="112"/>
      <c r="N145" s="112"/>
    </row>
    <row r="146" spans="8:14" ht="25.5" customHeight="1">
      <c r="H146" s="112"/>
      <c r="I146" s="112"/>
      <c r="J146" s="112"/>
      <c r="K146" s="112"/>
      <c r="L146" s="112"/>
      <c r="M146" s="112"/>
      <c r="N146" s="112"/>
    </row>
    <row r="147" spans="8:14" ht="25.5" customHeight="1">
      <c r="H147" s="112"/>
      <c r="I147" s="112"/>
      <c r="J147" s="112"/>
      <c r="K147" s="112"/>
      <c r="L147" s="112"/>
      <c r="M147" s="112"/>
      <c r="N147" s="112"/>
    </row>
    <row r="148" spans="8:14" ht="25.5" customHeight="1">
      <c r="H148" s="112"/>
      <c r="I148" s="112"/>
      <c r="J148" s="112"/>
      <c r="K148" s="112"/>
      <c r="L148" s="112"/>
      <c r="M148" s="112"/>
      <c r="N148" s="112"/>
    </row>
    <row r="149" spans="8:14" ht="25.5" customHeight="1">
      <c r="H149" s="112"/>
      <c r="I149" s="112"/>
      <c r="J149" s="112"/>
      <c r="K149" s="112"/>
      <c r="L149" s="112"/>
      <c r="M149" s="112"/>
      <c r="N149" s="112"/>
    </row>
    <row r="150" spans="8:14" ht="25.5" customHeight="1">
      <c r="H150" s="112"/>
      <c r="I150" s="112"/>
      <c r="J150" s="112"/>
      <c r="K150" s="112"/>
      <c r="L150" s="112"/>
      <c r="M150" s="112"/>
      <c r="N150" s="112"/>
    </row>
    <row r="151" spans="8:14" ht="25.5" customHeight="1">
      <c r="H151" s="112"/>
      <c r="I151" s="112"/>
      <c r="J151" s="112"/>
      <c r="K151" s="112"/>
      <c r="L151" s="112"/>
      <c r="M151" s="112"/>
      <c r="N151" s="112"/>
    </row>
    <row r="152" spans="8:14" ht="25.5" customHeight="1">
      <c r="H152" s="112"/>
      <c r="I152" s="112"/>
      <c r="J152" s="112"/>
      <c r="K152" s="112"/>
      <c r="L152" s="112"/>
      <c r="M152" s="112"/>
      <c r="N152" s="112"/>
    </row>
    <row r="153" spans="8:14" ht="25.5" customHeight="1">
      <c r="H153" s="112"/>
      <c r="I153" s="112"/>
      <c r="J153" s="112"/>
      <c r="K153" s="112"/>
      <c r="L153" s="112"/>
      <c r="M153" s="112"/>
      <c r="N153" s="112"/>
    </row>
  </sheetData>
  <mergeCells count="20">
    <mergeCell ref="J39:L39"/>
    <mergeCell ref="J79:L79"/>
    <mergeCell ref="J115:L115"/>
    <mergeCell ref="A82:N82"/>
    <mergeCell ref="A83:N83"/>
    <mergeCell ref="A84:N84"/>
    <mergeCell ref="A85:N85"/>
    <mergeCell ref="H88:J88"/>
    <mergeCell ref="L88:N88"/>
    <mergeCell ref="A41:N41"/>
    <mergeCell ref="A42:N42"/>
    <mergeCell ref="A43:N43"/>
    <mergeCell ref="A44:N44"/>
    <mergeCell ref="H47:J47"/>
    <mergeCell ref="L47:N47"/>
    <mergeCell ref="H6:J6"/>
    <mergeCell ref="L6:N6"/>
    <mergeCell ref="A1:N1"/>
    <mergeCell ref="A2:N2"/>
    <mergeCell ref="A3:N3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40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B940-53F5-4CBE-8F84-A93604005AF7}">
  <sheetPr>
    <tabColor rgb="FFFF6699"/>
  </sheetPr>
  <dimension ref="A1:P48"/>
  <sheetViews>
    <sheetView view="pageBreakPreview" topLeftCell="A21" zoomScale="80" zoomScaleNormal="82" zoomScaleSheetLayoutView="80" workbookViewId="0">
      <selection activeCell="C32" sqref="C32"/>
    </sheetView>
  </sheetViews>
  <sheetFormatPr defaultColWidth="9" defaultRowHeight="23.4"/>
  <cols>
    <col min="1" max="1" width="3" style="33" customWidth="1"/>
    <col min="2" max="2" width="6" style="33" customWidth="1"/>
    <col min="3" max="3" width="49" style="33" customWidth="1"/>
    <col min="4" max="4" width="9" style="33" customWidth="1"/>
    <col min="5" max="5" width="1" style="33" customWidth="1"/>
    <col min="6" max="6" width="17.5546875" style="33" customWidth="1"/>
    <col min="7" max="7" width="1" style="33" customWidth="1"/>
    <col min="8" max="8" width="17.5546875" style="33" customWidth="1"/>
    <col min="9" max="9" width="1" style="33" customWidth="1"/>
    <col min="10" max="10" width="17.5546875" style="33" customWidth="1"/>
    <col min="11" max="11" width="1" style="33" customWidth="1"/>
    <col min="12" max="12" width="17.5546875" style="33" customWidth="1"/>
    <col min="13" max="13" width="1.44140625" style="33" customWidth="1"/>
    <col min="14" max="14" width="5" style="33" customWidth="1"/>
    <col min="15" max="15" width="14" style="33" bestFit="1" customWidth="1"/>
    <col min="16" max="17" width="14" style="33" customWidth="1"/>
    <col min="18" max="16384" width="9" style="33"/>
  </cols>
  <sheetData>
    <row r="1" spans="1:16" ht="24.9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6" ht="24.9" customHeight="1">
      <c r="A2" s="125" t="s">
        <v>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6" ht="24.9" customHeight="1">
      <c r="A3" s="125" t="s">
        <v>87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6" ht="24.9" customHeight="1">
      <c r="A4" s="32"/>
      <c r="B4" s="32"/>
      <c r="C4" s="32"/>
      <c r="D4" s="32"/>
      <c r="E4" s="32"/>
      <c r="F4" s="32"/>
      <c r="G4" s="32"/>
      <c r="H4" s="41"/>
      <c r="I4" s="32"/>
      <c r="J4" s="41"/>
      <c r="K4" s="32"/>
      <c r="L4" s="32"/>
    </row>
    <row r="5" spans="1:16" ht="24.9" customHeight="1">
      <c r="A5" s="32"/>
      <c r="B5" s="32"/>
      <c r="C5" s="32"/>
      <c r="D5" s="32"/>
      <c r="E5" s="32"/>
      <c r="F5" s="41"/>
      <c r="G5" s="32"/>
      <c r="H5" s="41"/>
      <c r="I5" s="32"/>
      <c r="J5" s="41"/>
      <c r="K5" s="32"/>
      <c r="L5" s="49" t="s">
        <v>3</v>
      </c>
    </row>
    <row r="6" spans="1:16" ht="24.9" customHeight="1">
      <c r="C6" s="38"/>
      <c r="D6" s="38"/>
      <c r="F6" s="124" t="s">
        <v>4</v>
      </c>
      <c r="G6" s="124"/>
      <c r="H6" s="124"/>
      <c r="I6" s="32"/>
      <c r="J6" s="124" t="s">
        <v>5</v>
      </c>
      <c r="K6" s="124"/>
      <c r="L6" s="124"/>
    </row>
    <row r="7" spans="1:16" ht="24.75" customHeight="1">
      <c r="C7" s="3"/>
      <c r="D7" s="32" t="s">
        <v>6</v>
      </c>
      <c r="E7" s="32"/>
      <c r="F7" s="96" t="s">
        <v>7</v>
      </c>
      <c r="G7" s="34"/>
      <c r="H7" s="96" t="s">
        <v>88</v>
      </c>
      <c r="I7" s="34"/>
      <c r="J7" s="96" t="s">
        <v>7</v>
      </c>
      <c r="K7" s="34"/>
      <c r="L7" s="96" t="s">
        <v>88</v>
      </c>
    </row>
    <row r="8" spans="1:16" s="35" customFormat="1" ht="24.9" customHeight="1">
      <c r="A8" s="33" t="s">
        <v>89</v>
      </c>
      <c r="B8" s="33"/>
      <c r="C8" s="33"/>
      <c r="D8" s="44"/>
      <c r="E8" s="44"/>
      <c r="F8" s="3">
        <v>38976489.039999999</v>
      </c>
      <c r="G8" s="1"/>
      <c r="H8" s="39">
        <v>114949614.05</v>
      </c>
      <c r="I8" s="36"/>
      <c r="J8" s="3">
        <v>38976489.040000007</v>
      </c>
      <c r="K8" s="36"/>
      <c r="L8" s="39">
        <v>114949614.05</v>
      </c>
      <c r="M8" s="33"/>
      <c r="O8" s="42"/>
      <c r="P8" s="42"/>
    </row>
    <row r="9" spans="1:16" ht="24.9" customHeight="1">
      <c r="A9" s="33" t="s">
        <v>90</v>
      </c>
      <c r="D9" s="45"/>
      <c r="E9" s="45"/>
      <c r="F9" s="7">
        <v>-29938511.699999999</v>
      </c>
      <c r="G9" s="4"/>
      <c r="H9" s="6">
        <v>-84985844.819999993</v>
      </c>
      <c r="I9" s="4"/>
      <c r="J9" s="7">
        <v>-29938511.700000003</v>
      </c>
      <c r="K9" s="4"/>
      <c r="L9" s="6">
        <v>-84985844.819999993</v>
      </c>
      <c r="O9" s="42"/>
    </row>
    <row r="10" spans="1:16" s="35" customFormat="1" ht="24.9" customHeight="1">
      <c r="A10" s="35" t="s">
        <v>91</v>
      </c>
      <c r="D10" s="46"/>
      <c r="E10" s="46"/>
      <c r="F10" s="97">
        <f>SUM(F8:F9)</f>
        <v>9037977.3399999999</v>
      </c>
      <c r="G10" s="2"/>
      <c r="H10" s="97">
        <f>SUM(H8:H9)</f>
        <v>29963769.230000004</v>
      </c>
      <c r="I10" s="2"/>
      <c r="J10" s="97">
        <f>SUM(J8:J9)</f>
        <v>9037977.3400000036</v>
      </c>
      <c r="K10" s="2"/>
      <c r="L10" s="97">
        <f>SUM(L8:L9)</f>
        <v>29963769.230000004</v>
      </c>
      <c r="O10" s="42"/>
    </row>
    <row r="11" spans="1:16" ht="24.9" customHeight="1">
      <c r="A11" s="33" t="s">
        <v>92</v>
      </c>
      <c r="D11" s="45"/>
      <c r="E11" s="45"/>
      <c r="F11" s="3"/>
      <c r="G11" s="4"/>
      <c r="H11" s="39"/>
      <c r="I11" s="4"/>
      <c r="J11" s="3"/>
      <c r="K11" s="4"/>
      <c r="L11" s="39"/>
      <c r="O11" s="42"/>
    </row>
    <row r="12" spans="1:16" ht="24.9" customHeight="1">
      <c r="B12" s="33" t="s">
        <v>93</v>
      </c>
      <c r="D12" s="45"/>
      <c r="E12" s="45"/>
      <c r="F12" s="3">
        <v>548203.68999999994</v>
      </c>
      <c r="G12" s="4"/>
      <c r="H12" s="39">
        <v>798113.99</v>
      </c>
      <c r="I12" s="4"/>
      <c r="J12" s="3">
        <v>548203.68999999994</v>
      </c>
      <c r="K12" s="4"/>
      <c r="L12" s="39">
        <v>798113.99</v>
      </c>
      <c r="N12" s="39"/>
      <c r="O12" s="42"/>
    </row>
    <row r="13" spans="1:16" ht="24.9" customHeight="1">
      <c r="B13" s="33" t="s">
        <v>94</v>
      </c>
      <c r="D13" s="45"/>
      <c r="E13" s="45"/>
      <c r="F13" s="3">
        <v>3674295.23</v>
      </c>
      <c r="G13" s="4"/>
      <c r="H13" s="39">
        <v>6671424.3399999989</v>
      </c>
      <c r="I13" s="4"/>
      <c r="J13" s="3">
        <v>3614078.9799999995</v>
      </c>
      <c r="K13" s="4"/>
      <c r="L13" s="39">
        <v>6601752.209999999</v>
      </c>
      <c r="O13" s="42"/>
    </row>
    <row r="14" spans="1:16" ht="24.9" customHeight="1">
      <c r="B14" s="33" t="s">
        <v>95</v>
      </c>
      <c r="D14" s="45"/>
      <c r="E14" s="45"/>
      <c r="F14" s="98">
        <f>SUM(F12:F13)</f>
        <v>4222498.92</v>
      </c>
      <c r="G14" s="5"/>
      <c r="H14" s="98">
        <f>SUM(H12:H13)</f>
        <v>7469538.3299999991</v>
      </c>
      <c r="I14" s="5"/>
      <c r="J14" s="98">
        <f>SUM(J12:J13)</f>
        <v>4162282.6699999995</v>
      </c>
      <c r="K14" s="5"/>
      <c r="L14" s="98">
        <f>SUM(L12:L13)</f>
        <v>7399866.1999999993</v>
      </c>
      <c r="O14" s="42"/>
    </row>
    <row r="15" spans="1:16" ht="24.9" customHeight="1">
      <c r="A15" s="33" t="s">
        <v>96</v>
      </c>
      <c r="D15" s="50"/>
      <c r="E15" s="50"/>
      <c r="F15" s="7">
        <v>-5041513.6500000004</v>
      </c>
      <c r="G15" s="4"/>
      <c r="H15" s="39">
        <v>-7774256.54</v>
      </c>
      <c r="I15" s="4"/>
      <c r="J15" s="7">
        <v>-5041513.6500000004</v>
      </c>
      <c r="K15" s="4"/>
      <c r="L15" s="6">
        <v>-7774256.54</v>
      </c>
      <c r="O15" s="42"/>
    </row>
    <row r="16" spans="1:16" ht="24.9" customHeight="1">
      <c r="A16" s="33" t="s">
        <v>97</v>
      </c>
      <c r="D16" s="47"/>
      <c r="E16" s="47"/>
      <c r="F16" s="7">
        <v>-34249006.630000003</v>
      </c>
      <c r="G16" s="5"/>
      <c r="H16" s="7">
        <v>-37962596.170000002</v>
      </c>
      <c r="I16" s="5"/>
      <c r="J16" s="7">
        <v>-34168133.879999995</v>
      </c>
      <c r="K16" s="5"/>
      <c r="L16" s="7">
        <v>-37876271.340000004</v>
      </c>
      <c r="N16" s="39"/>
      <c r="O16" s="42"/>
    </row>
    <row r="17" spans="1:16" ht="24.9" customHeight="1">
      <c r="A17" s="33" t="s">
        <v>98</v>
      </c>
      <c r="D17" s="47"/>
      <c r="E17" s="47"/>
      <c r="F17" s="5"/>
      <c r="G17" s="4"/>
      <c r="H17" s="6"/>
      <c r="I17" s="4"/>
      <c r="J17" s="5"/>
      <c r="K17" s="4"/>
      <c r="L17" s="6"/>
      <c r="O17" s="42"/>
    </row>
    <row r="18" spans="1:16" ht="24.9" customHeight="1">
      <c r="B18" s="33" t="s">
        <v>99</v>
      </c>
      <c r="D18" s="47"/>
      <c r="E18" s="47"/>
      <c r="F18" s="5">
        <v>165588.75</v>
      </c>
      <c r="G18" s="4"/>
      <c r="H18" s="6">
        <v>0</v>
      </c>
      <c r="I18" s="4"/>
      <c r="J18" s="5">
        <v>165588.75</v>
      </c>
      <c r="K18" s="4"/>
      <c r="L18" s="6">
        <v>0</v>
      </c>
      <c r="O18" s="42"/>
    </row>
    <row r="19" spans="1:16" ht="24.9" customHeight="1">
      <c r="B19" s="33" t="s">
        <v>100</v>
      </c>
      <c r="D19" s="37" t="s">
        <v>69</v>
      </c>
      <c r="E19" s="47"/>
      <c r="F19" s="8">
        <v>-33544349.32</v>
      </c>
      <c r="G19" s="4"/>
      <c r="H19" s="6">
        <v>0</v>
      </c>
      <c r="I19" s="4"/>
      <c r="J19" s="8">
        <v>-33544349.32</v>
      </c>
      <c r="K19" s="4"/>
      <c r="L19" s="6">
        <v>0</v>
      </c>
      <c r="O19" s="42"/>
    </row>
    <row r="20" spans="1:16" ht="24.9" customHeight="1">
      <c r="B20" s="33" t="s">
        <v>101</v>
      </c>
      <c r="D20" s="47"/>
      <c r="E20" s="47"/>
      <c r="F20" s="5">
        <v>0</v>
      </c>
      <c r="G20" s="5"/>
      <c r="H20" s="5">
        <v>1384731.19</v>
      </c>
      <c r="I20" s="5"/>
      <c r="J20" s="5">
        <v>0</v>
      </c>
      <c r="K20" s="4"/>
      <c r="L20" s="6">
        <v>1384731.19</v>
      </c>
      <c r="O20" s="42"/>
      <c r="P20" s="38"/>
    </row>
    <row r="21" spans="1:16" s="35" customFormat="1" ht="24.9" customHeight="1">
      <c r="A21" s="35" t="s">
        <v>102</v>
      </c>
      <c r="F21" s="100">
        <f>F10+SUM(F14:F20)</f>
        <v>-59408804.590000004</v>
      </c>
      <c r="G21" s="9"/>
      <c r="H21" s="100">
        <f>H10+SUM(H14:H20)</f>
        <v>-6918813.9600000009</v>
      </c>
      <c r="I21" s="9"/>
      <c r="J21" s="100">
        <f>J10+SUM(J14:J20)</f>
        <v>-59388148.090000004</v>
      </c>
      <c r="K21" s="9"/>
      <c r="L21" s="100">
        <f>L10+SUM(L14:L20)</f>
        <v>-6902161.2600000054</v>
      </c>
      <c r="O21" s="42"/>
    </row>
    <row r="22" spans="1:16" s="35" customFormat="1" ht="24.9" customHeight="1">
      <c r="A22" s="33" t="s">
        <v>103</v>
      </c>
      <c r="B22" s="33"/>
      <c r="C22" s="33"/>
      <c r="D22" s="44"/>
      <c r="E22" s="44"/>
      <c r="F22" s="51">
        <v>-14793715.84</v>
      </c>
      <c r="G22" s="55"/>
      <c r="H22" s="39">
        <v>-14753992.460000001</v>
      </c>
      <c r="I22" s="55"/>
      <c r="J22" s="52">
        <v>-14906269.26</v>
      </c>
      <c r="K22" s="55"/>
      <c r="L22" s="56">
        <v>-14756326.710000001</v>
      </c>
      <c r="O22" s="42"/>
    </row>
    <row r="23" spans="1:16" s="35" customFormat="1" ht="24.9" customHeight="1">
      <c r="A23" s="35" t="s">
        <v>104</v>
      </c>
      <c r="F23" s="100">
        <f>SUM(F21:F22)</f>
        <v>-74202520.430000007</v>
      </c>
      <c r="G23" s="9"/>
      <c r="H23" s="100">
        <f>SUM(H21:H22)</f>
        <v>-21672806.420000002</v>
      </c>
      <c r="I23" s="9"/>
      <c r="J23" s="100">
        <f>SUM(J21:J22)</f>
        <v>-74294417.350000009</v>
      </c>
      <c r="K23" s="9"/>
      <c r="L23" s="100">
        <f>SUM(L21:L22)</f>
        <v>-21658487.970000006</v>
      </c>
      <c r="O23" s="42"/>
    </row>
    <row r="24" spans="1:16" s="35" customFormat="1" ht="24.9" customHeight="1">
      <c r="A24" s="33" t="s">
        <v>105</v>
      </c>
      <c r="B24" s="33"/>
      <c r="D24" s="37" t="s">
        <v>106</v>
      </c>
      <c r="E24" s="37"/>
      <c r="F24" s="51">
        <v>-6105.13</v>
      </c>
      <c r="G24" s="1"/>
      <c r="H24" s="39">
        <v>0</v>
      </c>
      <c r="I24" s="1"/>
      <c r="J24" s="3">
        <v>0</v>
      </c>
      <c r="K24" s="1"/>
      <c r="L24" s="39">
        <v>0</v>
      </c>
      <c r="O24" s="42"/>
    </row>
    <row r="25" spans="1:16" s="35" customFormat="1" ht="24.9" customHeight="1">
      <c r="A25" s="35" t="s">
        <v>107</v>
      </c>
      <c r="C25" s="33"/>
      <c r="F25" s="100">
        <f>SUM(F23:F24)</f>
        <v>-74208625.560000002</v>
      </c>
      <c r="G25" s="9"/>
      <c r="H25" s="100">
        <f>SUM(H23:H24)</f>
        <v>-21672806.420000002</v>
      </c>
      <c r="I25" s="9"/>
      <c r="J25" s="100">
        <f>SUM(J23:J24)</f>
        <v>-74294417.350000009</v>
      </c>
      <c r="K25" s="9"/>
      <c r="L25" s="100">
        <f>SUM(L23:L24)</f>
        <v>-21658487.970000006</v>
      </c>
      <c r="O25" s="42"/>
    </row>
    <row r="26" spans="1:16" s="35" customFormat="1" ht="24.9" customHeight="1">
      <c r="A26" s="35" t="s">
        <v>108</v>
      </c>
      <c r="F26" s="5">
        <v>0</v>
      </c>
      <c r="G26" s="4"/>
      <c r="H26" s="6">
        <v>0</v>
      </c>
      <c r="I26" s="4"/>
      <c r="J26" s="5">
        <v>0</v>
      </c>
      <c r="K26" s="4"/>
      <c r="L26" s="6">
        <v>0</v>
      </c>
      <c r="O26" s="42"/>
    </row>
    <row r="27" spans="1:16" s="35" customFormat="1" ht="24.9" customHeight="1" thickBot="1">
      <c r="A27" s="53" t="s">
        <v>109</v>
      </c>
      <c r="F27" s="54">
        <f>SUM(F25:F26)</f>
        <v>-74208625.560000002</v>
      </c>
      <c r="G27" s="55"/>
      <c r="H27" s="54">
        <f>SUM(H25:H26)</f>
        <v>-21672806.420000002</v>
      </c>
      <c r="I27" s="55"/>
      <c r="J27" s="54">
        <f>SUM(J25:J26)</f>
        <v>-74294417.350000009</v>
      </c>
      <c r="K27" s="55"/>
      <c r="L27" s="54">
        <f>SUM(L25:L26)</f>
        <v>-21658487.970000006</v>
      </c>
      <c r="O27" s="42"/>
    </row>
    <row r="28" spans="1:16" ht="24.9" customHeight="1" thickTop="1">
      <c r="A28" s="33" t="s">
        <v>110</v>
      </c>
      <c r="B28" s="3"/>
      <c r="D28" s="48"/>
      <c r="E28" s="48"/>
      <c r="F28" s="5"/>
      <c r="G28" s="6"/>
      <c r="H28" s="6"/>
      <c r="I28" s="6"/>
      <c r="J28" s="6"/>
      <c r="K28" s="6"/>
      <c r="L28" s="6"/>
      <c r="O28" s="42"/>
    </row>
    <row r="29" spans="1:16" ht="24.9" customHeight="1">
      <c r="B29" s="3" t="s">
        <v>111</v>
      </c>
      <c r="D29" s="48"/>
      <c r="E29" s="48"/>
      <c r="F29" s="8">
        <f>+F25</f>
        <v>-74208625.560000002</v>
      </c>
      <c r="G29" s="8"/>
      <c r="H29" s="8">
        <f>+H25</f>
        <v>-21672806.420000002</v>
      </c>
      <c r="I29" s="8"/>
      <c r="J29" s="8">
        <f>+J25</f>
        <v>-74294417.350000009</v>
      </c>
      <c r="K29" s="8"/>
      <c r="L29" s="8">
        <f>+L25</f>
        <v>-21658487.970000006</v>
      </c>
      <c r="O29" s="42"/>
    </row>
    <row r="30" spans="1:16" ht="24.9" customHeight="1">
      <c r="B30" s="3" t="s">
        <v>112</v>
      </c>
      <c r="D30" s="48"/>
      <c r="E30" s="48"/>
      <c r="F30" s="5">
        <v>0</v>
      </c>
      <c r="G30" s="6"/>
      <c r="H30" s="6">
        <v>0</v>
      </c>
      <c r="I30" s="6"/>
      <c r="J30" s="5">
        <v>0</v>
      </c>
      <c r="K30" s="6"/>
      <c r="L30" s="6">
        <v>0</v>
      </c>
      <c r="O30" s="42"/>
    </row>
    <row r="31" spans="1:16" ht="24.9" customHeight="1" thickBot="1">
      <c r="B31" s="3"/>
      <c r="D31" s="48"/>
      <c r="E31" s="48"/>
      <c r="F31" s="57">
        <f>SUM(F29:F30)</f>
        <v>-74208625.560000002</v>
      </c>
      <c r="G31" s="10"/>
      <c r="H31" s="57">
        <f>SUM(H29:H30)</f>
        <v>-21672806.420000002</v>
      </c>
      <c r="I31" s="10"/>
      <c r="J31" s="57">
        <f>SUM(J29:J30)</f>
        <v>-74294417.350000009</v>
      </c>
      <c r="K31" s="10"/>
      <c r="L31" s="57">
        <f>SUM(L29:L30)</f>
        <v>-21658487.970000006</v>
      </c>
      <c r="O31" s="42"/>
    </row>
    <row r="32" spans="1:16" ht="24.9" customHeight="1" thickTop="1">
      <c r="A32" s="33" t="s">
        <v>113</v>
      </c>
      <c r="B32" s="3"/>
      <c r="D32" s="48"/>
      <c r="E32" s="48"/>
      <c r="F32" s="5"/>
      <c r="G32" s="6"/>
      <c r="H32" s="6"/>
      <c r="I32" s="6"/>
      <c r="J32" s="5"/>
      <c r="K32" s="6"/>
      <c r="L32" s="6"/>
      <c r="O32" s="42"/>
    </row>
    <row r="33" spans="1:15" ht="24.9" customHeight="1">
      <c r="B33" s="3" t="s">
        <v>111</v>
      </c>
      <c r="D33" s="48"/>
      <c r="E33" s="48"/>
      <c r="F33" s="8">
        <f>+F27</f>
        <v>-74208625.560000002</v>
      </c>
      <c r="G33" s="8"/>
      <c r="H33" s="8">
        <f>+H27</f>
        <v>-21672806.420000002</v>
      </c>
      <c r="I33" s="8"/>
      <c r="J33" s="8">
        <f>+J27</f>
        <v>-74294417.350000009</v>
      </c>
      <c r="K33" s="8"/>
      <c r="L33" s="8">
        <f>+L27</f>
        <v>-21658487.970000006</v>
      </c>
      <c r="O33" s="42"/>
    </row>
    <row r="34" spans="1:15" ht="24.9" customHeight="1">
      <c r="B34" s="3" t="s">
        <v>112</v>
      </c>
      <c r="D34" s="48"/>
      <c r="E34" s="48"/>
      <c r="F34" s="5">
        <v>0</v>
      </c>
      <c r="G34" s="6"/>
      <c r="H34" s="6">
        <v>0</v>
      </c>
      <c r="I34" s="6"/>
      <c r="J34" s="6">
        <v>0</v>
      </c>
      <c r="K34" s="6"/>
      <c r="L34" s="6">
        <v>0</v>
      </c>
      <c r="O34" s="42"/>
    </row>
    <row r="35" spans="1:15" ht="24.9" customHeight="1" thickBot="1">
      <c r="B35" s="3"/>
      <c r="D35" s="48"/>
      <c r="E35" s="48"/>
      <c r="F35" s="57">
        <f>SUM(F33:F34)</f>
        <v>-74208625.560000002</v>
      </c>
      <c r="G35" s="10"/>
      <c r="H35" s="57">
        <f>SUM(H33:H34)</f>
        <v>-21672806.420000002</v>
      </c>
      <c r="I35" s="10"/>
      <c r="J35" s="57">
        <f>SUM(J33:J34)</f>
        <v>-74294417.350000009</v>
      </c>
      <c r="K35" s="10"/>
      <c r="L35" s="57">
        <f>SUM(L33:L34)</f>
        <v>-21658487.970000006</v>
      </c>
      <c r="O35" s="42"/>
    </row>
    <row r="36" spans="1:15" ht="24.9" customHeight="1" thickTop="1">
      <c r="A36" s="33" t="s">
        <v>114</v>
      </c>
      <c r="B36" s="3"/>
      <c r="D36" s="48"/>
      <c r="E36" s="48"/>
      <c r="F36" s="6">
        <f>+F25/4548172413</f>
        <v>-1.6316141698562298E-2</v>
      </c>
      <c r="G36" s="6"/>
      <c r="H36" s="6">
        <f>+H25/3613536044</f>
        <v>-5.9976726829627279E-3</v>
      </c>
      <c r="I36" s="6"/>
      <c r="J36" s="6">
        <f>+J25/4548172413</f>
        <v>-1.6335004613643261E-2</v>
      </c>
      <c r="K36" s="6"/>
      <c r="L36" s="6">
        <f>+L25/3613536044</f>
        <v>-5.9937102345948004E-3</v>
      </c>
      <c r="O36" s="42"/>
    </row>
    <row r="37" spans="1:15" ht="24.9" customHeight="1"/>
    <row r="38" spans="1:15" ht="24.9" customHeight="1"/>
    <row r="39" spans="1:15" ht="24.9" customHeight="1">
      <c r="A39" s="33" t="s">
        <v>44</v>
      </c>
      <c r="F39" s="6"/>
    </row>
    <row r="40" spans="1:15" ht="24.9" customHeight="1">
      <c r="F40" s="6"/>
    </row>
    <row r="41" spans="1:15" ht="24.9" customHeight="1">
      <c r="F41" s="6"/>
    </row>
    <row r="42" spans="1:15" ht="24.9" customHeight="1"/>
    <row r="43" spans="1:15" s="35" customFormat="1" ht="24.9" customHeight="1">
      <c r="B43" s="35" t="s">
        <v>45</v>
      </c>
      <c r="D43" s="32"/>
      <c r="E43" s="32"/>
      <c r="H43" s="35" t="s">
        <v>45</v>
      </c>
    </row>
    <row r="44" spans="1:15" ht="24.9" customHeight="1">
      <c r="A44" s="35"/>
      <c r="B44" s="32"/>
      <c r="C44" s="40" t="s">
        <v>115</v>
      </c>
      <c r="D44" s="35"/>
      <c r="E44" s="35"/>
      <c r="F44" s="27"/>
      <c r="G44" s="27"/>
      <c r="H44" s="126" t="s">
        <v>47</v>
      </c>
      <c r="I44" s="126"/>
      <c r="J44" s="126"/>
      <c r="K44" s="18"/>
      <c r="L44" s="18"/>
    </row>
    <row r="46" spans="1:15">
      <c r="F46" s="3"/>
    </row>
    <row r="48" spans="1:15">
      <c r="F48" s="3"/>
      <c r="H48" s="3"/>
      <c r="J48" s="3"/>
      <c r="L48" s="3"/>
    </row>
  </sheetData>
  <mergeCells count="6">
    <mergeCell ref="H44:J44"/>
    <mergeCell ref="A1:L1"/>
    <mergeCell ref="A2:L2"/>
    <mergeCell ref="A3:L3"/>
    <mergeCell ref="F6:H6"/>
    <mergeCell ref="J6:L6"/>
  </mergeCells>
  <pageMargins left="0.66" right="0.19685039370078741" top="0.51181102362204722" bottom="0.39370078740157483" header="0.31496062992125984" footer="0.31496062992125984"/>
  <pageSetup paperSize="9" scale="68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1EA4-D1E9-4EB4-BDF2-47EDEB7B19AE}">
  <sheetPr>
    <tabColor rgb="FFFF6699"/>
  </sheetPr>
  <dimension ref="A1:P48"/>
  <sheetViews>
    <sheetView view="pageBreakPreview" topLeftCell="A25" zoomScale="70" zoomScaleNormal="82" zoomScaleSheetLayoutView="70" workbookViewId="0">
      <selection activeCell="J36" sqref="J36"/>
    </sheetView>
  </sheetViews>
  <sheetFormatPr defaultColWidth="9" defaultRowHeight="23.4"/>
  <cols>
    <col min="1" max="1" width="3" style="33" customWidth="1"/>
    <col min="2" max="2" width="6" style="33" customWidth="1"/>
    <col min="3" max="3" width="49" style="33" customWidth="1"/>
    <col min="4" max="4" width="9" style="33" customWidth="1"/>
    <col min="5" max="5" width="1" style="33" customWidth="1"/>
    <col min="6" max="6" width="17.5546875" style="33" customWidth="1"/>
    <col min="7" max="7" width="1" style="33" customWidth="1"/>
    <col min="8" max="8" width="17.5546875" style="33" customWidth="1"/>
    <col min="9" max="9" width="1" style="33" customWidth="1"/>
    <col min="10" max="10" width="17.5546875" style="33" customWidth="1"/>
    <col min="11" max="11" width="1" style="33" customWidth="1"/>
    <col min="12" max="12" width="17.5546875" style="33" customWidth="1"/>
    <col min="13" max="13" width="1.44140625" style="33" customWidth="1"/>
    <col min="14" max="14" width="5" style="33" customWidth="1"/>
    <col min="15" max="15" width="14" style="33" bestFit="1" customWidth="1"/>
    <col min="16" max="17" width="14" style="33" customWidth="1"/>
    <col min="18" max="16384" width="9" style="33"/>
  </cols>
  <sheetData>
    <row r="1" spans="1:16" ht="24.9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6" ht="24.9" customHeight="1">
      <c r="A2" s="125" t="s">
        <v>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6" ht="24.9" customHeight="1">
      <c r="A3" s="125" t="s">
        <v>116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6" ht="24.9" customHeight="1">
      <c r="A4" s="32"/>
      <c r="B4" s="32"/>
      <c r="C4" s="32"/>
      <c r="D4" s="32"/>
      <c r="E4" s="32"/>
      <c r="F4" s="32"/>
      <c r="G4" s="32"/>
      <c r="H4" s="41"/>
      <c r="I4" s="32"/>
      <c r="J4" s="41"/>
      <c r="K4" s="32"/>
      <c r="L4" s="32"/>
    </row>
    <row r="5" spans="1:16" ht="24.9" customHeight="1">
      <c r="A5" s="32"/>
      <c r="B5" s="32"/>
      <c r="C5" s="32"/>
      <c r="D5" s="32"/>
      <c r="E5" s="32"/>
      <c r="F5" s="41"/>
      <c r="G5" s="32"/>
      <c r="H5" s="41"/>
      <c r="I5" s="32"/>
      <c r="J5" s="41"/>
      <c r="K5" s="32"/>
      <c r="L5" s="49" t="s">
        <v>3</v>
      </c>
    </row>
    <row r="6" spans="1:16" ht="24.9" customHeight="1">
      <c r="C6" s="38"/>
      <c r="D6" s="38"/>
      <c r="F6" s="124" t="s">
        <v>4</v>
      </c>
      <c r="G6" s="124"/>
      <c r="H6" s="124"/>
      <c r="I6" s="32"/>
      <c r="J6" s="124" t="s">
        <v>5</v>
      </c>
      <c r="K6" s="124"/>
      <c r="L6" s="124"/>
    </row>
    <row r="7" spans="1:16" ht="24.75" customHeight="1">
      <c r="C7" s="3"/>
      <c r="D7" s="32" t="s">
        <v>6</v>
      </c>
      <c r="E7" s="32"/>
      <c r="F7" s="96" t="s">
        <v>7</v>
      </c>
      <c r="G7" s="34"/>
      <c r="H7" s="96" t="s">
        <v>88</v>
      </c>
      <c r="I7" s="34"/>
      <c r="J7" s="96" t="s">
        <v>7</v>
      </c>
      <c r="K7" s="34"/>
      <c r="L7" s="96" t="s">
        <v>88</v>
      </c>
    </row>
    <row r="8" spans="1:16" s="35" customFormat="1" ht="24.9" customHeight="1">
      <c r="A8" s="33" t="s">
        <v>89</v>
      </c>
      <c r="B8" s="33"/>
      <c r="C8" s="33"/>
      <c r="D8" s="44"/>
      <c r="E8" s="44"/>
      <c r="F8" s="3">
        <v>18672284.779999997</v>
      </c>
      <c r="G8" s="3"/>
      <c r="H8" s="3">
        <v>69233329.979999989</v>
      </c>
      <c r="I8" s="3"/>
      <c r="J8" s="3">
        <v>18672284.780000005</v>
      </c>
      <c r="K8" s="3"/>
      <c r="L8" s="3">
        <v>69233329.979999989</v>
      </c>
      <c r="M8" s="33"/>
      <c r="O8" s="42"/>
      <c r="P8" s="42"/>
    </row>
    <row r="9" spans="1:16" ht="24.9" customHeight="1">
      <c r="A9" s="33" t="s">
        <v>90</v>
      </c>
      <c r="D9" s="45"/>
      <c r="E9" s="45"/>
      <c r="F9" s="7">
        <v>-16661218.369999999</v>
      </c>
      <c r="G9" s="5"/>
      <c r="H9" s="7">
        <v>-54389936.319999993</v>
      </c>
      <c r="I9" s="5"/>
      <c r="J9" s="7">
        <v>-16661218.370000003</v>
      </c>
      <c r="K9" s="5"/>
      <c r="L9" s="7">
        <v>-54389936.319999993</v>
      </c>
      <c r="O9" s="42"/>
    </row>
    <row r="10" spans="1:16" s="35" customFormat="1" ht="24.9" customHeight="1">
      <c r="A10" s="35" t="s">
        <v>91</v>
      </c>
      <c r="D10" s="46"/>
      <c r="E10" s="46"/>
      <c r="F10" s="97">
        <f>SUM(F8:F9)</f>
        <v>2011066.4099999983</v>
      </c>
      <c r="G10" s="2"/>
      <c r="H10" s="97">
        <f>SUM(H8:H9)</f>
        <v>14843393.659999996</v>
      </c>
      <c r="I10" s="2"/>
      <c r="J10" s="97">
        <f>SUM(J8:J9)</f>
        <v>2011066.410000002</v>
      </c>
      <c r="K10" s="2"/>
      <c r="L10" s="97">
        <f>SUM(L8:L9)</f>
        <v>14843393.659999996</v>
      </c>
      <c r="O10" s="42"/>
    </row>
    <row r="11" spans="1:16" ht="24.9" customHeight="1">
      <c r="A11" s="33" t="s">
        <v>92</v>
      </c>
      <c r="D11" s="45"/>
      <c r="E11" s="45"/>
      <c r="F11" s="3"/>
      <c r="G11" s="4"/>
      <c r="H11" s="39"/>
      <c r="I11" s="4"/>
      <c r="J11" s="3"/>
      <c r="K11" s="4"/>
      <c r="L11" s="39"/>
      <c r="O11" s="42"/>
    </row>
    <row r="12" spans="1:16" ht="24.9" customHeight="1">
      <c r="B12" s="33" t="s">
        <v>93</v>
      </c>
      <c r="D12" s="45"/>
      <c r="E12" s="45"/>
      <c r="F12" s="3">
        <v>342981.66999999993</v>
      </c>
      <c r="G12" s="3"/>
      <c r="H12" s="3">
        <v>411207.95999999996</v>
      </c>
      <c r="I12" s="3"/>
      <c r="J12" s="3">
        <v>342981.66999999993</v>
      </c>
      <c r="K12" s="3"/>
      <c r="L12" s="3">
        <v>411207.95999999996</v>
      </c>
      <c r="N12" s="39"/>
      <c r="O12" s="42"/>
    </row>
    <row r="13" spans="1:16" ht="24.9" customHeight="1">
      <c r="B13" s="33" t="s">
        <v>94</v>
      </c>
      <c r="D13" s="45"/>
      <c r="E13" s="45"/>
      <c r="F13" s="3">
        <v>1637710.6500000006</v>
      </c>
      <c r="G13" s="3"/>
      <c r="H13" s="3">
        <v>5108802.4999999991</v>
      </c>
      <c r="I13" s="3"/>
      <c r="J13" s="3">
        <v>1577494.4</v>
      </c>
      <c r="K13" s="3"/>
      <c r="L13" s="3">
        <v>5039130.3699999992</v>
      </c>
      <c r="O13" s="42"/>
    </row>
    <row r="14" spans="1:16" ht="24.9" customHeight="1">
      <c r="B14" s="33" t="s">
        <v>95</v>
      </c>
      <c r="D14" s="45"/>
      <c r="E14" s="45"/>
      <c r="F14" s="98">
        <f>SUM(F12:F13)</f>
        <v>1980692.3200000005</v>
      </c>
      <c r="G14" s="5"/>
      <c r="H14" s="98">
        <f>SUM(H12:H13)</f>
        <v>5520010.459999999</v>
      </c>
      <c r="I14" s="5"/>
      <c r="J14" s="98">
        <f>SUM(J12:J13)</f>
        <v>1920476.0699999998</v>
      </c>
      <c r="K14" s="5"/>
      <c r="L14" s="98">
        <f>SUM(L12:L13)</f>
        <v>5450338.3299999991</v>
      </c>
      <c r="O14" s="42"/>
    </row>
    <row r="15" spans="1:16" ht="24.9" customHeight="1">
      <c r="A15" s="33" t="s">
        <v>96</v>
      </c>
      <c r="D15" s="50"/>
      <c r="E15" s="50"/>
      <c r="F15" s="7">
        <v>-3011043.24</v>
      </c>
      <c r="G15" s="7"/>
      <c r="H15" s="7">
        <v>-4711374.1099999994</v>
      </c>
      <c r="I15" s="7"/>
      <c r="J15" s="7">
        <v>-3011043.24</v>
      </c>
      <c r="K15" s="7"/>
      <c r="L15" s="7">
        <v>-4711374.1100000003</v>
      </c>
      <c r="O15" s="42"/>
    </row>
    <row r="16" spans="1:16" ht="24.9" customHeight="1">
      <c r="A16" s="33" t="s">
        <v>97</v>
      </c>
      <c r="D16" s="47"/>
      <c r="E16" s="47"/>
      <c r="F16" s="7">
        <v>-14772383.010000005</v>
      </c>
      <c r="G16" s="7"/>
      <c r="H16" s="7">
        <v>-20352492.930000003</v>
      </c>
      <c r="I16" s="7"/>
      <c r="J16" s="7">
        <v>-14732010.259999998</v>
      </c>
      <c r="K16" s="7"/>
      <c r="L16" s="7">
        <v>-20307379.100000001</v>
      </c>
      <c r="N16" s="39"/>
      <c r="O16" s="42"/>
    </row>
    <row r="17" spans="1:16" ht="24.9" customHeight="1">
      <c r="A17" s="33" t="s">
        <v>98</v>
      </c>
      <c r="D17" s="47"/>
      <c r="E17" s="47"/>
      <c r="F17" s="5"/>
      <c r="G17" s="4"/>
      <c r="H17" s="6"/>
      <c r="I17" s="4"/>
      <c r="J17" s="5"/>
      <c r="K17" s="4"/>
      <c r="L17" s="6"/>
      <c r="O17" s="42"/>
    </row>
    <row r="18" spans="1:16" ht="24.9" customHeight="1">
      <c r="B18" s="33" t="s">
        <v>99</v>
      </c>
      <c r="D18" s="47"/>
      <c r="E18" s="47"/>
      <c r="F18" s="8">
        <v>165588.75</v>
      </c>
      <c r="G18" s="4"/>
      <c r="H18" s="5">
        <v>0</v>
      </c>
      <c r="I18" s="4"/>
      <c r="J18" s="8">
        <v>165588.75</v>
      </c>
      <c r="K18" s="4"/>
      <c r="L18" s="5">
        <v>0</v>
      </c>
      <c r="O18" s="42"/>
    </row>
    <row r="19" spans="1:16" ht="24.9" customHeight="1">
      <c r="B19" s="33" t="s">
        <v>100</v>
      </c>
      <c r="D19" s="37" t="s">
        <v>69</v>
      </c>
      <c r="E19" s="47"/>
      <c r="F19" s="8">
        <v>-3544349.3200000003</v>
      </c>
      <c r="G19" s="8"/>
      <c r="H19" s="5">
        <v>0</v>
      </c>
      <c r="I19" s="8"/>
      <c r="J19" s="8">
        <v>-3544349.3200000003</v>
      </c>
      <c r="K19" s="8"/>
      <c r="L19" s="5">
        <v>0</v>
      </c>
      <c r="O19" s="42"/>
    </row>
    <row r="20" spans="1:16" ht="24.9" customHeight="1">
      <c r="B20" s="33" t="s">
        <v>101</v>
      </c>
      <c r="D20" s="47"/>
      <c r="E20" s="47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O20" s="42"/>
      <c r="P20" s="38"/>
    </row>
    <row r="21" spans="1:16" s="35" customFormat="1" ht="24.9" customHeight="1">
      <c r="A21" s="35" t="s">
        <v>102</v>
      </c>
      <c r="F21" s="100">
        <f>F10+SUM(F14:F20)</f>
        <v>-17170428.090000011</v>
      </c>
      <c r="G21" s="9"/>
      <c r="H21" s="100">
        <f>H10+SUM(H14:H20)</f>
        <v>-4700462.9200000092</v>
      </c>
      <c r="I21" s="9"/>
      <c r="J21" s="100">
        <f>J10+SUM(J14:J20)</f>
        <v>-17190271.589999996</v>
      </c>
      <c r="K21" s="9"/>
      <c r="L21" s="100">
        <f>L10+SUM(L14:L20)</f>
        <v>-4725021.2200000063</v>
      </c>
      <c r="O21" s="42"/>
    </row>
    <row r="22" spans="1:16" s="35" customFormat="1" ht="24.9" customHeight="1">
      <c r="A22" s="33" t="s">
        <v>103</v>
      </c>
      <c r="B22" s="33"/>
      <c r="C22" s="33"/>
      <c r="D22" s="44"/>
      <c r="E22" s="44"/>
      <c r="F22" s="51">
        <v>-7396857.9199999999</v>
      </c>
      <c r="G22" s="51"/>
      <c r="H22" s="51">
        <v>-7417123.290000001</v>
      </c>
      <c r="I22" s="51"/>
      <c r="J22" s="51">
        <v>-7509411.3399999999</v>
      </c>
      <c r="K22" s="51"/>
      <c r="L22" s="51">
        <v>-7419457.54</v>
      </c>
      <c r="O22" s="42"/>
    </row>
    <row r="23" spans="1:16" s="35" customFormat="1" ht="24.9" customHeight="1">
      <c r="A23" s="35" t="s">
        <v>104</v>
      </c>
      <c r="F23" s="100">
        <f>SUM(F21:F22)</f>
        <v>-24567286.010000013</v>
      </c>
      <c r="G23" s="9"/>
      <c r="H23" s="100">
        <f>SUM(H21:H22)</f>
        <v>-12117586.21000001</v>
      </c>
      <c r="I23" s="9"/>
      <c r="J23" s="100">
        <f>SUM(J21:J22)</f>
        <v>-24699682.929999996</v>
      </c>
      <c r="K23" s="9"/>
      <c r="L23" s="100">
        <f>SUM(L21:L22)</f>
        <v>-12144478.760000005</v>
      </c>
      <c r="O23" s="42"/>
    </row>
    <row r="24" spans="1:16" s="35" customFormat="1" ht="24.9" customHeight="1">
      <c r="A24" s="33" t="s">
        <v>105</v>
      </c>
      <c r="B24" s="33"/>
      <c r="D24" s="37" t="s">
        <v>106</v>
      </c>
      <c r="E24" s="37"/>
      <c r="F24" s="51">
        <v>-6105.13</v>
      </c>
      <c r="G24" s="3"/>
      <c r="H24" s="3">
        <v>0</v>
      </c>
      <c r="I24" s="3"/>
      <c r="J24" s="3">
        <v>0</v>
      </c>
      <c r="K24" s="3"/>
      <c r="L24" s="3">
        <v>0</v>
      </c>
      <c r="O24" s="42"/>
    </row>
    <row r="25" spans="1:16" s="35" customFormat="1" ht="24.9" customHeight="1">
      <c r="A25" s="35" t="s">
        <v>107</v>
      </c>
      <c r="C25" s="33"/>
      <c r="F25" s="100">
        <f>SUM(F23:F24)</f>
        <v>-24573391.140000012</v>
      </c>
      <c r="G25" s="9"/>
      <c r="H25" s="100">
        <f>SUM(H23:H24)</f>
        <v>-12117586.21000001</v>
      </c>
      <c r="I25" s="9"/>
      <c r="J25" s="100">
        <f>SUM(J23:J24)</f>
        <v>-24699682.929999996</v>
      </c>
      <c r="K25" s="9"/>
      <c r="L25" s="100">
        <f>SUM(L23:L24)</f>
        <v>-12144478.760000005</v>
      </c>
      <c r="O25" s="42"/>
    </row>
    <row r="26" spans="1:16" s="35" customFormat="1" ht="24.9" customHeight="1">
      <c r="A26" s="35" t="s">
        <v>108</v>
      </c>
      <c r="F26" s="5">
        <v>0</v>
      </c>
      <c r="G26" s="5"/>
      <c r="H26" s="5">
        <v>0</v>
      </c>
      <c r="I26" s="5"/>
      <c r="J26" s="5">
        <v>0</v>
      </c>
      <c r="K26" s="5"/>
      <c r="L26" s="5">
        <v>0</v>
      </c>
      <c r="O26" s="42"/>
    </row>
    <row r="27" spans="1:16" s="35" customFormat="1" ht="24.9" customHeight="1" thickBot="1">
      <c r="A27" s="53" t="s">
        <v>109</v>
      </c>
      <c r="F27" s="54">
        <f>SUM(F25:F26)</f>
        <v>-24573391.140000012</v>
      </c>
      <c r="G27" s="55"/>
      <c r="H27" s="54">
        <f>SUM(H25:H26)</f>
        <v>-12117586.21000001</v>
      </c>
      <c r="I27" s="55"/>
      <c r="J27" s="54">
        <f>SUM(J25:J26)</f>
        <v>-24699682.929999996</v>
      </c>
      <c r="K27" s="55"/>
      <c r="L27" s="54">
        <f>SUM(L25:L26)</f>
        <v>-12144478.760000005</v>
      </c>
      <c r="O27" s="42"/>
    </row>
    <row r="28" spans="1:16" ht="24.9" customHeight="1" thickTop="1">
      <c r="A28" s="33" t="s">
        <v>110</v>
      </c>
      <c r="B28" s="3"/>
      <c r="D28" s="48"/>
      <c r="E28" s="48"/>
      <c r="F28" s="5"/>
      <c r="G28" s="6"/>
      <c r="H28" s="6"/>
      <c r="I28" s="6"/>
      <c r="J28" s="6"/>
      <c r="K28" s="6"/>
      <c r="L28" s="6"/>
      <c r="O28" s="42"/>
    </row>
    <row r="29" spans="1:16" ht="24.9" customHeight="1">
      <c r="B29" s="3" t="s">
        <v>111</v>
      </c>
      <c r="D29" s="48"/>
      <c r="E29" s="48"/>
      <c r="F29" s="8">
        <f>+F25</f>
        <v>-24573391.140000012</v>
      </c>
      <c r="G29" s="8"/>
      <c r="H29" s="8">
        <f>+H25</f>
        <v>-12117586.21000001</v>
      </c>
      <c r="I29" s="8"/>
      <c r="J29" s="8">
        <f>+J25</f>
        <v>-24699682.929999996</v>
      </c>
      <c r="K29" s="8"/>
      <c r="L29" s="8">
        <f>+L25</f>
        <v>-12144478.760000005</v>
      </c>
      <c r="O29" s="42"/>
    </row>
    <row r="30" spans="1:16" ht="24.9" customHeight="1">
      <c r="B30" s="3" t="s">
        <v>112</v>
      </c>
      <c r="D30" s="48"/>
      <c r="E30" s="48"/>
      <c r="F30" s="5">
        <v>0</v>
      </c>
      <c r="G30" s="5"/>
      <c r="H30" s="5">
        <v>0</v>
      </c>
      <c r="I30" s="5"/>
      <c r="J30" s="5">
        <v>0</v>
      </c>
      <c r="K30" s="5"/>
      <c r="L30" s="5">
        <v>0</v>
      </c>
      <c r="O30" s="42"/>
    </row>
    <row r="31" spans="1:16" ht="24.9" customHeight="1" thickBot="1">
      <c r="B31" s="3"/>
      <c r="D31" s="48"/>
      <c r="E31" s="48"/>
      <c r="F31" s="57">
        <f>SUM(F29:F30)</f>
        <v>-24573391.140000012</v>
      </c>
      <c r="G31" s="10"/>
      <c r="H31" s="57">
        <f>SUM(H29:H30)</f>
        <v>-12117586.21000001</v>
      </c>
      <c r="I31" s="10"/>
      <c r="J31" s="57">
        <f>SUM(J29:J30)</f>
        <v>-24699682.929999996</v>
      </c>
      <c r="K31" s="10"/>
      <c r="L31" s="57">
        <f>SUM(L29:L30)</f>
        <v>-12144478.760000005</v>
      </c>
      <c r="O31" s="42"/>
    </row>
    <row r="32" spans="1:16" ht="24.9" customHeight="1" thickTop="1">
      <c r="A32" s="33" t="s">
        <v>113</v>
      </c>
      <c r="B32" s="3"/>
      <c r="D32" s="48"/>
      <c r="E32" s="48"/>
      <c r="F32" s="5"/>
      <c r="G32" s="6"/>
      <c r="H32" s="6"/>
      <c r="I32" s="6"/>
      <c r="J32" s="5"/>
      <c r="K32" s="6"/>
      <c r="L32" s="6"/>
      <c r="O32" s="42"/>
    </row>
    <row r="33" spans="1:15" ht="24.9" customHeight="1">
      <c r="B33" s="3" t="s">
        <v>111</v>
      </c>
      <c r="D33" s="48"/>
      <c r="E33" s="48"/>
      <c r="F33" s="8">
        <f>+F27</f>
        <v>-24573391.140000012</v>
      </c>
      <c r="G33" s="8"/>
      <c r="H33" s="8">
        <f>+H27</f>
        <v>-12117586.21000001</v>
      </c>
      <c r="I33" s="8"/>
      <c r="J33" s="8">
        <f>+J27</f>
        <v>-24699682.929999996</v>
      </c>
      <c r="K33" s="8"/>
      <c r="L33" s="8">
        <f>+L27</f>
        <v>-12144478.760000005</v>
      </c>
      <c r="O33" s="42"/>
    </row>
    <row r="34" spans="1:15" ht="24.9" customHeight="1">
      <c r="B34" s="3" t="s">
        <v>112</v>
      </c>
      <c r="D34" s="48"/>
      <c r="E34" s="48"/>
      <c r="F34" s="5">
        <v>0</v>
      </c>
      <c r="G34" s="5"/>
      <c r="H34" s="5">
        <v>0</v>
      </c>
      <c r="I34" s="5"/>
      <c r="J34" s="5">
        <v>0</v>
      </c>
      <c r="K34" s="5"/>
      <c r="L34" s="5">
        <v>0</v>
      </c>
      <c r="O34" s="42"/>
    </row>
    <row r="35" spans="1:15" ht="24.9" customHeight="1" thickBot="1">
      <c r="B35" s="3"/>
      <c r="D35" s="48"/>
      <c r="E35" s="48"/>
      <c r="F35" s="57">
        <f>SUM(F33:F34)</f>
        <v>-24573391.140000012</v>
      </c>
      <c r="G35" s="10"/>
      <c r="H35" s="57">
        <f>SUM(H33:H34)</f>
        <v>-12117586.21000001</v>
      </c>
      <c r="I35" s="10"/>
      <c r="J35" s="57">
        <f>SUM(J33:J34)</f>
        <v>-24699682.929999996</v>
      </c>
      <c r="K35" s="10"/>
      <c r="L35" s="57">
        <f>SUM(L33:L34)</f>
        <v>-12144478.760000005</v>
      </c>
      <c r="O35" s="42"/>
    </row>
    <row r="36" spans="1:15" ht="24.9" customHeight="1" thickTop="1">
      <c r="A36" s="33" t="s">
        <v>114</v>
      </c>
      <c r="B36" s="3"/>
      <c r="D36" s="48"/>
      <c r="E36" s="48"/>
      <c r="F36" s="6">
        <f>+F25/4548172413</f>
        <v>-5.4029154809000007E-3</v>
      </c>
      <c r="G36" s="6"/>
      <c r="H36" s="6">
        <f>+H25/3613536044</f>
        <v>-3.3533873918651881E-3</v>
      </c>
      <c r="I36" s="6"/>
      <c r="J36" s="6">
        <f>+J25/4548172413</f>
        <v>-5.4306830716006095E-3</v>
      </c>
      <c r="K36" s="6"/>
      <c r="L36" s="6">
        <f>+L25/3613536044</f>
        <v>-3.3608295619923269E-3</v>
      </c>
      <c r="O36" s="42"/>
    </row>
    <row r="37" spans="1:15" ht="24.9" customHeight="1">
      <c r="F37" s="3"/>
      <c r="G37" s="3"/>
      <c r="H37" s="3"/>
      <c r="I37" s="3"/>
      <c r="J37" s="3"/>
      <c r="K37" s="3"/>
      <c r="L37" s="3"/>
    </row>
    <row r="38" spans="1:15" ht="24.9" customHeight="1">
      <c r="A38" s="33" t="s">
        <v>44</v>
      </c>
    </row>
    <row r="39" spans="1:15" ht="24.9" customHeight="1"/>
    <row r="40" spans="1:15" ht="24.9" customHeight="1"/>
    <row r="41" spans="1:15" ht="24.9" customHeight="1">
      <c r="F41" s="70"/>
      <c r="G41" s="70"/>
      <c r="H41" s="70"/>
      <c r="I41" s="70"/>
      <c r="J41" s="70"/>
      <c r="K41" s="70"/>
      <c r="L41" s="70"/>
    </row>
    <row r="42" spans="1:15" s="35" customFormat="1" ht="24.9" customHeight="1">
      <c r="B42" s="35" t="s">
        <v>45</v>
      </c>
      <c r="D42" s="32"/>
      <c r="E42" s="32"/>
      <c r="H42" s="35" t="s">
        <v>45</v>
      </c>
    </row>
    <row r="43" spans="1:15" ht="24.9" customHeight="1">
      <c r="A43" s="35"/>
      <c r="B43" s="32"/>
      <c r="C43" s="40" t="s">
        <v>115</v>
      </c>
      <c r="D43" s="35"/>
      <c r="E43" s="35"/>
      <c r="F43" s="27"/>
      <c r="G43" s="27"/>
      <c r="H43" s="126" t="s">
        <v>47</v>
      </c>
      <c r="I43" s="126"/>
      <c r="J43" s="126"/>
      <c r="K43" s="18"/>
      <c r="L43" s="18"/>
    </row>
    <row r="45" spans="1:15">
      <c r="F45" s="3"/>
    </row>
    <row r="47" spans="1:15">
      <c r="F47" s="3"/>
      <c r="H47" s="3"/>
      <c r="J47" s="3"/>
      <c r="L47" s="3"/>
    </row>
    <row r="48" spans="1:15">
      <c r="H48" s="71"/>
      <c r="L48" s="71"/>
    </row>
  </sheetData>
  <mergeCells count="6">
    <mergeCell ref="H43:J43"/>
    <mergeCell ref="A1:L1"/>
    <mergeCell ref="A2:L2"/>
    <mergeCell ref="A3:L3"/>
    <mergeCell ref="F6:H6"/>
    <mergeCell ref="J6:L6"/>
  </mergeCells>
  <pageMargins left="0.66" right="0.19685039370078741" top="0.51181102362204722" bottom="0.39370078740157483" header="0.31496062992125984" footer="0.31496062992125984"/>
  <pageSetup paperSize="9" scale="68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6699"/>
  </sheetPr>
  <dimension ref="A1:AC38"/>
  <sheetViews>
    <sheetView view="pageBreakPreview" topLeftCell="A16" zoomScale="90" zoomScaleNormal="77" zoomScaleSheetLayoutView="90" workbookViewId="0">
      <selection activeCell="E26" sqref="E26"/>
    </sheetView>
  </sheetViews>
  <sheetFormatPr defaultColWidth="9" defaultRowHeight="23.4"/>
  <cols>
    <col min="1" max="2" width="3" style="33" customWidth="1"/>
    <col min="3" max="3" width="5" style="33" customWidth="1"/>
    <col min="4" max="4" width="24" style="33" customWidth="1"/>
    <col min="5" max="5" width="9" style="59" bestFit="1" customWidth="1"/>
    <col min="6" max="6" width="15.33203125" style="3" bestFit="1" customWidth="1"/>
    <col min="7" max="7" width="1" style="3" customWidth="1"/>
    <col min="8" max="8" width="16.33203125" style="3" bestFit="1" customWidth="1"/>
    <col min="9" max="9" width="1" style="3" customWidth="1"/>
    <col min="10" max="10" width="16.44140625" style="17" customWidth="1"/>
    <col min="11" max="11" width="1" style="17" customWidth="1"/>
    <col min="12" max="12" width="16.88671875" style="17" customWidth="1"/>
    <col min="13" max="13" width="1.44140625" style="17" customWidth="1"/>
    <col min="14" max="14" width="16.6640625" style="33" customWidth="1"/>
    <col min="15" max="15" width="1" style="33" customWidth="1"/>
    <col min="16" max="16" width="9" style="33"/>
    <col min="17" max="17" width="21" style="33" customWidth="1"/>
    <col min="18" max="18" width="18" style="33" bestFit="1" customWidth="1"/>
    <col min="19" max="16384" width="9" style="33"/>
  </cols>
  <sheetData>
    <row r="1" spans="1:29" ht="25.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9" ht="25.5" customHeight="1">
      <c r="A2" s="125" t="s">
        <v>117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9" ht="25.5" customHeight="1">
      <c r="A3" s="125" t="s">
        <v>87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9" ht="25.5" customHeight="1"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29" ht="25.5" customHeight="1">
      <c r="D5" s="32"/>
      <c r="E5" s="32"/>
      <c r="F5" s="32"/>
      <c r="G5" s="32"/>
      <c r="H5" s="32"/>
      <c r="I5" s="32"/>
      <c r="J5" s="32"/>
      <c r="K5" s="32"/>
      <c r="L5" s="32"/>
      <c r="M5" s="32"/>
      <c r="N5" s="49" t="s">
        <v>3</v>
      </c>
    </row>
    <row r="6" spans="1:29" ht="25.5" customHeight="1">
      <c r="D6" s="32"/>
      <c r="E6" s="32"/>
      <c r="F6" s="124" t="s">
        <v>4</v>
      </c>
      <c r="G6" s="124"/>
      <c r="H6" s="124"/>
      <c r="I6" s="124"/>
      <c r="J6" s="124"/>
      <c r="K6" s="124"/>
      <c r="L6" s="124"/>
      <c r="M6" s="124"/>
      <c r="N6" s="124"/>
    </row>
    <row r="7" spans="1:29" ht="25.5" customHeight="1">
      <c r="D7" s="35"/>
      <c r="E7" s="32"/>
      <c r="F7" s="32" t="s">
        <v>118</v>
      </c>
      <c r="G7" s="33"/>
      <c r="H7" s="32" t="s">
        <v>119</v>
      </c>
      <c r="I7" s="33"/>
      <c r="J7" s="128" t="s">
        <v>120</v>
      </c>
      <c r="K7" s="128"/>
      <c r="L7" s="128"/>
      <c r="M7" s="32"/>
      <c r="N7" s="32" t="s">
        <v>121</v>
      </c>
      <c r="R7" s="35"/>
    </row>
    <row r="8" spans="1:29" ht="25.5" customHeight="1">
      <c r="D8" s="35"/>
      <c r="E8" s="32"/>
      <c r="F8" s="32" t="s">
        <v>122</v>
      </c>
      <c r="G8" s="32"/>
      <c r="H8" s="32" t="s">
        <v>123</v>
      </c>
      <c r="I8" s="32"/>
      <c r="J8" s="32" t="s">
        <v>124</v>
      </c>
      <c r="K8" s="32"/>
      <c r="L8" s="32" t="s">
        <v>125</v>
      </c>
      <c r="M8" s="32"/>
      <c r="N8" s="32" t="s">
        <v>126</v>
      </c>
      <c r="R8" s="35"/>
    </row>
    <row r="9" spans="1:29" ht="25.5" customHeight="1">
      <c r="D9" s="35"/>
      <c r="E9" s="32"/>
      <c r="F9" s="32"/>
      <c r="G9" s="32"/>
      <c r="I9" s="32"/>
      <c r="J9" s="32" t="s">
        <v>127</v>
      </c>
      <c r="K9" s="32"/>
      <c r="L9" s="32"/>
      <c r="M9" s="32"/>
    </row>
    <row r="10" spans="1:29" ht="25.5" customHeight="1">
      <c r="D10" s="35"/>
      <c r="E10" s="72" t="s">
        <v>6</v>
      </c>
      <c r="F10" s="66"/>
      <c r="G10" s="66"/>
      <c r="H10" s="73"/>
      <c r="I10" s="66"/>
      <c r="J10" s="66" t="s">
        <v>128</v>
      </c>
      <c r="K10" s="66"/>
      <c r="L10" s="66"/>
      <c r="M10" s="66"/>
      <c r="N10" s="74"/>
    </row>
    <row r="11" spans="1:29" s="35" customFormat="1" ht="25.5" customHeight="1">
      <c r="A11" s="35" t="s">
        <v>129</v>
      </c>
      <c r="F11" s="81">
        <v>2529475230.8000002</v>
      </c>
      <c r="G11" s="81"/>
      <c r="H11" s="81">
        <v>-1280602346.3999999</v>
      </c>
      <c r="I11" s="81"/>
      <c r="J11" s="2">
        <v>0</v>
      </c>
      <c r="K11" s="81"/>
      <c r="L11" s="81">
        <v>-933678638.08000016</v>
      </c>
      <c r="M11" s="81">
        <v>0</v>
      </c>
      <c r="N11" s="81">
        <f>SUM(F11:L11)</f>
        <v>315194246.32000017</v>
      </c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29" s="35" customFormat="1" ht="25.5" customHeight="1">
      <c r="A12" s="35" t="s">
        <v>109</v>
      </c>
      <c r="C12" s="77"/>
      <c r="D12" s="77"/>
      <c r="E12" s="32"/>
      <c r="F12" s="2"/>
      <c r="G12" s="2"/>
      <c r="H12" s="2"/>
      <c r="I12" s="2"/>
      <c r="J12" s="2"/>
      <c r="K12" s="2"/>
      <c r="L12" s="2"/>
      <c r="M12" s="2"/>
      <c r="N12" s="2"/>
      <c r="O12" s="2"/>
      <c r="R12" s="77"/>
      <c r="S12" s="77"/>
      <c r="T12" s="32"/>
      <c r="U12" s="78"/>
      <c r="V12" s="58"/>
      <c r="W12" s="58"/>
      <c r="X12" s="58"/>
      <c r="Y12" s="58"/>
      <c r="Z12" s="58"/>
      <c r="AA12" s="58"/>
      <c r="AB12" s="58"/>
      <c r="AC12" s="58"/>
    </row>
    <row r="13" spans="1:29" s="35" customFormat="1" ht="25.5" customHeight="1">
      <c r="A13" s="33"/>
      <c r="B13" s="79" t="s">
        <v>130</v>
      </c>
      <c r="C13" s="76"/>
      <c r="D13" s="76"/>
      <c r="E13" s="59"/>
      <c r="F13" s="3">
        <v>0</v>
      </c>
      <c r="G13" s="5"/>
      <c r="H13" s="3">
        <v>0</v>
      </c>
      <c r="I13" s="5"/>
      <c r="J13" s="3">
        <v>0</v>
      </c>
      <c r="K13" s="5"/>
      <c r="L13" s="75">
        <v>-21672806.420000002</v>
      </c>
      <c r="M13" s="75"/>
      <c r="N13" s="75">
        <f>SUM(F13:L13)</f>
        <v>-21672806.420000002</v>
      </c>
      <c r="O13" s="5"/>
      <c r="Q13" s="33"/>
      <c r="R13" s="77"/>
      <c r="S13" s="77"/>
      <c r="T13" s="59"/>
      <c r="U13" s="15"/>
      <c r="V13" s="58"/>
      <c r="W13" s="58"/>
      <c r="X13" s="58"/>
      <c r="Y13" s="58"/>
      <c r="Z13" s="58"/>
      <c r="AA13" s="58"/>
      <c r="AB13" s="58"/>
      <c r="AC13" s="58"/>
    </row>
    <row r="14" spans="1:29" ht="25.5" customHeight="1">
      <c r="B14" s="79" t="s">
        <v>131</v>
      </c>
      <c r="C14" s="76"/>
      <c r="D14" s="76"/>
      <c r="F14" s="73">
        <v>0</v>
      </c>
      <c r="G14" s="5"/>
      <c r="H14" s="73">
        <v>0</v>
      </c>
      <c r="I14" s="5"/>
      <c r="J14" s="73">
        <v>0</v>
      </c>
      <c r="K14" s="5"/>
      <c r="L14" s="73">
        <v>0</v>
      </c>
      <c r="M14" s="5"/>
      <c r="N14" s="73">
        <f>SUM(F14:L14)</f>
        <v>0</v>
      </c>
      <c r="P14" s="35"/>
      <c r="Q14" s="79"/>
      <c r="R14" s="77"/>
      <c r="S14" s="77"/>
      <c r="T14" s="32"/>
      <c r="U14" s="15"/>
    </row>
    <row r="15" spans="1:29" s="35" customFormat="1" ht="25.5" customHeight="1">
      <c r="B15" s="80" t="s">
        <v>132</v>
      </c>
      <c r="C15" s="77"/>
      <c r="D15" s="77"/>
      <c r="E15" s="32"/>
      <c r="F15" s="95">
        <f>SUM(F13:F14)</f>
        <v>0</v>
      </c>
      <c r="G15" s="2">
        <v>0</v>
      </c>
      <c r="H15" s="95">
        <f>SUM(H13:H14)</f>
        <v>0</v>
      </c>
      <c r="I15" s="2">
        <v>0</v>
      </c>
      <c r="J15" s="95">
        <f>SUM(J13:J14)</f>
        <v>0</v>
      </c>
      <c r="K15" s="2">
        <v>0</v>
      </c>
      <c r="L15" s="120">
        <f>SUM(L13:L14)</f>
        <v>-21672806.420000002</v>
      </c>
      <c r="M15" s="81">
        <v>0</v>
      </c>
      <c r="N15" s="120">
        <f>SUM(N13:N14)</f>
        <v>-21672806.420000002</v>
      </c>
      <c r="Q15" s="80"/>
      <c r="R15" s="77"/>
      <c r="S15" s="77"/>
      <c r="T15" s="32"/>
      <c r="U15" s="78"/>
    </row>
    <row r="16" spans="1:29" s="35" customFormat="1" ht="25.5" customHeight="1">
      <c r="A16" s="35" t="s">
        <v>133</v>
      </c>
      <c r="F16" s="101">
        <f>+F11+F15</f>
        <v>2529475230.8000002</v>
      </c>
      <c r="G16" s="81"/>
      <c r="H16" s="101">
        <f>+H11+H15</f>
        <v>-1280602346.3999999</v>
      </c>
      <c r="I16" s="81"/>
      <c r="J16" s="97">
        <f>+J11+J15</f>
        <v>0</v>
      </c>
      <c r="K16" s="81"/>
      <c r="L16" s="101">
        <f>+L11+L15</f>
        <v>-955351444.50000012</v>
      </c>
      <c r="M16" s="81"/>
      <c r="N16" s="101">
        <f>+N11+N15</f>
        <v>293521439.90000015</v>
      </c>
    </row>
    <row r="17" spans="1:29" ht="25.5" customHeight="1">
      <c r="A17" s="35"/>
      <c r="B17" s="33" t="s">
        <v>134</v>
      </c>
      <c r="E17" s="59">
        <v>24.2</v>
      </c>
      <c r="F17" s="75">
        <v>654245458.29999971</v>
      </c>
      <c r="G17" s="75"/>
      <c r="H17" s="75">
        <v>-542089094.02000022</v>
      </c>
      <c r="I17" s="75"/>
      <c r="J17" s="5">
        <v>0</v>
      </c>
      <c r="K17" s="5"/>
      <c r="L17" s="5">
        <v>0</v>
      </c>
      <c r="M17" s="75"/>
      <c r="N17" s="5">
        <f>SUM(F17:L17)</f>
        <v>112156364.27999949</v>
      </c>
      <c r="P17" s="35"/>
    </row>
    <row r="18" spans="1:29" s="35" customFormat="1" ht="25.5" customHeight="1">
      <c r="A18" s="35" t="s">
        <v>109</v>
      </c>
      <c r="C18" s="77"/>
      <c r="D18" s="77"/>
      <c r="E18" s="32"/>
      <c r="F18" s="2"/>
      <c r="G18" s="2"/>
      <c r="H18" s="2"/>
      <c r="I18" s="2"/>
      <c r="J18" s="2"/>
      <c r="K18" s="2"/>
      <c r="L18" s="2"/>
      <c r="M18" s="2"/>
      <c r="N18" s="2"/>
      <c r="O18" s="2"/>
      <c r="R18" s="77"/>
      <c r="S18" s="77"/>
      <c r="T18" s="32"/>
      <c r="U18" s="78"/>
      <c r="V18" s="58"/>
      <c r="W18" s="58"/>
      <c r="X18" s="58"/>
      <c r="Y18" s="58"/>
      <c r="Z18" s="58"/>
      <c r="AA18" s="58"/>
      <c r="AB18" s="58"/>
      <c r="AC18" s="58"/>
    </row>
    <row r="19" spans="1:29" s="35" customFormat="1" ht="25.5" customHeight="1">
      <c r="A19" s="33"/>
      <c r="B19" s="33" t="s">
        <v>130</v>
      </c>
      <c r="C19" s="76"/>
      <c r="D19" s="76"/>
      <c r="E19" s="59"/>
      <c r="F19" s="3">
        <v>0</v>
      </c>
      <c r="G19" s="5"/>
      <c r="H19" s="3">
        <v>0</v>
      </c>
      <c r="I19" s="5"/>
      <c r="J19" s="3">
        <v>0</v>
      </c>
      <c r="K19" s="5"/>
      <c r="L19" s="75">
        <f>-65807562.61-L13</f>
        <v>-44134756.189999998</v>
      </c>
      <c r="M19" s="75"/>
      <c r="N19" s="75">
        <f>SUM(F19:L19)</f>
        <v>-44134756.189999998</v>
      </c>
      <c r="O19" s="5"/>
      <c r="Q19" s="33"/>
      <c r="R19" s="77"/>
      <c r="S19" s="77"/>
      <c r="T19" s="59"/>
      <c r="U19" s="15"/>
      <c r="V19" s="58"/>
      <c r="W19" s="58"/>
      <c r="X19" s="58"/>
      <c r="Y19" s="58"/>
      <c r="Z19" s="58"/>
      <c r="AA19" s="58"/>
      <c r="AB19" s="58"/>
      <c r="AC19" s="58"/>
    </row>
    <row r="20" spans="1:29" ht="25.5" customHeight="1">
      <c r="B20" s="79" t="s">
        <v>131</v>
      </c>
      <c r="C20" s="76"/>
      <c r="D20" s="76"/>
      <c r="F20" s="73">
        <v>0</v>
      </c>
      <c r="G20" s="5"/>
      <c r="H20" s="73">
        <v>0</v>
      </c>
      <c r="I20" s="5"/>
      <c r="J20" s="73">
        <v>0</v>
      </c>
      <c r="K20" s="5"/>
      <c r="L20" s="73">
        <v>0</v>
      </c>
      <c r="M20" s="5"/>
      <c r="N20" s="73">
        <f>SUM(F20:L20)</f>
        <v>0</v>
      </c>
      <c r="P20" s="35"/>
      <c r="Q20" s="79"/>
      <c r="R20" s="77"/>
      <c r="S20" s="77"/>
      <c r="T20" s="32"/>
      <c r="U20" s="15"/>
    </row>
    <row r="21" spans="1:29" s="35" customFormat="1" ht="25.5" customHeight="1">
      <c r="B21" s="80" t="s">
        <v>132</v>
      </c>
      <c r="C21" s="77"/>
      <c r="D21" s="77"/>
      <c r="E21" s="32"/>
      <c r="F21" s="95">
        <f>SUM(F19:F20)</f>
        <v>0</v>
      </c>
      <c r="G21" s="2">
        <v>0</v>
      </c>
      <c r="H21" s="95">
        <f>SUM(H19:H20)</f>
        <v>0</v>
      </c>
      <c r="I21" s="2">
        <v>0</v>
      </c>
      <c r="J21" s="95">
        <f>SUM(J19:J20)</f>
        <v>0</v>
      </c>
      <c r="K21" s="2">
        <v>0</v>
      </c>
      <c r="L21" s="120">
        <f>SUM(L19:L20)</f>
        <v>-44134756.189999998</v>
      </c>
      <c r="M21" s="81">
        <v>0</v>
      </c>
      <c r="N21" s="120">
        <f>SUM(N19:N20)</f>
        <v>-44134756.189999998</v>
      </c>
      <c r="Q21" s="80"/>
      <c r="R21" s="77"/>
      <c r="S21" s="77"/>
      <c r="T21" s="32"/>
      <c r="U21" s="78"/>
    </row>
    <row r="22" spans="1:29" s="35" customFormat="1" ht="25.5" customHeight="1">
      <c r="A22" s="35" t="s">
        <v>135</v>
      </c>
      <c r="F22" s="120">
        <f>+F16+F21+F17</f>
        <v>3183720689.0999999</v>
      </c>
      <c r="G22" s="81"/>
      <c r="H22" s="120">
        <f>+H16+H21+H17</f>
        <v>-1822691440.4200001</v>
      </c>
      <c r="I22" s="81"/>
      <c r="J22" s="95">
        <f>+J16+J21+J17</f>
        <v>0</v>
      </c>
      <c r="K22" s="81"/>
      <c r="L22" s="120">
        <f>+L16+L21+L17</f>
        <v>-999486200.69000006</v>
      </c>
      <c r="M22" s="81"/>
      <c r="N22" s="120">
        <f>+N16+N21+N17</f>
        <v>361543047.98999965</v>
      </c>
    </row>
    <row r="23" spans="1:29" ht="25.5" customHeight="1">
      <c r="A23" s="35"/>
      <c r="E23" s="33"/>
      <c r="F23" s="75"/>
      <c r="G23" s="75"/>
      <c r="H23" s="75"/>
      <c r="I23" s="75"/>
      <c r="J23" s="75"/>
      <c r="K23" s="75"/>
      <c r="L23" s="75"/>
      <c r="M23" s="75"/>
      <c r="N23" s="75"/>
      <c r="P23" s="35"/>
    </row>
    <row r="24" spans="1:29" s="35" customFormat="1" ht="25.5" customHeight="1">
      <c r="A24" s="35" t="s">
        <v>136</v>
      </c>
      <c r="F24" s="81">
        <f>+F22</f>
        <v>3183720689.0999999</v>
      </c>
      <c r="G24" s="81"/>
      <c r="H24" s="81">
        <f>+H22</f>
        <v>-1822691440.4200001</v>
      </c>
      <c r="I24" s="81"/>
      <c r="J24" s="2">
        <f>+J22</f>
        <v>0</v>
      </c>
      <c r="K24" s="81"/>
      <c r="L24" s="81">
        <f>+L22</f>
        <v>-999486200.69000006</v>
      </c>
      <c r="M24" s="81"/>
      <c r="N24" s="81">
        <f>+N22</f>
        <v>361543047.98999965</v>
      </c>
    </row>
    <row r="25" spans="1:29" ht="25.5" customHeight="1">
      <c r="A25" s="35" t="s">
        <v>109</v>
      </c>
      <c r="E25" s="33"/>
      <c r="F25" s="28"/>
      <c r="G25" s="28"/>
      <c r="H25" s="28"/>
      <c r="I25" s="28"/>
      <c r="J25" s="28"/>
      <c r="K25" s="28"/>
      <c r="L25" s="28"/>
      <c r="M25" s="28"/>
      <c r="N25" s="28"/>
    </row>
    <row r="26" spans="1:29" s="35" customFormat="1" ht="25.5" customHeight="1">
      <c r="A26" s="33"/>
      <c r="B26" s="79" t="s">
        <v>130</v>
      </c>
      <c r="C26" s="76"/>
      <c r="D26" s="76"/>
      <c r="E26" s="59"/>
      <c r="F26" s="3">
        <v>0</v>
      </c>
      <c r="G26" s="5"/>
      <c r="H26" s="3">
        <v>0</v>
      </c>
      <c r="I26" s="5"/>
      <c r="J26" s="3">
        <v>0</v>
      </c>
      <c r="K26" s="28"/>
      <c r="L26" s="75">
        <f>+'งบกำไรขาดทุนเบ็ดเสร็จ 6 M.'!F25</f>
        <v>-74208625.560000002</v>
      </c>
      <c r="M26" s="75"/>
      <c r="N26" s="75">
        <f>SUM(F26:L26)</f>
        <v>-74208625.560000002</v>
      </c>
      <c r="O26" s="33"/>
    </row>
    <row r="27" spans="1:29" s="35" customFormat="1" ht="25.5" customHeight="1">
      <c r="A27" s="82"/>
      <c r="B27" s="79" t="s">
        <v>131</v>
      </c>
      <c r="C27" s="76"/>
      <c r="D27" s="76"/>
      <c r="E27" s="59"/>
      <c r="F27" s="3">
        <v>0</v>
      </c>
      <c r="G27" s="5"/>
      <c r="H27" s="3">
        <v>0</v>
      </c>
      <c r="I27" s="5"/>
      <c r="J27" s="3">
        <v>0</v>
      </c>
      <c r="K27" s="28"/>
      <c r="L27" s="5">
        <v>0</v>
      </c>
      <c r="M27" s="5"/>
      <c r="N27" s="5">
        <f>SUM(F27:L27)</f>
        <v>0</v>
      </c>
      <c r="O27" s="33"/>
    </row>
    <row r="28" spans="1:29" s="35" customFormat="1" ht="25.5" customHeight="1">
      <c r="A28" s="121"/>
      <c r="B28" s="80" t="s">
        <v>132</v>
      </c>
      <c r="C28" s="77"/>
      <c r="D28" s="77"/>
      <c r="E28" s="32"/>
      <c r="F28" s="95">
        <f>SUM(F26:F27)</f>
        <v>0</v>
      </c>
      <c r="G28" s="2"/>
      <c r="H28" s="95">
        <f>SUM(H26:H27)</f>
        <v>0</v>
      </c>
      <c r="I28" s="2"/>
      <c r="J28" s="95">
        <f>SUM(J26:J27)</f>
        <v>0</v>
      </c>
      <c r="K28" s="122"/>
      <c r="L28" s="120">
        <f>SUM(L26:L27)</f>
        <v>-74208625.560000002</v>
      </c>
      <c r="M28" s="81"/>
      <c r="N28" s="120">
        <f>SUM(N26:N27)</f>
        <v>-74208625.560000002</v>
      </c>
    </row>
    <row r="29" spans="1:29" s="35" customFormat="1" ht="25.5" customHeight="1" thickBot="1">
      <c r="A29" s="35" t="s">
        <v>137</v>
      </c>
      <c r="E29" s="32"/>
      <c r="F29" s="123">
        <f>+F24+F28</f>
        <v>3183720689.0999999</v>
      </c>
      <c r="G29" s="81"/>
      <c r="H29" s="123">
        <f>+H24+H28</f>
        <v>-1822691440.4200001</v>
      </c>
      <c r="I29" s="81"/>
      <c r="J29" s="67">
        <f>+J24+J28</f>
        <v>0</v>
      </c>
      <c r="K29" s="81"/>
      <c r="L29" s="123">
        <f>+L24+L28</f>
        <v>-1073694826.25</v>
      </c>
      <c r="M29" s="81"/>
      <c r="N29" s="123">
        <f>+N24+N28</f>
        <v>287334422.42999965</v>
      </c>
      <c r="Q29" s="9"/>
      <c r="R29" s="58"/>
    </row>
    <row r="30" spans="1:29" s="35" customFormat="1" ht="25.5" customHeight="1" thickTop="1">
      <c r="A30" s="33"/>
      <c r="B30" s="33"/>
      <c r="C30" s="33"/>
      <c r="D30" s="33"/>
      <c r="E30" s="59"/>
      <c r="F30" s="15"/>
      <c r="G30" s="16"/>
      <c r="H30" s="15"/>
      <c r="I30" s="16"/>
      <c r="J30" s="28"/>
      <c r="K30" s="16"/>
      <c r="L30" s="4"/>
      <c r="M30" s="16"/>
      <c r="N30" s="4"/>
      <c r="O30" s="60"/>
    </row>
    <row r="31" spans="1:29" ht="25.5" customHeight="1">
      <c r="G31" s="16"/>
      <c r="I31" s="16"/>
      <c r="K31" s="16"/>
      <c r="M31" s="16"/>
    </row>
    <row r="32" spans="1:29" ht="25.5" customHeight="1"/>
    <row r="33" spans="1:14" ht="25.5" customHeight="1">
      <c r="A33" s="33" t="s">
        <v>44</v>
      </c>
    </row>
    <row r="34" spans="1:14" ht="25.5" customHeight="1"/>
    <row r="35" spans="1:14" ht="25.5" customHeight="1"/>
    <row r="36" spans="1:14" ht="25.5" customHeight="1"/>
    <row r="37" spans="1:14" s="35" customFormat="1" ht="27" customHeight="1">
      <c r="B37" s="35" t="s">
        <v>45</v>
      </c>
      <c r="D37" s="32"/>
      <c r="E37" s="32"/>
      <c r="F37" s="32"/>
      <c r="G37" s="32"/>
      <c r="J37" s="35" t="s">
        <v>45</v>
      </c>
    </row>
    <row r="38" spans="1:14" s="35" customFormat="1" ht="27" customHeight="1">
      <c r="B38" s="32"/>
      <c r="C38" s="40" t="s">
        <v>138</v>
      </c>
      <c r="D38" s="40"/>
      <c r="F38" s="32"/>
      <c r="G38" s="32"/>
      <c r="J38" s="126" t="s">
        <v>47</v>
      </c>
      <c r="K38" s="126"/>
      <c r="L38" s="126"/>
      <c r="M38" s="18"/>
      <c r="N38" s="18"/>
    </row>
  </sheetData>
  <mergeCells count="6">
    <mergeCell ref="J38:L38"/>
    <mergeCell ref="A1:N1"/>
    <mergeCell ref="A2:N2"/>
    <mergeCell ref="A3:N3"/>
    <mergeCell ref="F6:N6"/>
    <mergeCell ref="J7:L7"/>
  </mergeCells>
  <pageMargins left="0.62992125984251968" right="0.19685039370078741" top="0.59055118110236227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6699"/>
  </sheetPr>
  <dimension ref="A1:AC38"/>
  <sheetViews>
    <sheetView view="pageBreakPreview" topLeftCell="A13" zoomScale="60" zoomScaleNormal="80" workbookViewId="0">
      <selection activeCell="N14" sqref="N14"/>
    </sheetView>
  </sheetViews>
  <sheetFormatPr defaultColWidth="9" defaultRowHeight="23.4"/>
  <cols>
    <col min="1" max="2" width="3" style="33" customWidth="1"/>
    <col min="3" max="3" width="5" style="33" customWidth="1"/>
    <col min="4" max="4" width="24" style="33" customWidth="1"/>
    <col min="5" max="5" width="9" style="59" bestFit="1" customWidth="1"/>
    <col min="6" max="6" width="17" style="3" bestFit="1" customWidth="1"/>
    <col min="7" max="7" width="1" style="3" customWidth="1"/>
    <col min="8" max="8" width="17.88671875" style="3" bestFit="1" customWidth="1"/>
    <col min="9" max="9" width="1" style="3" customWidth="1"/>
    <col min="10" max="10" width="15.33203125" style="17" customWidth="1"/>
    <col min="11" max="11" width="1" style="17" customWidth="1"/>
    <col min="12" max="12" width="17.88671875" style="17" bestFit="1" customWidth="1"/>
    <col min="13" max="13" width="1.44140625" style="17" customWidth="1"/>
    <col min="14" max="14" width="16.33203125" style="33" bestFit="1" customWidth="1"/>
    <col min="15" max="15" width="1" style="33" customWidth="1"/>
    <col min="16" max="16" width="9" style="33"/>
    <col min="17" max="17" width="21" style="33" customWidth="1"/>
    <col min="18" max="18" width="18" style="33" bestFit="1" customWidth="1"/>
    <col min="19" max="16384" width="9" style="33"/>
  </cols>
  <sheetData>
    <row r="1" spans="1:29" ht="25.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9" ht="25.5" customHeight="1">
      <c r="A2" s="125" t="s">
        <v>117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9" ht="25.5" customHeight="1">
      <c r="A3" s="125" t="s">
        <v>87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9" ht="25.5" customHeight="1"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29" ht="25.5" customHeight="1">
      <c r="D5" s="32"/>
      <c r="E5" s="32"/>
      <c r="F5" s="32"/>
      <c r="G5" s="32"/>
      <c r="H5" s="32"/>
      <c r="I5" s="32"/>
      <c r="J5" s="32"/>
      <c r="K5" s="32"/>
      <c r="L5" s="32"/>
      <c r="M5" s="32"/>
      <c r="N5" s="49" t="s">
        <v>3</v>
      </c>
    </row>
    <row r="6" spans="1:29" ht="25.5" customHeight="1">
      <c r="D6" s="32"/>
      <c r="E6" s="32"/>
      <c r="F6" s="124" t="s">
        <v>5</v>
      </c>
      <c r="G6" s="124"/>
      <c r="H6" s="124"/>
      <c r="I6" s="124"/>
      <c r="J6" s="124"/>
      <c r="K6" s="124"/>
      <c r="L6" s="124"/>
      <c r="M6" s="124"/>
      <c r="N6" s="124"/>
    </row>
    <row r="7" spans="1:29" ht="25.5" customHeight="1">
      <c r="D7" s="35"/>
      <c r="E7" s="32"/>
      <c r="F7" s="32" t="s">
        <v>118</v>
      </c>
      <c r="G7" s="33"/>
      <c r="H7" s="32" t="s">
        <v>119</v>
      </c>
      <c r="I7" s="33"/>
      <c r="J7" s="128" t="s">
        <v>120</v>
      </c>
      <c r="K7" s="128"/>
      <c r="L7" s="128"/>
      <c r="M7" s="32"/>
      <c r="N7" s="32" t="s">
        <v>121</v>
      </c>
      <c r="R7" s="35"/>
    </row>
    <row r="8" spans="1:29" ht="25.5" customHeight="1">
      <c r="D8" s="35"/>
      <c r="E8" s="32"/>
      <c r="F8" s="32" t="s">
        <v>122</v>
      </c>
      <c r="G8" s="32"/>
      <c r="H8" s="32" t="s">
        <v>123</v>
      </c>
      <c r="I8" s="32"/>
      <c r="J8" s="32" t="s">
        <v>124</v>
      </c>
      <c r="K8" s="32"/>
      <c r="L8" s="32" t="s">
        <v>125</v>
      </c>
      <c r="M8" s="32"/>
      <c r="N8" s="32" t="s">
        <v>126</v>
      </c>
      <c r="R8" s="35"/>
    </row>
    <row r="9" spans="1:29" ht="25.5" customHeight="1">
      <c r="D9" s="35"/>
      <c r="E9" s="32"/>
      <c r="F9" s="32"/>
      <c r="G9" s="32"/>
      <c r="I9" s="32"/>
      <c r="J9" s="32" t="s">
        <v>127</v>
      </c>
      <c r="K9" s="32"/>
      <c r="L9" s="32"/>
      <c r="M9" s="32"/>
    </row>
    <row r="10" spans="1:29" ht="25.5" customHeight="1">
      <c r="D10" s="35"/>
      <c r="E10" s="72" t="s">
        <v>6</v>
      </c>
      <c r="F10" s="66"/>
      <c r="G10" s="66"/>
      <c r="H10" s="73"/>
      <c r="I10" s="66"/>
      <c r="J10" s="66" t="s">
        <v>128</v>
      </c>
      <c r="K10" s="66"/>
      <c r="L10" s="66"/>
      <c r="M10" s="66"/>
      <c r="N10" s="74"/>
    </row>
    <row r="11" spans="1:29" s="35" customFormat="1" ht="25.5" customHeight="1">
      <c r="A11" s="35" t="s">
        <v>129</v>
      </c>
      <c r="F11" s="81">
        <v>2529475230.8000002</v>
      </c>
      <c r="G11" s="81"/>
      <c r="H11" s="81">
        <v>-1280602346.3999999</v>
      </c>
      <c r="I11" s="81"/>
      <c r="J11" s="2">
        <v>0</v>
      </c>
      <c r="K11" s="81"/>
      <c r="L11" s="81">
        <v>-997416510.0999999</v>
      </c>
      <c r="M11" s="81">
        <v>0</v>
      </c>
      <c r="N11" s="81">
        <f>SUM(F11:L11)</f>
        <v>251456374.30000043</v>
      </c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29" s="35" customFormat="1" ht="25.5" customHeight="1">
      <c r="A12" s="35" t="s">
        <v>109</v>
      </c>
      <c r="C12" s="77"/>
      <c r="D12" s="77"/>
      <c r="E12" s="32"/>
      <c r="F12" s="2"/>
      <c r="G12" s="2"/>
      <c r="H12" s="2"/>
      <c r="I12" s="2"/>
      <c r="J12" s="2"/>
      <c r="K12" s="2"/>
      <c r="L12" s="2"/>
      <c r="M12" s="2"/>
      <c r="N12" s="2"/>
      <c r="O12" s="2"/>
      <c r="R12" s="77"/>
      <c r="S12" s="77"/>
      <c r="T12" s="32"/>
      <c r="U12" s="78"/>
      <c r="V12" s="58"/>
      <c r="W12" s="58"/>
      <c r="X12" s="58"/>
      <c r="Y12" s="58"/>
      <c r="Z12" s="58"/>
      <c r="AA12" s="58"/>
      <c r="AB12" s="58"/>
      <c r="AC12" s="58"/>
    </row>
    <row r="13" spans="1:29" s="35" customFormat="1" ht="25.5" customHeight="1">
      <c r="A13" s="33"/>
      <c r="B13" s="79" t="s">
        <v>130</v>
      </c>
      <c r="C13" s="76"/>
      <c r="D13" s="76"/>
      <c r="E13" s="59"/>
      <c r="F13" s="3">
        <v>0</v>
      </c>
      <c r="G13" s="5"/>
      <c r="H13" s="3">
        <v>0</v>
      </c>
      <c r="I13" s="5"/>
      <c r="J13" s="3">
        <v>0</v>
      </c>
      <c r="K13" s="5"/>
      <c r="L13" s="75">
        <v>-21658487.970000006</v>
      </c>
      <c r="M13" s="75"/>
      <c r="N13" s="75">
        <f>SUM(F13:L13)</f>
        <v>-21658487.970000006</v>
      </c>
      <c r="O13" s="5"/>
      <c r="Q13" s="33"/>
      <c r="R13" s="77"/>
      <c r="S13" s="77"/>
      <c r="T13" s="59"/>
      <c r="U13" s="15"/>
      <c r="V13" s="58"/>
      <c r="W13" s="58"/>
      <c r="X13" s="58"/>
      <c r="Y13" s="58"/>
      <c r="Z13" s="58"/>
      <c r="AA13" s="58"/>
      <c r="AB13" s="58"/>
      <c r="AC13" s="58"/>
    </row>
    <row r="14" spans="1:29" ht="25.5" customHeight="1">
      <c r="B14" s="79" t="s">
        <v>131</v>
      </c>
      <c r="C14" s="76"/>
      <c r="D14" s="76"/>
      <c r="F14" s="73">
        <v>0</v>
      </c>
      <c r="G14" s="5"/>
      <c r="H14" s="73">
        <v>0</v>
      </c>
      <c r="I14" s="5"/>
      <c r="J14" s="73">
        <v>0</v>
      </c>
      <c r="K14" s="5"/>
      <c r="L14" s="73">
        <v>0</v>
      </c>
      <c r="M14" s="5"/>
      <c r="N14" s="73">
        <f>SUM(F14:L14)</f>
        <v>0</v>
      </c>
      <c r="P14" s="35"/>
      <c r="Q14" s="79"/>
      <c r="R14" s="77"/>
      <c r="S14" s="77"/>
      <c r="T14" s="32"/>
      <c r="U14" s="15"/>
    </row>
    <row r="15" spans="1:29" s="35" customFormat="1" ht="25.5" customHeight="1">
      <c r="B15" s="80" t="s">
        <v>132</v>
      </c>
      <c r="C15" s="77"/>
      <c r="D15" s="77"/>
      <c r="E15" s="32"/>
      <c r="F15" s="95">
        <f>SUM(F13:F14)</f>
        <v>0</v>
      </c>
      <c r="G15" s="2">
        <v>0</v>
      </c>
      <c r="H15" s="95">
        <f>SUM(H13:H14)</f>
        <v>0</v>
      </c>
      <c r="I15" s="2">
        <v>0</v>
      </c>
      <c r="J15" s="95">
        <f>SUM(J13:J14)</f>
        <v>0</v>
      </c>
      <c r="K15" s="2">
        <v>0</v>
      </c>
      <c r="L15" s="120">
        <f>SUM(L13:L14)</f>
        <v>-21658487.970000006</v>
      </c>
      <c r="M15" s="81">
        <v>0</v>
      </c>
      <c r="N15" s="120">
        <f>SUM(N13:N14)</f>
        <v>-21658487.970000006</v>
      </c>
      <c r="Q15" s="80"/>
      <c r="R15" s="77"/>
      <c r="S15" s="77"/>
      <c r="T15" s="32"/>
      <c r="U15" s="78"/>
    </row>
    <row r="16" spans="1:29" s="35" customFormat="1" ht="25.5" customHeight="1">
      <c r="A16" s="35" t="s">
        <v>133</v>
      </c>
      <c r="F16" s="101">
        <f>+F11+F15</f>
        <v>2529475230.8000002</v>
      </c>
      <c r="G16" s="81"/>
      <c r="H16" s="101">
        <f>+H11+H15</f>
        <v>-1280602346.3999999</v>
      </c>
      <c r="I16" s="81"/>
      <c r="J16" s="97">
        <f>+J11+J15</f>
        <v>0</v>
      </c>
      <c r="K16" s="81"/>
      <c r="L16" s="101">
        <f>+L11+L15</f>
        <v>-1019074998.0699999</v>
      </c>
      <c r="M16" s="81"/>
      <c r="N16" s="101">
        <f>+N11+N15</f>
        <v>229797886.33000043</v>
      </c>
    </row>
    <row r="17" spans="1:29" ht="25.5" customHeight="1">
      <c r="A17" s="35"/>
      <c r="B17" s="33" t="s">
        <v>134</v>
      </c>
      <c r="E17" s="59">
        <v>24.2</v>
      </c>
      <c r="F17" s="75">
        <v>654245458.29999995</v>
      </c>
      <c r="G17" s="75"/>
      <c r="H17" s="75">
        <v>-542089094.02000022</v>
      </c>
      <c r="I17" s="75"/>
      <c r="J17" s="5">
        <v>0</v>
      </c>
      <c r="K17" s="5"/>
      <c r="L17" s="5">
        <v>0</v>
      </c>
      <c r="M17" s="75"/>
      <c r="N17" s="5">
        <f>SUM(F17:L17)</f>
        <v>112156364.27999973</v>
      </c>
      <c r="P17" s="35"/>
    </row>
    <row r="18" spans="1:29" s="35" customFormat="1" ht="25.5" customHeight="1">
      <c r="A18" s="35" t="s">
        <v>109</v>
      </c>
      <c r="B18" s="33"/>
      <c r="C18" s="76"/>
      <c r="D18" s="76"/>
      <c r="E18" s="59"/>
      <c r="F18" s="5"/>
      <c r="G18" s="5"/>
      <c r="H18" s="5"/>
      <c r="I18" s="5"/>
      <c r="J18" s="5"/>
      <c r="K18" s="5"/>
      <c r="L18" s="5"/>
      <c r="M18" s="5"/>
      <c r="N18" s="5"/>
      <c r="O18" s="5"/>
      <c r="R18" s="77"/>
      <c r="S18" s="77"/>
      <c r="T18" s="32"/>
      <c r="U18" s="78"/>
      <c r="V18" s="58"/>
      <c r="W18" s="58"/>
      <c r="X18" s="58"/>
      <c r="Y18" s="58"/>
      <c r="Z18" s="58"/>
      <c r="AA18" s="58"/>
      <c r="AB18" s="58"/>
      <c r="AC18" s="58"/>
    </row>
    <row r="19" spans="1:29" s="35" customFormat="1" ht="25.5" customHeight="1">
      <c r="A19" s="33"/>
      <c r="B19" s="33" t="s">
        <v>130</v>
      </c>
      <c r="C19" s="76"/>
      <c r="D19" s="76"/>
      <c r="E19" s="59"/>
      <c r="F19" s="3">
        <v>0</v>
      </c>
      <c r="G19" s="5"/>
      <c r="H19" s="3">
        <v>0</v>
      </c>
      <c r="I19" s="5"/>
      <c r="J19" s="3">
        <v>0</v>
      </c>
      <c r="K19" s="5"/>
      <c r="L19" s="75">
        <f>-65899459.85-L13</f>
        <v>-44240971.879999995</v>
      </c>
      <c r="M19" s="75"/>
      <c r="N19" s="75">
        <f>SUM(F19:L19)</f>
        <v>-44240971.879999995</v>
      </c>
      <c r="O19" s="5"/>
      <c r="Q19" s="33"/>
      <c r="R19" s="77"/>
      <c r="S19" s="77"/>
      <c r="T19" s="59"/>
      <c r="U19" s="15"/>
      <c r="V19" s="58"/>
      <c r="W19" s="58"/>
      <c r="X19" s="58"/>
      <c r="Y19" s="58"/>
      <c r="Z19" s="58"/>
      <c r="AA19" s="58"/>
      <c r="AB19" s="58"/>
      <c r="AC19" s="58"/>
    </row>
    <row r="20" spans="1:29" ht="25.5" customHeight="1">
      <c r="B20" s="79" t="s">
        <v>131</v>
      </c>
      <c r="C20" s="76"/>
      <c r="D20" s="76"/>
      <c r="F20" s="73">
        <v>0</v>
      </c>
      <c r="G20" s="5"/>
      <c r="H20" s="73">
        <v>0</v>
      </c>
      <c r="I20" s="5"/>
      <c r="J20" s="73">
        <v>0</v>
      </c>
      <c r="K20" s="5"/>
      <c r="L20" s="73">
        <v>0</v>
      </c>
      <c r="M20" s="5"/>
      <c r="N20" s="73">
        <f>SUM(F20:L20)</f>
        <v>0</v>
      </c>
      <c r="P20" s="35"/>
      <c r="Q20" s="79"/>
      <c r="R20" s="77"/>
      <c r="S20" s="77"/>
      <c r="T20" s="32"/>
      <c r="U20" s="15"/>
    </row>
    <row r="21" spans="1:29" s="35" customFormat="1" ht="25.5" customHeight="1">
      <c r="B21" s="80" t="s">
        <v>132</v>
      </c>
      <c r="C21" s="77"/>
      <c r="D21" s="77"/>
      <c r="E21" s="32"/>
      <c r="F21" s="95">
        <f>SUM(F19:F20)</f>
        <v>0</v>
      </c>
      <c r="G21" s="2">
        <v>0</v>
      </c>
      <c r="H21" s="95">
        <f>SUM(H19:H20)</f>
        <v>0</v>
      </c>
      <c r="I21" s="2">
        <v>0</v>
      </c>
      <c r="J21" s="95">
        <f>SUM(J19:J20)</f>
        <v>0</v>
      </c>
      <c r="K21" s="2">
        <v>0</v>
      </c>
      <c r="L21" s="120">
        <f>SUM(L19:L20)</f>
        <v>-44240971.879999995</v>
      </c>
      <c r="M21" s="81">
        <v>0</v>
      </c>
      <c r="N21" s="120">
        <f>SUM(N19:N20)</f>
        <v>-44240971.879999995</v>
      </c>
      <c r="Q21" s="80"/>
      <c r="R21" s="77"/>
      <c r="S21" s="77"/>
      <c r="T21" s="32"/>
      <c r="U21" s="78"/>
    </row>
    <row r="22" spans="1:29" s="35" customFormat="1" ht="25.5" customHeight="1">
      <c r="A22" s="35" t="s">
        <v>135</v>
      </c>
      <c r="F22" s="120">
        <f>+F16+F21+F17</f>
        <v>3183720689.1000004</v>
      </c>
      <c r="G22" s="81"/>
      <c r="H22" s="120">
        <f>+H16+H21+H17</f>
        <v>-1822691440.4200001</v>
      </c>
      <c r="I22" s="81"/>
      <c r="J22" s="95">
        <f>+J16+J21+J17</f>
        <v>0</v>
      </c>
      <c r="K22" s="81"/>
      <c r="L22" s="120">
        <f>+L16+L21+L17</f>
        <v>-1063315969.9499999</v>
      </c>
      <c r="M22" s="81"/>
      <c r="N22" s="120">
        <f>+N16+N21+N17</f>
        <v>297713278.73000014</v>
      </c>
    </row>
    <row r="23" spans="1:29" ht="25.5" customHeight="1">
      <c r="A23" s="35"/>
      <c r="E23" s="33"/>
      <c r="F23" s="75"/>
      <c r="G23" s="75"/>
      <c r="H23" s="75"/>
      <c r="I23" s="75"/>
      <c r="J23" s="75"/>
      <c r="K23" s="75"/>
      <c r="L23" s="75"/>
      <c r="M23" s="75"/>
      <c r="N23" s="75"/>
      <c r="P23" s="35"/>
    </row>
    <row r="24" spans="1:29" s="35" customFormat="1" ht="25.5" customHeight="1">
      <c r="A24" s="35" t="s">
        <v>136</v>
      </c>
      <c r="F24" s="81">
        <f>+F22</f>
        <v>3183720689.1000004</v>
      </c>
      <c r="G24" s="81"/>
      <c r="H24" s="81">
        <f>+H22</f>
        <v>-1822691440.4200001</v>
      </c>
      <c r="I24" s="81"/>
      <c r="J24" s="2">
        <f>+J22</f>
        <v>0</v>
      </c>
      <c r="K24" s="81"/>
      <c r="L24" s="81">
        <f>+L22</f>
        <v>-1063315969.9499999</v>
      </c>
      <c r="M24" s="81"/>
      <c r="N24" s="81">
        <f>+N22</f>
        <v>297713278.73000014</v>
      </c>
    </row>
    <row r="25" spans="1:29" s="35" customFormat="1" ht="25.5" customHeight="1">
      <c r="A25" s="35" t="s">
        <v>109</v>
      </c>
      <c r="F25" s="122"/>
      <c r="G25" s="122"/>
      <c r="H25" s="122"/>
      <c r="I25" s="122"/>
      <c r="J25" s="122"/>
      <c r="K25" s="122"/>
      <c r="L25" s="122"/>
      <c r="M25" s="122"/>
      <c r="N25" s="122"/>
    </row>
    <row r="26" spans="1:29" s="35" customFormat="1" ht="25.5" customHeight="1">
      <c r="A26" s="33"/>
      <c r="B26" s="79" t="s">
        <v>130</v>
      </c>
      <c r="C26" s="76"/>
      <c r="D26" s="76"/>
      <c r="E26" s="59"/>
      <c r="F26" s="3">
        <v>0</v>
      </c>
      <c r="G26" s="5"/>
      <c r="H26" s="3">
        <v>0</v>
      </c>
      <c r="I26" s="5"/>
      <c r="J26" s="3">
        <v>0</v>
      </c>
      <c r="K26" s="28"/>
      <c r="L26" s="75">
        <f>+'งบกำไรขาดทุนเบ็ดเสร็จ 6 M.'!J25</f>
        <v>-74294417.350000009</v>
      </c>
      <c r="M26" s="75"/>
      <c r="N26" s="75">
        <f>SUM(F26:L26)</f>
        <v>-74294417.350000009</v>
      </c>
      <c r="O26" s="33"/>
    </row>
    <row r="27" spans="1:29" s="35" customFormat="1" ht="25.5" customHeight="1">
      <c r="A27" s="82"/>
      <c r="B27" s="79" t="s">
        <v>131</v>
      </c>
      <c r="C27" s="76"/>
      <c r="D27" s="76"/>
      <c r="E27" s="59"/>
      <c r="F27" s="3">
        <v>0</v>
      </c>
      <c r="G27" s="5"/>
      <c r="H27" s="3">
        <v>0</v>
      </c>
      <c r="I27" s="5"/>
      <c r="J27" s="3">
        <v>0</v>
      </c>
      <c r="K27" s="28"/>
      <c r="L27" s="5">
        <v>0</v>
      </c>
      <c r="M27" s="5"/>
      <c r="N27" s="5">
        <f>SUM(F27:L27)</f>
        <v>0</v>
      </c>
      <c r="O27" s="33"/>
    </row>
    <row r="28" spans="1:29" s="35" customFormat="1" ht="25.5" customHeight="1">
      <c r="A28" s="121"/>
      <c r="B28" s="80" t="s">
        <v>132</v>
      </c>
      <c r="C28" s="77"/>
      <c r="D28" s="77"/>
      <c r="E28" s="32"/>
      <c r="F28" s="95">
        <f>SUM(F26:F27)</f>
        <v>0</v>
      </c>
      <c r="G28" s="2"/>
      <c r="H28" s="95">
        <f>SUM(H26:H27)</f>
        <v>0</v>
      </c>
      <c r="I28" s="2"/>
      <c r="J28" s="95">
        <f>SUM(J26:J27)</f>
        <v>0</v>
      </c>
      <c r="K28" s="122"/>
      <c r="L28" s="120">
        <f>SUM(L26:L27)</f>
        <v>-74294417.350000009</v>
      </c>
      <c r="M28" s="81"/>
      <c r="N28" s="120">
        <f>SUM(N26:N27)</f>
        <v>-74294417.350000009</v>
      </c>
      <c r="O28" s="33"/>
    </row>
    <row r="29" spans="1:29" s="35" customFormat="1" ht="25.5" customHeight="1" thickBot="1">
      <c r="A29" s="35" t="s">
        <v>137</v>
      </c>
      <c r="E29" s="32"/>
      <c r="F29" s="123">
        <f>+F24+F28</f>
        <v>3183720689.1000004</v>
      </c>
      <c r="G29" s="81"/>
      <c r="H29" s="123">
        <f>+H24+H28</f>
        <v>-1822691440.4200001</v>
      </c>
      <c r="I29" s="81"/>
      <c r="J29" s="67">
        <f>+J24+J28</f>
        <v>0</v>
      </c>
      <c r="K29" s="81"/>
      <c r="L29" s="123">
        <f>+L24+L28</f>
        <v>-1137610387.3</v>
      </c>
      <c r="M29" s="81"/>
      <c r="N29" s="123">
        <f>+N24+N28</f>
        <v>223418861.38000011</v>
      </c>
      <c r="O29" s="33"/>
      <c r="Q29" s="7"/>
      <c r="R29" s="58"/>
    </row>
    <row r="30" spans="1:29" s="35" customFormat="1" ht="25.5" customHeight="1" thickTop="1">
      <c r="A30" s="33"/>
      <c r="B30" s="33"/>
      <c r="C30" s="33"/>
      <c r="D30" s="33"/>
      <c r="E30" s="59"/>
      <c r="F30" s="15"/>
      <c r="G30" s="16"/>
      <c r="H30" s="15"/>
      <c r="I30" s="16"/>
      <c r="J30" s="28"/>
      <c r="K30" s="16"/>
      <c r="L30" s="4"/>
      <c r="M30" s="16"/>
      <c r="N30" s="4"/>
      <c r="O30" s="60"/>
    </row>
    <row r="31" spans="1:29" ht="25.5" customHeight="1">
      <c r="G31" s="16"/>
      <c r="I31" s="16"/>
      <c r="K31" s="16"/>
      <c r="M31" s="16"/>
    </row>
    <row r="32" spans="1:29" ht="25.5" customHeight="1"/>
    <row r="33" spans="1:14" ht="25.5" customHeight="1">
      <c r="A33" s="33" t="s">
        <v>44</v>
      </c>
    </row>
    <row r="34" spans="1:14" ht="25.5" customHeight="1"/>
    <row r="35" spans="1:14" ht="25.5" customHeight="1"/>
    <row r="36" spans="1:14" ht="25.5" customHeight="1"/>
    <row r="37" spans="1:14" s="35" customFormat="1" ht="27" customHeight="1">
      <c r="B37" s="35" t="s">
        <v>45</v>
      </c>
      <c r="D37" s="32"/>
      <c r="E37" s="32"/>
      <c r="F37" s="32"/>
      <c r="G37" s="32"/>
      <c r="J37" s="35" t="s">
        <v>45</v>
      </c>
    </row>
    <row r="38" spans="1:14" s="35" customFormat="1" ht="27" customHeight="1">
      <c r="B38" s="32"/>
      <c r="C38" s="40" t="s">
        <v>138</v>
      </c>
      <c r="D38" s="40"/>
      <c r="F38" s="32"/>
      <c r="G38" s="32"/>
      <c r="J38" s="126" t="s">
        <v>47</v>
      </c>
      <c r="K38" s="126"/>
      <c r="L38" s="126"/>
      <c r="M38" s="18"/>
      <c r="N38" s="18"/>
    </row>
  </sheetData>
  <mergeCells count="6">
    <mergeCell ref="J38:L38"/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6699"/>
  </sheetPr>
  <dimension ref="A1:T90"/>
  <sheetViews>
    <sheetView view="pageBreakPreview" zoomScale="70" zoomScaleNormal="82" zoomScaleSheetLayoutView="70" workbookViewId="0">
      <selection activeCell="H73" sqref="F73:H73"/>
    </sheetView>
  </sheetViews>
  <sheetFormatPr defaultColWidth="9" defaultRowHeight="23.4"/>
  <cols>
    <col min="1" max="2" width="3" style="33" customWidth="1"/>
    <col min="3" max="3" width="5" style="33" customWidth="1"/>
    <col min="4" max="4" width="46.6640625" style="33" customWidth="1"/>
    <col min="5" max="5" width="6.44140625" style="33" customWidth="1"/>
    <col min="6" max="6" width="16.109375" style="33" customWidth="1"/>
    <col min="7" max="7" width="1" style="33" customWidth="1"/>
    <col min="8" max="8" width="16.109375" style="33" customWidth="1"/>
    <col min="9" max="9" width="1" style="33" customWidth="1"/>
    <col min="10" max="10" width="16.109375" style="33" customWidth="1"/>
    <col min="11" max="11" width="1" style="33" customWidth="1"/>
    <col min="12" max="12" width="16.109375" style="33" customWidth="1"/>
    <col min="13" max="13" width="1.44140625" style="33" customWidth="1"/>
    <col min="14" max="14" width="18.5546875" style="33" bestFit="1" customWidth="1"/>
    <col min="15" max="15" width="2" style="33" customWidth="1"/>
    <col min="16" max="16" width="17.5546875" style="33" bestFit="1" customWidth="1"/>
    <col min="17" max="17" width="2" style="33" customWidth="1"/>
    <col min="18" max="18" width="18.5546875" style="33" bestFit="1" customWidth="1"/>
    <col min="19" max="19" width="1.5546875" style="33" customWidth="1"/>
    <col min="20" max="20" width="13.5546875" style="33" bestFit="1" customWidth="1"/>
    <col min="21" max="16384" width="9" style="33"/>
  </cols>
  <sheetData>
    <row r="1" spans="1:16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6" ht="24" customHeight="1">
      <c r="A2" s="125" t="s">
        <v>139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6" ht="24" customHeight="1">
      <c r="A3" s="125" t="s">
        <v>87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6" ht="24" customHeight="1">
      <c r="A5" s="32"/>
      <c r="B5" s="32"/>
      <c r="C5" s="32"/>
      <c r="D5" s="32"/>
      <c r="E5" s="32"/>
      <c r="F5" s="49"/>
      <c r="G5" s="49"/>
      <c r="H5" s="49"/>
      <c r="I5" s="49"/>
      <c r="J5" s="49"/>
      <c r="K5" s="49"/>
      <c r="L5" s="49" t="s">
        <v>3</v>
      </c>
    </row>
    <row r="6" spans="1:16" ht="24" customHeight="1">
      <c r="D6" s="83"/>
      <c r="E6" s="32"/>
      <c r="F6" s="124" t="s">
        <v>4</v>
      </c>
      <c r="G6" s="124"/>
      <c r="H6" s="124"/>
      <c r="I6" s="32"/>
      <c r="J6" s="124" t="s">
        <v>5</v>
      </c>
      <c r="K6" s="124"/>
      <c r="L6" s="124"/>
    </row>
    <row r="7" spans="1:16" ht="24" customHeight="1">
      <c r="E7" s="32"/>
      <c r="F7" s="96" t="s">
        <v>7</v>
      </c>
      <c r="G7" s="34"/>
      <c r="H7" s="96" t="s">
        <v>88</v>
      </c>
      <c r="I7" s="34"/>
      <c r="J7" s="96" t="s">
        <v>7</v>
      </c>
      <c r="K7" s="34"/>
      <c r="L7" s="96" t="s">
        <v>88</v>
      </c>
    </row>
    <row r="8" spans="1:16" ht="24" customHeight="1">
      <c r="A8" s="61" t="s">
        <v>140</v>
      </c>
      <c r="B8" s="61"/>
      <c r="C8" s="61"/>
      <c r="D8" s="61"/>
      <c r="E8" s="61"/>
      <c r="F8" s="3"/>
      <c r="H8" s="41"/>
      <c r="L8" s="32"/>
    </row>
    <row r="9" spans="1:16" ht="24" customHeight="1">
      <c r="A9" s="62"/>
      <c r="B9" s="35" t="s">
        <v>107</v>
      </c>
      <c r="C9" s="62"/>
      <c r="D9" s="62"/>
      <c r="E9" s="62"/>
      <c r="F9" s="51">
        <f>+'งบกำไรขาดทุนเบ็ดเสร็จ 6 M.'!F25</f>
        <v>-74208625.560000002</v>
      </c>
      <c r="G9" s="21"/>
      <c r="H9" s="19">
        <v>-21672806.420000002</v>
      </c>
      <c r="I9" s="21"/>
      <c r="J9" s="51">
        <f>+'งบกำไรขาดทุนเบ็ดเสร็จ 6 M.'!J25</f>
        <v>-74294417.350000009</v>
      </c>
      <c r="K9" s="84"/>
      <c r="L9" s="19">
        <v>-21658487.970000006</v>
      </c>
      <c r="M9" s="21"/>
    </row>
    <row r="10" spans="1:16" ht="24" customHeight="1">
      <c r="A10" s="62"/>
      <c r="B10" s="33" t="s">
        <v>141</v>
      </c>
      <c r="C10" s="62"/>
      <c r="D10" s="62"/>
      <c r="E10" s="62"/>
      <c r="F10" s="29"/>
      <c r="G10" s="20"/>
      <c r="H10" s="29"/>
      <c r="I10" s="20"/>
      <c r="J10" s="22"/>
      <c r="K10" s="84"/>
      <c r="L10" s="22"/>
    </row>
    <row r="11" spans="1:16" ht="24" customHeight="1">
      <c r="A11" s="62"/>
      <c r="C11" s="62" t="s">
        <v>142</v>
      </c>
      <c r="D11" s="62"/>
      <c r="E11" s="62"/>
      <c r="F11" s="3">
        <v>6105.13</v>
      </c>
      <c r="G11" s="20"/>
      <c r="H11" s="3">
        <v>0</v>
      </c>
      <c r="I11" s="20"/>
      <c r="J11" s="3">
        <v>0</v>
      </c>
      <c r="K11" s="3"/>
      <c r="L11" s="3">
        <v>0</v>
      </c>
    </row>
    <row r="12" spans="1:16" ht="24" customHeight="1">
      <c r="A12" s="62"/>
      <c r="B12" s="62"/>
      <c r="C12" s="62" t="s">
        <v>143</v>
      </c>
      <c r="D12" s="62"/>
      <c r="E12" s="62"/>
      <c r="F12" s="21">
        <v>700481.88</v>
      </c>
      <c r="G12" s="20"/>
      <c r="H12" s="21">
        <v>1468513.1199999999</v>
      </c>
      <c r="I12" s="20"/>
      <c r="J12" s="21">
        <v>700481.88</v>
      </c>
      <c r="K12" s="21"/>
      <c r="L12" s="21">
        <v>1468513.12</v>
      </c>
      <c r="N12" s="85"/>
      <c r="P12" s="3"/>
    </row>
    <row r="13" spans="1:16" ht="24" customHeight="1">
      <c r="A13" s="62"/>
      <c r="B13" s="62"/>
      <c r="C13" s="62" t="s">
        <v>144</v>
      </c>
      <c r="D13" s="62"/>
      <c r="E13" s="62"/>
      <c r="F13" s="51">
        <v>-548203.68999999994</v>
      </c>
      <c r="G13" s="20"/>
      <c r="H13" s="51">
        <v>-798113.99</v>
      </c>
      <c r="I13" s="3"/>
      <c r="J13" s="51">
        <v>-548203.68999999994</v>
      </c>
      <c r="K13" s="22"/>
      <c r="L13" s="51">
        <v>-798113.99</v>
      </c>
    </row>
    <row r="14" spans="1:16" ht="24" customHeight="1">
      <c r="A14" s="62"/>
      <c r="B14" s="62"/>
      <c r="C14" s="62" t="s">
        <v>145</v>
      </c>
      <c r="D14" s="62"/>
      <c r="E14" s="62"/>
      <c r="F14" s="3">
        <v>0</v>
      </c>
      <c r="G14" s="20"/>
      <c r="H14" s="3">
        <v>1361931.19</v>
      </c>
      <c r="I14" s="3"/>
      <c r="J14" s="3">
        <v>0</v>
      </c>
      <c r="K14" s="30"/>
      <c r="L14" s="3">
        <v>1361931.19</v>
      </c>
      <c r="M14" s="3"/>
    </row>
    <row r="15" spans="1:16" ht="24" customHeight="1">
      <c r="A15" s="62"/>
      <c r="B15" s="62"/>
      <c r="C15" s="62" t="s">
        <v>146</v>
      </c>
      <c r="D15" s="62"/>
      <c r="E15" s="62"/>
      <c r="F15" s="3">
        <v>0</v>
      </c>
      <c r="G15" s="20"/>
      <c r="H15" s="30">
        <v>-1384731.19</v>
      </c>
      <c r="I15" s="3"/>
      <c r="J15" s="71">
        <v>0</v>
      </c>
      <c r="K15" s="30"/>
      <c r="L15" s="30">
        <v>-1384731.19</v>
      </c>
      <c r="M15" s="3"/>
    </row>
    <row r="16" spans="1:16" ht="24" customHeight="1">
      <c r="A16" s="62"/>
      <c r="B16" s="62"/>
      <c r="C16" s="62" t="s">
        <v>147</v>
      </c>
      <c r="D16" s="62"/>
      <c r="E16" s="62"/>
      <c r="F16" s="51">
        <v>-3152534.24</v>
      </c>
      <c r="G16" s="20"/>
      <c r="H16" s="3">
        <v>0</v>
      </c>
      <c r="I16" s="3"/>
      <c r="J16" s="51">
        <v>-3152534.24</v>
      </c>
      <c r="K16" s="30"/>
      <c r="L16" s="3">
        <v>0</v>
      </c>
      <c r="M16" s="3"/>
    </row>
    <row r="17" spans="1:14" ht="24" customHeight="1">
      <c r="A17" s="62"/>
      <c r="B17" s="62"/>
      <c r="C17" s="33" t="s">
        <v>100</v>
      </c>
      <c r="D17" s="62"/>
      <c r="E17" s="62"/>
      <c r="F17" s="3">
        <v>33544349.32</v>
      </c>
      <c r="G17" s="20"/>
      <c r="H17" s="3">
        <v>0</v>
      </c>
      <c r="I17" s="3"/>
      <c r="J17" s="3">
        <v>33544349.32</v>
      </c>
      <c r="K17" s="30"/>
      <c r="L17" s="3">
        <v>0</v>
      </c>
      <c r="M17" s="3"/>
    </row>
    <row r="18" spans="1:14" ht="24" customHeight="1">
      <c r="A18" s="62"/>
      <c r="B18" s="62"/>
      <c r="C18" s="62" t="s">
        <v>148</v>
      </c>
      <c r="D18" s="62"/>
      <c r="E18" s="62"/>
      <c r="F18" s="3">
        <v>462608.82000000053</v>
      </c>
      <c r="G18" s="21"/>
      <c r="H18" s="3">
        <v>661056.18000000017</v>
      </c>
      <c r="I18" s="3"/>
      <c r="J18" s="3">
        <v>462608.82000000053</v>
      </c>
      <c r="K18" s="22"/>
      <c r="L18" s="21">
        <v>661056.18000000017</v>
      </c>
    </row>
    <row r="19" spans="1:14" ht="24" customHeight="1">
      <c r="C19" s="33" t="s">
        <v>149</v>
      </c>
      <c r="F19" s="19">
        <v>0</v>
      </c>
      <c r="H19" s="51">
        <v>-3517608</v>
      </c>
      <c r="J19" s="19">
        <v>0</v>
      </c>
      <c r="L19" s="51">
        <v>-3517608</v>
      </c>
    </row>
    <row r="20" spans="1:14" ht="24" customHeight="1">
      <c r="A20" s="62"/>
      <c r="B20" s="62"/>
      <c r="C20" s="62" t="s">
        <v>150</v>
      </c>
      <c r="D20" s="62"/>
      <c r="E20" s="62"/>
      <c r="F20" s="19">
        <v>0</v>
      </c>
      <c r="G20" s="20"/>
      <c r="H20" s="51">
        <v>481054.26</v>
      </c>
      <c r="I20" s="20"/>
      <c r="J20" s="19">
        <v>0</v>
      </c>
      <c r="K20" s="22"/>
      <c r="L20" s="51">
        <v>481054.26</v>
      </c>
    </row>
    <row r="21" spans="1:14" ht="24" customHeight="1">
      <c r="A21" s="62"/>
      <c r="B21" s="62"/>
      <c r="C21" s="62" t="s">
        <v>151</v>
      </c>
      <c r="D21" s="62"/>
      <c r="E21" s="62"/>
      <c r="F21" s="21">
        <v>14793715.84</v>
      </c>
      <c r="G21" s="20"/>
      <c r="H21" s="21">
        <v>14753992.460000001</v>
      </c>
      <c r="I21" s="20"/>
      <c r="J21" s="21">
        <v>14906269.26</v>
      </c>
      <c r="K21" s="22"/>
      <c r="L21" s="21">
        <v>14756326.710000001</v>
      </c>
      <c r="N21" s="3"/>
    </row>
    <row r="22" spans="1:14" ht="24" customHeight="1">
      <c r="A22" s="33" t="s">
        <v>152</v>
      </c>
      <c r="B22" s="62"/>
      <c r="C22" s="62"/>
      <c r="D22" s="62"/>
      <c r="E22" s="62"/>
      <c r="F22" s="102"/>
      <c r="G22" s="20"/>
      <c r="H22" s="102"/>
      <c r="I22" s="20"/>
      <c r="J22" s="102"/>
      <c r="K22" s="22"/>
      <c r="L22" s="102"/>
    </row>
    <row r="23" spans="1:14" ht="24" customHeight="1">
      <c r="B23" s="62" t="s">
        <v>153</v>
      </c>
      <c r="C23" s="62"/>
      <c r="D23" s="62"/>
      <c r="E23" s="62"/>
      <c r="F23" s="7">
        <f>SUM(F9:F21)</f>
        <v>-28402102.500000004</v>
      </c>
      <c r="G23" s="20"/>
      <c r="H23" s="86">
        <f>SUM(H9:H21)</f>
        <v>-8646712.3899999969</v>
      </c>
      <c r="I23" s="20"/>
      <c r="J23" s="6">
        <f>SUM(J9:J21)</f>
        <v>-28381446.000000007</v>
      </c>
      <c r="K23" s="19"/>
      <c r="L23" s="19">
        <f>SUM(L9:L21)</f>
        <v>-8630059.6900000013</v>
      </c>
    </row>
    <row r="24" spans="1:14" ht="24" customHeight="1">
      <c r="A24" s="33" t="s">
        <v>154</v>
      </c>
      <c r="B24" s="62"/>
      <c r="C24" s="62"/>
      <c r="D24" s="62"/>
      <c r="E24" s="62"/>
      <c r="F24" s="29"/>
      <c r="G24" s="20">
        <v>5</v>
      </c>
      <c r="H24" s="29"/>
      <c r="I24" s="20"/>
      <c r="J24" s="19"/>
      <c r="K24" s="19"/>
      <c r="L24" s="19"/>
    </row>
    <row r="25" spans="1:14" ht="24" customHeight="1">
      <c r="A25" s="62"/>
      <c r="B25" s="62"/>
      <c r="C25" s="62" t="s">
        <v>20</v>
      </c>
      <c r="D25" s="62"/>
      <c r="E25" s="62"/>
      <c r="F25" s="51">
        <v>15512074.550000001</v>
      </c>
      <c r="G25" s="20"/>
      <c r="H25" s="51">
        <v>47535430.18</v>
      </c>
      <c r="I25" s="20"/>
      <c r="J25" s="19">
        <v>15512074.550000001</v>
      </c>
      <c r="K25" s="19"/>
      <c r="L25" s="19">
        <v>47535430.18</v>
      </c>
    </row>
    <row r="26" spans="1:14" ht="24" customHeight="1">
      <c r="A26" s="62"/>
      <c r="B26" s="62"/>
      <c r="C26" s="62" t="s">
        <v>16</v>
      </c>
      <c r="D26" s="62"/>
      <c r="E26" s="62"/>
      <c r="F26" s="19">
        <v>-2130348.8600000003</v>
      </c>
      <c r="G26" s="20"/>
      <c r="H26" s="51">
        <v>-1663008.72</v>
      </c>
      <c r="I26" s="3"/>
      <c r="J26" s="51">
        <v>-2130348.8600000003</v>
      </c>
      <c r="K26" s="3"/>
      <c r="L26" s="51">
        <v>-1663008.72</v>
      </c>
    </row>
    <row r="27" spans="1:14" ht="24" customHeight="1">
      <c r="A27" s="62"/>
      <c r="B27" s="62"/>
      <c r="C27" s="62" t="s">
        <v>22</v>
      </c>
      <c r="D27" s="62"/>
      <c r="E27" s="62"/>
      <c r="F27" s="19">
        <v>-47799.13</v>
      </c>
      <c r="G27" s="20"/>
      <c r="H27" s="51">
        <v>-95880.73</v>
      </c>
      <c r="I27" s="3"/>
      <c r="J27" s="51">
        <v>-47799.13</v>
      </c>
      <c r="K27" s="3"/>
      <c r="L27" s="51">
        <v>-95880.73</v>
      </c>
    </row>
    <row r="28" spans="1:14" ht="24" customHeight="1">
      <c r="A28" s="62"/>
      <c r="B28" s="62"/>
      <c r="C28" s="62" t="s">
        <v>41</v>
      </c>
      <c r="D28" s="62"/>
      <c r="E28" s="62"/>
      <c r="F28" s="19">
        <v>-15252149.350000005</v>
      </c>
      <c r="G28" s="20"/>
      <c r="H28" s="19">
        <v>505306.35000000009</v>
      </c>
      <c r="I28" s="20"/>
      <c r="J28" s="19">
        <v>-15252149.35</v>
      </c>
      <c r="K28" s="19"/>
      <c r="L28" s="19">
        <v>505306.35000000009</v>
      </c>
    </row>
    <row r="29" spans="1:14" ht="24" customHeight="1">
      <c r="A29" s="33" t="s">
        <v>155</v>
      </c>
      <c r="B29" s="62"/>
      <c r="C29" s="62"/>
      <c r="D29" s="62"/>
      <c r="E29" s="62"/>
      <c r="F29" s="29"/>
      <c r="G29" s="20"/>
      <c r="H29" s="29"/>
      <c r="I29" s="20"/>
      <c r="J29" s="19"/>
      <c r="K29" s="19"/>
      <c r="L29" s="19"/>
    </row>
    <row r="30" spans="1:14" ht="24" customHeight="1">
      <c r="A30" s="62"/>
      <c r="B30" s="62"/>
      <c r="C30" s="62" t="s">
        <v>52</v>
      </c>
      <c r="D30" s="62"/>
      <c r="E30" s="62"/>
      <c r="F30" s="87">
        <v>-5951341.1499999985</v>
      </c>
      <c r="G30" s="31"/>
      <c r="H30" s="87">
        <v>8378527.8400000036</v>
      </c>
      <c r="I30" s="31"/>
      <c r="J30" s="87">
        <v>-5911713.900000006</v>
      </c>
      <c r="K30" s="31"/>
      <c r="L30" s="88">
        <v>8292503.0100000054</v>
      </c>
    </row>
    <row r="31" spans="1:14" ht="24" customHeight="1">
      <c r="A31" s="62"/>
      <c r="B31" s="62"/>
      <c r="C31" s="62" t="s">
        <v>156</v>
      </c>
      <c r="D31" s="62"/>
      <c r="E31" s="62"/>
      <c r="F31" s="51">
        <v>484533.71</v>
      </c>
      <c r="G31" s="20"/>
      <c r="H31" s="51">
        <v>2254978.3099999996</v>
      </c>
      <c r="I31" s="20"/>
      <c r="J31" s="19">
        <v>484533.7099999995</v>
      </c>
      <c r="K31" s="19"/>
      <c r="L31" s="19">
        <v>2254978.3099999996</v>
      </c>
    </row>
    <row r="32" spans="1:14" ht="24" customHeight="1">
      <c r="A32" s="62"/>
      <c r="B32" s="62"/>
      <c r="C32" s="62" t="s">
        <v>62</v>
      </c>
      <c r="D32" s="62"/>
      <c r="E32" s="61"/>
      <c r="F32" s="19">
        <v>-2727085.89</v>
      </c>
      <c r="G32" s="20"/>
      <c r="H32" s="51">
        <v>1345826.58</v>
      </c>
      <c r="I32" s="20"/>
      <c r="J32" s="19">
        <v>-2727085.89</v>
      </c>
      <c r="K32" s="19"/>
      <c r="L32" s="19">
        <v>1345826.58</v>
      </c>
    </row>
    <row r="33" spans="1:20" ht="24" customHeight="1">
      <c r="A33" s="62"/>
      <c r="B33" s="62"/>
      <c r="C33" s="62" t="s">
        <v>70</v>
      </c>
      <c r="D33" s="62"/>
      <c r="E33" s="61"/>
      <c r="F33" s="51">
        <v>74384.34</v>
      </c>
      <c r="G33" s="3"/>
      <c r="H33" s="51">
        <v>215116.34999999963</v>
      </c>
      <c r="I33" s="3"/>
      <c r="J33" s="51">
        <v>74384.34</v>
      </c>
      <c r="K33" s="3"/>
      <c r="L33" s="51">
        <v>215116.34999999963</v>
      </c>
    </row>
    <row r="34" spans="1:20" ht="24" customHeight="1">
      <c r="A34" s="62"/>
      <c r="B34" s="62"/>
      <c r="C34" s="33" t="s">
        <v>157</v>
      </c>
      <c r="E34" s="61"/>
      <c r="F34" s="99">
        <f>SUM(F23:F33)</f>
        <v>-38439834.280000001</v>
      </c>
      <c r="G34" s="21"/>
      <c r="H34" s="99">
        <f>SUM(H23:H33)</f>
        <v>49829583.770000018</v>
      </c>
      <c r="I34" s="20"/>
      <c r="J34" s="103">
        <f>SUM(J23:J33)</f>
        <v>-38379550.530000009</v>
      </c>
      <c r="K34" s="19"/>
      <c r="L34" s="103">
        <f>SUM(L23:L33)</f>
        <v>49760211.640000008</v>
      </c>
      <c r="O34" s="3"/>
      <c r="P34" s="3"/>
      <c r="Q34" s="3"/>
      <c r="R34" s="3"/>
      <c r="S34" s="3"/>
      <c r="T34" s="3"/>
    </row>
    <row r="35" spans="1:20" ht="24" customHeight="1">
      <c r="A35" s="62"/>
      <c r="B35" s="62"/>
      <c r="D35" s="62" t="s">
        <v>158</v>
      </c>
      <c r="E35" s="61"/>
      <c r="F35" s="51">
        <v>-560834.26</v>
      </c>
      <c r="G35" s="20"/>
      <c r="H35" s="29">
        <v>-1389510.44</v>
      </c>
      <c r="I35" s="20"/>
      <c r="J35" s="19">
        <v>-560232.1</v>
      </c>
      <c r="K35" s="19"/>
      <c r="L35" s="19">
        <v>-1388813.71</v>
      </c>
      <c r="P35" s="63"/>
      <c r="R35" s="63"/>
      <c r="T35" s="63"/>
    </row>
    <row r="36" spans="1:20" ht="24" customHeight="1">
      <c r="A36" s="62"/>
      <c r="B36" s="62"/>
      <c r="D36" s="62" t="s">
        <v>159</v>
      </c>
      <c r="E36" s="61"/>
      <c r="F36" s="3">
        <v>60513.97</v>
      </c>
      <c r="G36" s="20"/>
      <c r="H36" s="3">
        <v>0</v>
      </c>
      <c r="I36" s="20"/>
      <c r="J36" s="19">
        <v>0</v>
      </c>
      <c r="K36" s="19"/>
      <c r="L36" s="19">
        <v>0</v>
      </c>
    </row>
    <row r="37" spans="1:20" ht="24" customHeight="1">
      <c r="A37" s="61" t="s">
        <v>160</v>
      </c>
      <c r="B37" s="61"/>
      <c r="C37" s="62"/>
      <c r="D37" s="62"/>
      <c r="E37" s="61"/>
      <c r="F37" s="104">
        <f>SUM(F34:F36)</f>
        <v>-38940154.57</v>
      </c>
      <c r="G37" s="23"/>
      <c r="H37" s="104">
        <f>SUM(H34:H36)</f>
        <v>48440073.330000021</v>
      </c>
      <c r="I37" s="24"/>
      <c r="J37" s="94">
        <f>SUM(J34:J36)</f>
        <v>-38939782.63000001</v>
      </c>
      <c r="K37" s="25"/>
      <c r="L37" s="94">
        <f>SUM(L34:L36)</f>
        <v>48371397.930000007</v>
      </c>
    </row>
    <row r="38" spans="1:20" ht="24" customHeight="1">
      <c r="A38" s="61"/>
      <c r="B38" s="61"/>
      <c r="C38" s="62"/>
      <c r="D38" s="62"/>
      <c r="E38" s="61"/>
      <c r="F38" s="20"/>
      <c r="G38" s="20"/>
      <c r="H38" s="20"/>
      <c r="I38" s="20"/>
      <c r="J38" s="20"/>
      <c r="K38" s="20"/>
      <c r="L38" s="20"/>
    </row>
    <row r="39" spans="1:20" ht="24" customHeight="1">
      <c r="A39" s="33" t="s">
        <v>44</v>
      </c>
      <c r="B39" s="61"/>
      <c r="C39" s="62"/>
      <c r="D39" s="62"/>
      <c r="E39" s="61"/>
      <c r="F39" s="20"/>
      <c r="G39" s="20"/>
      <c r="H39" s="20"/>
      <c r="I39" s="20"/>
      <c r="J39" s="20"/>
      <c r="K39" s="20"/>
      <c r="L39" s="20"/>
    </row>
    <row r="40" spans="1:20" ht="24" customHeight="1">
      <c r="B40" s="61"/>
      <c r="C40" s="62"/>
      <c r="D40" s="62"/>
      <c r="E40" s="61"/>
      <c r="F40" s="20"/>
      <c r="G40" s="20"/>
      <c r="H40" s="20"/>
      <c r="I40" s="20"/>
      <c r="J40" s="20"/>
      <c r="K40" s="20"/>
      <c r="L40" s="20"/>
    </row>
    <row r="41" spans="1:20" ht="24" customHeight="1">
      <c r="B41" s="61"/>
      <c r="C41" s="62"/>
      <c r="D41" s="62"/>
      <c r="E41" s="61"/>
      <c r="F41" s="20"/>
      <c r="G41" s="20"/>
      <c r="H41" s="20"/>
      <c r="I41" s="20"/>
      <c r="J41" s="20"/>
      <c r="K41" s="20"/>
      <c r="L41" s="20"/>
    </row>
    <row r="42" spans="1:20" ht="24" customHeight="1">
      <c r="B42" s="35" t="s">
        <v>45</v>
      </c>
      <c r="C42" s="35"/>
      <c r="D42" s="32"/>
      <c r="E42" s="32"/>
      <c r="F42" s="32"/>
      <c r="G42" s="32"/>
      <c r="H42" s="35" t="s">
        <v>45</v>
      </c>
      <c r="I42" s="35"/>
      <c r="J42" s="35"/>
      <c r="K42" s="35"/>
      <c r="L42" s="35"/>
      <c r="M42" s="89"/>
    </row>
    <row r="43" spans="1:20" ht="24" customHeight="1">
      <c r="B43" s="35"/>
      <c r="C43" s="32"/>
      <c r="D43" s="40" t="s">
        <v>161</v>
      </c>
      <c r="E43" s="35"/>
      <c r="F43" s="32"/>
      <c r="G43" s="32"/>
      <c r="H43" s="126" t="s">
        <v>47</v>
      </c>
      <c r="I43" s="126"/>
      <c r="J43" s="126"/>
      <c r="K43" s="18"/>
      <c r="L43" s="18"/>
      <c r="M43" s="90"/>
    </row>
    <row r="44" spans="1:20" ht="24" customHeight="1">
      <c r="A44" s="129" t="s">
        <v>48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1:20" ht="24" customHeight="1">
      <c r="A45" s="125" t="s">
        <v>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20" ht="24" customHeight="1">
      <c r="A46" s="125" t="s">
        <v>162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</row>
    <row r="47" spans="1:20" ht="24" customHeight="1">
      <c r="A47" s="125" t="s">
        <v>87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20" ht="24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pans="1:20" ht="24" customHeight="1">
      <c r="A49" s="32"/>
      <c r="B49" s="32"/>
      <c r="C49" s="32"/>
      <c r="D49" s="32"/>
      <c r="E49" s="32"/>
      <c r="F49" s="49"/>
      <c r="G49" s="49"/>
      <c r="H49" s="49"/>
      <c r="I49" s="49"/>
      <c r="J49" s="49"/>
      <c r="K49" s="49"/>
      <c r="L49" s="49" t="s">
        <v>3</v>
      </c>
    </row>
    <row r="50" spans="1:20" ht="24" customHeight="1">
      <c r="E50" s="32"/>
      <c r="F50" s="124" t="s">
        <v>4</v>
      </c>
      <c r="G50" s="124"/>
      <c r="H50" s="124"/>
      <c r="I50" s="32"/>
      <c r="J50" s="124" t="s">
        <v>5</v>
      </c>
      <c r="K50" s="124"/>
      <c r="L50" s="124"/>
    </row>
    <row r="51" spans="1:20" ht="24" customHeight="1">
      <c r="E51" s="32"/>
      <c r="F51" s="96" t="s">
        <v>7</v>
      </c>
      <c r="G51" s="34"/>
      <c r="H51" s="96" t="s">
        <v>88</v>
      </c>
      <c r="I51" s="34"/>
      <c r="J51" s="96" t="s">
        <v>7</v>
      </c>
      <c r="K51" s="34"/>
      <c r="L51" s="96" t="s">
        <v>88</v>
      </c>
    </row>
    <row r="52" spans="1:20" ht="24" customHeight="1">
      <c r="A52" s="40" t="s">
        <v>163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91"/>
    </row>
    <row r="53" spans="1:20" ht="24" customHeight="1">
      <c r="C53" s="62" t="s">
        <v>164</v>
      </c>
      <c r="D53" s="62"/>
      <c r="E53" s="62"/>
      <c r="F53" s="19">
        <v>1596794.2300000004</v>
      </c>
      <c r="G53" s="20"/>
      <c r="H53" s="39">
        <v>-42277.39</v>
      </c>
      <c r="I53" s="20"/>
      <c r="J53" s="19">
        <v>1596794.2300000004</v>
      </c>
      <c r="K53" s="20"/>
      <c r="L53" s="39">
        <v>-42277.39</v>
      </c>
    </row>
    <row r="54" spans="1:20" ht="24" customHeight="1">
      <c r="C54" s="60" t="s">
        <v>165</v>
      </c>
      <c r="D54" s="62"/>
      <c r="E54" s="62"/>
      <c r="F54" s="19">
        <v>719626.18</v>
      </c>
      <c r="G54" s="20"/>
      <c r="H54" s="39">
        <v>798128.99</v>
      </c>
      <c r="I54" s="20"/>
      <c r="J54" s="19">
        <v>719626.18</v>
      </c>
      <c r="K54" s="20"/>
      <c r="L54" s="39">
        <v>798128.99</v>
      </c>
    </row>
    <row r="55" spans="1:20" ht="24" customHeight="1">
      <c r="C55" s="60" t="s">
        <v>166</v>
      </c>
      <c r="D55" s="62"/>
      <c r="E55" s="62"/>
      <c r="F55" s="19">
        <v>-22281683.73</v>
      </c>
      <c r="G55" s="20"/>
      <c r="H55" s="39">
        <v>-66296099.890000001</v>
      </c>
      <c r="I55" s="20"/>
      <c r="J55" s="19">
        <v>-22281683.73</v>
      </c>
      <c r="K55" s="20"/>
      <c r="L55" s="39">
        <v>-66296099.890000001</v>
      </c>
    </row>
    <row r="56" spans="1:20" ht="24" customHeight="1">
      <c r="C56" s="60" t="s">
        <v>167</v>
      </c>
      <c r="D56" s="60"/>
      <c r="F56" s="39">
        <v>-306577.09999999998</v>
      </c>
      <c r="G56" s="36"/>
      <c r="H56" s="39">
        <v>-6793041.6799999997</v>
      </c>
      <c r="I56" s="36"/>
      <c r="J56" s="39">
        <v>-306577.09999999998</v>
      </c>
      <c r="K56" s="36"/>
      <c r="L56" s="39">
        <v>-6793041.6799999997</v>
      </c>
    </row>
    <row r="57" spans="1:20" ht="24" customHeight="1">
      <c r="C57" s="60" t="s">
        <v>168</v>
      </c>
      <c r="D57" s="60"/>
      <c r="F57" s="19">
        <v>-2041602.16</v>
      </c>
      <c r="G57" s="20"/>
      <c r="H57" s="39">
        <v>0</v>
      </c>
      <c r="I57" s="20"/>
      <c r="J57" s="19">
        <v>-2041602.16</v>
      </c>
      <c r="K57" s="36"/>
      <c r="L57" s="39">
        <v>0</v>
      </c>
    </row>
    <row r="58" spans="1:20" ht="24" customHeight="1">
      <c r="A58" s="40" t="s">
        <v>169</v>
      </c>
      <c r="F58" s="94">
        <f>SUM(F53:F57)</f>
        <v>-22313442.580000002</v>
      </c>
      <c r="G58" s="24"/>
      <c r="H58" s="94">
        <f>SUM(H53:H57)</f>
        <v>-72333289.969999999</v>
      </c>
      <c r="I58" s="24"/>
      <c r="J58" s="94">
        <f>SUM(J53:J57)</f>
        <v>-22313442.580000002</v>
      </c>
      <c r="K58" s="24"/>
      <c r="L58" s="94">
        <f>SUM(L53:L57)</f>
        <v>-72333289.969999999</v>
      </c>
    </row>
    <row r="59" spans="1:20" ht="24" customHeight="1">
      <c r="A59" s="40" t="s">
        <v>170</v>
      </c>
      <c r="F59" s="19"/>
      <c r="G59" s="20"/>
      <c r="H59" s="19"/>
      <c r="I59" s="20"/>
      <c r="J59" s="19"/>
      <c r="K59" s="20"/>
      <c r="L59" s="19"/>
      <c r="P59" s="39"/>
      <c r="R59" s="39"/>
      <c r="T59" s="39"/>
    </row>
    <row r="60" spans="1:20" ht="24" customHeight="1">
      <c r="A60" s="40"/>
      <c r="C60" s="33" t="s">
        <v>171</v>
      </c>
      <c r="F60" s="19">
        <v>0</v>
      </c>
      <c r="G60" s="20"/>
      <c r="H60" s="19">
        <v>0</v>
      </c>
      <c r="I60" s="20"/>
      <c r="J60" s="19">
        <v>30000000</v>
      </c>
      <c r="K60" s="20"/>
      <c r="L60" s="19">
        <v>20000000</v>
      </c>
      <c r="P60" s="39"/>
      <c r="R60" s="39"/>
      <c r="T60" s="39"/>
    </row>
    <row r="61" spans="1:20" ht="24" customHeight="1">
      <c r="C61" s="33" t="s">
        <v>172</v>
      </c>
      <c r="F61" s="19">
        <v>-1122966.78</v>
      </c>
      <c r="G61" s="20"/>
      <c r="H61" s="51">
        <v>-1625065.27</v>
      </c>
      <c r="I61" s="20"/>
      <c r="J61" s="19">
        <v>-1122966.78</v>
      </c>
      <c r="K61" s="20"/>
      <c r="L61" s="19">
        <v>-1625065.27</v>
      </c>
    </row>
    <row r="62" spans="1:20" ht="24" customHeight="1">
      <c r="C62" s="33" t="s">
        <v>173</v>
      </c>
      <c r="F62" s="19">
        <v>0</v>
      </c>
      <c r="G62" s="20"/>
      <c r="H62" s="19">
        <v>-1252.73</v>
      </c>
      <c r="I62" s="20"/>
      <c r="J62" s="19">
        <v>0</v>
      </c>
      <c r="K62" s="20"/>
      <c r="L62" s="19">
        <v>-1252.73</v>
      </c>
      <c r="R62" s="43"/>
    </row>
    <row r="63" spans="1:20" ht="24" customHeight="1">
      <c r="A63" s="40" t="s">
        <v>174</v>
      </c>
      <c r="F63" s="94">
        <f>SUM(F60:G62)</f>
        <v>-1122966.78</v>
      </c>
      <c r="G63" s="24"/>
      <c r="H63" s="94">
        <f>SUM(H60:H62)</f>
        <v>-1626318</v>
      </c>
      <c r="I63" s="24"/>
      <c r="J63" s="94">
        <f>SUM(J60:K62)</f>
        <v>28877033.219999999</v>
      </c>
      <c r="K63" s="24"/>
      <c r="L63" s="94">
        <f>SUM(L60:M62)</f>
        <v>18373682</v>
      </c>
      <c r="N63" s="3"/>
      <c r="R63" s="43"/>
    </row>
    <row r="64" spans="1:20" ht="24" customHeight="1">
      <c r="A64" s="35" t="s">
        <v>175</v>
      </c>
      <c r="F64" s="19">
        <f>+F37+F58+F63</f>
        <v>-62376563.930000007</v>
      </c>
      <c r="G64" s="20"/>
      <c r="H64" s="19">
        <f>+H37+H58+H63</f>
        <v>-25519534.639999978</v>
      </c>
      <c r="I64" s="20"/>
      <c r="J64" s="19">
        <f>+J37+J58+J63</f>
        <v>-32376191.99000001</v>
      </c>
      <c r="K64" s="20"/>
      <c r="L64" s="19">
        <f>+L37+L58+L63</f>
        <v>-5588210.0399999917</v>
      </c>
      <c r="R64" s="43"/>
    </row>
    <row r="65" spans="1:18" ht="24" customHeight="1">
      <c r="A65" s="35" t="s">
        <v>176</v>
      </c>
      <c r="F65" s="19">
        <v>149009219.69999999</v>
      </c>
      <c r="G65" s="20"/>
      <c r="H65" s="92">
        <v>146285811.79999998</v>
      </c>
      <c r="I65" s="20"/>
      <c r="J65" s="19">
        <v>55163330.549999997</v>
      </c>
      <c r="K65" s="20"/>
      <c r="L65" s="19">
        <v>52528453.75</v>
      </c>
      <c r="R65" s="43"/>
    </row>
    <row r="66" spans="1:18" ht="24" customHeight="1" thickBot="1">
      <c r="A66" s="35" t="s">
        <v>177</v>
      </c>
      <c r="B66" s="35"/>
      <c r="C66" s="35"/>
      <c r="D66" s="35"/>
      <c r="E66" s="59"/>
      <c r="F66" s="69">
        <f>SUM(F64:F65)</f>
        <v>86632655.769999981</v>
      </c>
      <c r="G66" s="24"/>
      <c r="H66" s="69">
        <f>SUM(H64:H65)</f>
        <v>120766277.16</v>
      </c>
      <c r="I66" s="24"/>
      <c r="J66" s="69">
        <f>SUM(J64:J65)</f>
        <v>22787138.559999987</v>
      </c>
      <c r="K66" s="24"/>
      <c r="L66" s="69">
        <f>SUM(L64:L65)</f>
        <v>46940243.710000008</v>
      </c>
      <c r="N66" s="3"/>
      <c r="O66" s="3"/>
      <c r="P66" s="3"/>
      <c r="Q66" s="3"/>
      <c r="R66" s="43"/>
    </row>
    <row r="67" spans="1:18" ht="24" customHeight="1" thickTop="1">
      <c r="A67" s="35"/>
      <c r="B67" s="35"/>
      <c r="C67" s="35"/>
      <c r="D67" s="35"/>
      <c r="E67" s="59"/>
      <c r="F67" s="2"/>
      <c r="G67" s="24"/>
      <c r="H67" s="2"/>
      <c r="I67" s="24"/>
      <c r="J67" s="2"/>
      <c r="K67" s="24"/>
      <c r="L67" s="2"/>
      <c r="R67" s="43"/>
    </row>
    <row r="68" spans="1:18" ht="24" customHeight="1">
      <c r="B68" s="35"/>
      <c r="C68" s="64"/>
      <c r="E68" s="59"/>
      <c r="F68" s="65"/>
      <c r="G68" s="26"/>
      <c r="H68" s="65"/>
      <c r="I68" s="26"/>
      <c r="J68" s="65"/>
      <c r="K68" s="26"/>
      <c r="L68" s="65"/>
      <c r="R68" s="43"/>
    </row>
    <row r="69" spans="1:18" ht="24" customHeight="1">
      <c r="A69" s="93" t="s">
        <v>178</v>
      </c>
      <c r="B69" s="35"/>
      <c r="C69" s="35"/>
      <c r="E69" s="59"/>
      <c r="F69" s="5"/>
      <c r="G69" s="26"/>
      <c r="H69" s="85"/>
      <c r="I69" s="26"/>
      <c r="J69" s="5"/>
      <c r="K69" s="26"/>
      <c r="L69" s="85"/>
    </row>
    <row r="70" spans="1:18" ht="24" customHeight="1">
      <c r="A70" s="35"/>
      <c r="B70" s="35"/>
      <c r="C70" s="35"/>
      <c r="E70" s="59"/>
      <c r="F70" s="28"/>
      <c r="G70" s="26"/>
      <c r="H70" s="85"/>
      <c r="I70" s="26"/>
      <c r="J70" s="28"/>
      <c r="K70" s="26"/>
      <c r="L70" s="85"/>
    </row>
    <row r="71" spans="1:18" ht="24" customHeight="1">
      <c r="F71" s="38"/>
      <c r="J71" s="36"/>
    </row>
    <row r="72" spans="1:18" ht="24" customHeight="1">
      <c r="A72" s="33" t="s">
        <v>44</v>
      </c>
      <c r="F72" s="38"/>
      <c r="J72" s="36"/>
    </row>
    <row r="73" spans="1:18" ht="24" customHeight="1">
      <c r="F73" s="38"/>
      <c r="J73" s="36"/>
    </row>
    <row r="74" spans="1:18" ht="24" customHeight="1">
      <c r="F74" s="38"/>
      <c r="J74" s="36"/>
    </row>
    <row r="75" spans="1:18" ht="24" customHeight="1">
      <c r="F75" s="38"/>
      <c r="J75" s="36"/>
    </row>
    <row r="76" spans="1:18" ht="24" customHeight="1">
      <c r="F76" s="38"/>
      <c r="J76" s="36"/>
    </row>
    <row r="77" spans="1:18" ht="24" customHeight="1">
      <c r="F77" s="38"/>
      <c r="J77" s="36"/>
    </row>
    <row r="78" spans="1:18" ht="24" customHeight="1">
      <c r="F78" s="38"/>
      <c r="J78" s="36"/>
    </row>
    <row r="79" spans="1:18" ht="24" customHeight="1"/>
    <row r="80" spans="1:18" ht="24" customHeight="1">
      <c r="B80" s="35" t="s">
        <v>45</v>
      </c>
      <c r="C80" s="35"/>
      <c r="D80" s="32"/>
      <c r="E80" s="32"/>
      <c r="F80" s="32"/>
      <c r="G80" s="32"/>
      <c r="H80" s="35" t="s">
        <v>45</v>
      </c>
      <c r="I80" s="35"/>
      <c r="J80" s="35"/>
      <c r="K80" s="35"/>
      <c r="L80" s="35"/>
      <c r="M80" s="89"/>
    </row>
    <row r="81" spans="2:13" ht="24" customHeight="1">
      <c r="B81" s="35"/>
      <c r="C81" s="32"/>
      <c r="D81" s="40" t="s">
        <v>161</v>
      </c>
      <c r="E81" s="35"/>
      <c r="F81" s="32"/>
      <c r="G81" s="32"/>
      <c r="H81" s="126" t="s">
        <v>47</v>
      </c>
      <c r="I81" s="126"/>
      <c r="J81" s="126"/>
      <c r="K81" s="18"/>
      <c r="L81" s="18"/>
      <c r="M81" s="90"/>
    </row>
    <row r="82" spans="2:13" ht="25.5" customHeight="1"/>
    <row r="83" spans="2:13" ht="25.5" customHeight="1"/>
    <row r="84" spans="2:13" ht="25.5" customHeight="1"/>
    <row r="85" spans="2:13" ht="25.5" customHeight="1"/>
    <row r="86" spans="2:13" ht="25.5" customHeight="1"/>
    <row r="87" spans="2:13" ht="25.5" customHeight="1"/>
    <row r="88" spans="2:13" ht="25.5" customHeight="1"/>
    <row r="89" spans="2:13" ht="25.5" customHeight="1"/>
    <row r="90" spans="2:13" ht="25.5" customHeight="1"/>
  </sheetData>
  <mergeCells count="13">
    <mergeCell ref="H81:J81"/>
    <mergeCell ref="A45:L45"/>
    <mergeCell ref="A46:L46"/>
    <mergeCell ref="A47:L47"/>
    <mergeCell ref="F50:H50"/>
    <mergeCell ref="J50:L50"/>
    <mergeCell ref="A44:L44"/>
    <mergeCell ref="A1:L1"/>
    <mergeCell ref="A2:L2"/>
    <mergeCell ref="A3:L3"/>
    <mergeCell ref="F6:H6"/>
    <mergeCell ref="J6:L6"/>
    <mergeCell ref="H43:J43"/>
  </mergeCells>
  <pageMargins left="0.59055118110236227" right="0.19685039370078741" top="0.54" bottom="0.31496062992125984" header="0.31496062992125984" footer="0.31496062992125984"/>
  <pageSetup paperSize="9" scale="75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904F0F802EA4593E9A126C4AF576C" ma:contentTypeVersion="10" ma:contentTypeDescription="Create a new document." ma:contentTypeScope="" ma:versionID="30c30edeca1cf5465f665a89a220605e">
  <xsd:schema xmlns:xsd="http://www.w3.org/2001/XMLSchema" xmlns:xs="http://www.w3.org/2001/XMLSchema" xmlns:p="http://schemas.microsoft.com/office/2006/metadata/properties" xmlns:ns2="0f65bea0-4fbf-4cf7-b688-69d50588251c" targetNamespace="http://schemas.microsoft.com/office/2006/metadata/properties" ma:root="true" ma:fieldsID="839648ef703de99bde22ae8606d20545" ns2:_="">
    <xsd:import namespace="0f65bea0-4fbf-4cf7-b688-69d50588251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ote" minOccurs="0"/>
                <xsd:element ref="ns2:Note0" minOccurs="0"/>
                <xsd:element ref="ns2:_x0e2b__x0e21__x0e32__x0e22__x0e40__x0e2b__x0e15__x0e38_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5bea0-4fbf-4cf7-b688-69d50588251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ote" ma:index="14" nillable="true" ma:displayName="note" ma:description="ขาดเอกสารฝ่ายกฎหมายเพิ่มเติม" ma:format="Dropdown" ma:internalName="note">
      <xsd:simpleType>
        <xsd:restriction base="dms:Text">
          <xsd:maxLength value="255"/>
        </xsd:restriction>
      </xsd:simpleType>
    </xsd:element>
    <xsd:element name="Note0" ma:index="15" nillable="true" ma:displayName="Note" ma:format="Dropdown" ma:internalName="Note0">
      <xsd:simpleType>
        <xsd:restriction base="dms:Text">
          <xsd:maxLength value="255"/>
        </xsd:restriction>
      </xsd:simpleType>
    </xsd:element>
    <xsd:element name="_x0e2b__x0e21__x0e32__x0e22__x0e40__x0e2b__x0e15__x0e38_" ma:index="16" nillable="true" ma:displayName="หมายเหตุ" ma:description="ยังได้รายการประชุมไม่ครบ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_x0e2a__x0e16__x0e32__x0e19__x0e30_" ma:index="17" nillable="true" ma:displayName="สถานะ" ma:format="Dropdown" ma:internalName="_x0e2a__x0e16__x0e32__x0e19__x0e30_">
      <xsd:simpleType>
        <xsd:restriction base="dms:Choice">
          <xsd:enumeration value="เสร็จแล้ว"/>
          <xsd:enumeration value="ยังไม่เสร็จ"/>
          <xsd:enumeration value="พอดูได้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f65bea0-4fbf-4cf7-b688-69d50588251c" xsi:nil="true"/>
    <_x0e2b__x0e21__x0e32__x0e22__x0e40__x0e2b__x0e15__x0e38_ xmlns="0f65bea0-4fbf-4cf7-b688-69d50588251c" xsi:nil="true"/>
    <Reviewer_x0020_Sign_x002d_off xmlns="0f65bea0-4fbf-4cf7-b688-69d50588251c" xsi:nil="true"/>
    <note xmlns="0f65bea0-4fbf-4cf7-b688-69d50588251c" xsi:nil="true"/>
    <Note0 xmlns="0f65bea0-4fbf-4cf7-b688-69d50588251c" xsi:nil="true"/>
    <_x0e2a__x0e16__x0e32__x0e19__x0e30_ xmlns="0f65bea0-4fbf-4cf7-b688-69d50588251c" xsi:nil="true"/>
  </documentManagement>
</p:properties>
</file>

<file path=customXml/itemProps1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8F6FC8-A15A-4600-8956-02E8DE2B83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5bea0-4fbf-4cf7-b688-69d5058825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3D0CD9-927B-445A-A987-F063D6F1658B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f65bea0-4fbf-4cf7-b688-69d50588251c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6 M.</vt:lpstr>
      <vt:lpstr>งบกำไรขาดทุนเบ็ดเสร็จ 3 M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M'!Print_Area</vt:lpstr>
      <vt:lpstr>'งบกำไรขาดทุนเบ็ดเสร็จ 6 M.'!Print_Area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อ้อมจิต กัณหาป้อง</cp:lastModifiedBy>
  <cp:revision/>
  <cp:lastPrinted>2024-08-14T03:26:35Z</cp:lastPrinted>
  <dcterms:created xsi:type="dcterms:W3CDTF">2000-11-23T02:48:11Z</dcterms:created>
  <dcterms:modified xsi:type="dcterms:W3CDTF">2024-08-14T07:11:45Z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0x010100B1A904F0F802EA4593E9A126C4AF576C</vt:lpwstr>
  </property>
</Properties>
</file>