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602016\Documents\งาน DIA\K.C 2567\"/>
    </mc:Choice>
  </mc:AlternateContent>
  <xr:revisionPtr revIDLastSave="0" documentId="13_ncr:1_{9AAC8CA5-4064-4936-B69F-2822961904B8}" xr6:coauthVersionLast="47" xr6:coauthVersionMax="47" xr10:uidLastSave="{00000000-0000-0000-0000-000000000000}"/>
  <bookViews>
    <workbookView xWindow="11868" yWindow="84" windowWidth="12288" windowHeight="12240" tabRatio="803" activeTab="2" xr2:uid="{00000000-000D-0000-FFFF-FFFF00000000}"/>
  </bookViews>
  <sheets>
    <sheet name="BS" sheetId="9" r:id="rId1"/>
    <sheet name="PL 6 M" sheetId="22" r:id="rId2"/>
    <sheet name="PL 3 M" sheetId="24" r:id="rId3"/>
    <sheet name="CONSO" sheetId="17" r:id="rId4"/>
    <sheet name="COMPANY" sheetId="18" r:id="rId5"/>
    <sheet name="Cash flow" sheetId="19" r:id="rId6"/>
  </sheets>
  <definedNames>
    <definedName name="_xlnm.Print_Area" localSheetId="5">'Cash flow'!$A$1:$M$71</definedName>
    <definedName name="_xlnm.Print_Area" localSheetId="4">COMPANY!$A$1:$O$33</definedName>
    <definedName name="_xlnm.Print_Area" localSheetId="3">CONSO!$A$1:$O$35</definedName>
    <definedName name="_xlnm.Print_Area" localSheetId="2">'PL 3 M'!$A$1:$M$41</definedName>
    <definedName name="_xlnm.Print_Area" localSheetId="1">'PL 6 M'!$A$1:$M$40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7" i="24" l="1"/>
  <c r="F37" i="24"/>
  <c r="J37" i="22"/>
  <c r="F37" i="22"/>
  <c r="N22" i="17"/>
  <c r="N21" i="17"/>
  <c r="N17" i="17"/>
  <c r="M30" i="9"/>
  <c r="K30" i="9"/>
  <c r="I30" i="9"/>
  <c r="G30" i="9"/>
  <c r="G57" i="9" l="1"/>
  <c r="M57" i="9" l="1"/>
  <c r="L60" i="19" l="1"/>
  <c r="F60" i="19"/>
  <c r="H60" i="19"/>
  <c r="J60" i="19"/>
  <c r="L19" i="18"/>
  <c r="L19" i="17"/>
  <c r="L14" i="24"/>
  <c r="J14" i="24"/>
  <c r="H14" i="24"/>
  <c r="F14" i="24"/>
  <c r="L10" i="24"/>
  <c r="L22" i="24" s="1"/>
  <c r="L24" i="24" s="1"/>
  <c r="L26" i="24" s="1"/>
  <c r="J10" i="24"/>
  <c r="H10" i="24"/>
  <c r="H22" i="24" s="1"/>
  <c r="H24" i="24" s="1"/>
  <c r="H26" i="24" s="1"/>
  <c r="F10" i="24"/>
  <c r="L37" i="24" l="1"/>
  <c r="L30" i="24"/>
  <c r="H37" i="24"/>
  <c r="H30" i="24"/>
  <c r="F22" i="24"/>
  <c r="F24" i="24" s="1"/>
  <c r="F26" i="24" s="1"/>
  <c r="H28" i="24"/>
  <c r="H34" i="24" s="1"/>
  <c r="L28" i="24"/>
  <c r="L34" i="24" s="1"/>
  <c r="F30" i="24" l="1"/>
  <c r="F28" i="24"/>
  <c r="F34" i="24" s="1"/>
  <c r="J22" i="24"/>
  <c r="J24" i="24" s="1"/>
  <c r="J26" i="24" s="1"/>
  <c r="I62" i="9"/>
  <c r="I56" i="9"/>
  <c r="J30" i="24" l="1"/>
  <c r="J28" i="24"/>
  <c r="J34" i="24" s="1"/>
  <c r="G17" i="9"/>
  <c r="L21" i="18" l="1"/>
  <c r="N17" i="18"/>
  <c r="N11" i="18"/>
  <c r="J28" i="18"/>
  <c r="H28" i="18"/>
  <c r="F28" i="18"/>
  <c r="J21" i="18"/>
  <c r="H21" i="18"/>
  <c r="F21" i="18"/>
  <c r="N20" i="18"/>
  <c r="L15" i="18"/>
  <c r="J15" i="18"/>
  <c r="H15" i="18"/>
  <c r="F15" i="18"/>
  <c r="N14" i="18"/>
  <c r="N13" i="18"/>
  <c r="N19" i="17"/>
  <c r="N15" i="18" l="1"/>
  <c r="F16" i="18"/>
  <c r="F22" i="18" s="1"/>
  <c r="F24" i="18" s="1"/>
  <c r="F29" i="18" s="1"/>
  <c r="H16" i="18"/>
  <c r="H22" i="18" s="1"/>
  <c r="H24" i="18" s="1"/>
  <c r="H29" i="18" s="1"/>
  <c r="J16" i="18"/>
  <c r="J22" i="18" s="1"/>
  <c r="J24" i="18" s="1"/>
  <c r="J29" i="18" s="1"/>
  <c r="L16" i="18"/>
  <c r="L22" i="18" s="1"/>
  <c r="N16" i="18"/>
  <c r="N27" i="18"/>
  <c r="N19" i="18"/>
  <c r="N21" i="18" s="1"/>
  <c r="N22" i="18" l="1"/>
  <c r="N24" i="18" s="1"/>
  <c r="M92" i="9"/>
  <c r="L24" i="18"/>
  <c r="J28" i="17"/>
  <c r="H28" i="17"/>
  <c r="F28" i="17"/>
  <c r="N27" i="17"/>
  <c r="L21" i="17"/>
  <c r="J21" i="17"/>
  <c r="H21" i="17"/>
  <c r="F21" i="17"/>
  <c r="N20" i="17"/>
  <c r="L15" i="17"/>
  <c r="J15" i="17"/>
  <c r="J16" i="17" s="1"/>
  <c r="J22" i="17" s="1"/>
  <c r="J24" i="17" s="1"/>
  <c r="J29" i="17" s="1"/>
  <c r="H15" i="17"/>
  <c r="H16" i="17" s="1"/>
  <c r="F15" i="17"/>
  <c r="N14" i="17"/>
  <c r="N13" i="17"/>
  <c r="N15" i="17" s="1"/>
  <c r="N11" i="17"/>
  <c r="N16" i="17" l="1"/>
  <c r="N24" i="17" s="1"/>
  <c r="F16" i="17"/>
  <c r="F22" i="17" s="1"/>
  <c r="F24" i="17" s="1"/>
  <c r="F29" i="17" s="1"/>
  <c r="H22" i="17"/>
  <c r="H24" i="17" s="1"/>
  <c r="H29" i="17" s="1"/>
  <c r="L16" i="17"/>
  <c r="L22" i="17" s="1"/>
  <c r="M93" i="9"/>
  <c r="J55" i="19"/>
  <c r="F55" i="19"/>
  <c r="I92" i="9" l="1"/>
  <c r="I93" i="9" s="1"/>
  <c r="L24" i="17"/>
  <c r="L24" i="19"/>
  <c r="L35" i="19" s="1"/>
  <c r="H55" i="19" l="1"/>
  <c r="L55" i="19"/>
  <c r="H24" i="19" l="1"/>
  <c r="H35" i="19" l="1"/>
  <c r="H38" i="19" s="1"/>
  <c r="H61" i="19" s="1"/>
  <c r="H63" i="19" s="1"/>
  <c r="L14" i="22"/>
  <c r="H14" i="22"/>
  <c r="F14" i="22"/>
  <c r="L10" i="22" l="1"/>
  <c r="J10" i="22"/>
  <c r="H10" i="22"/>
  <c r="F10" i="22"/>
  <c r="F22" i="22" s="1"/>
  <c r="F24" i="22" s="1"/>
  <c r="F26" i="22" s="1"/>
  <c r="L26" i="17" l="1"/>
  <c r="L28" i="17" s="1"/>
  <c r="F30" i="22"/>
  <c r="F28" i="22"/>
  <c r="F34" i="22" s="1"/>
  <c r="H22" i="22"/>
  <c r="H24" i="22" s="1"/>
  <c r="L22" i="22"/>
  <c r="L24" i="22" s="1"/>
  <c r="K17" i="9" l="1"/>
  <c r="L29" i="17" l="1"/>
  <c r="G92" i="9" s="1"/>
  <c r="G93" i="9" s="1"/>
  <c r="N26" i="17"/>
  <c r="N28" i="17" s="1"/>
  <c r="N29" i="17" s="1"/>
  <c r="J14" i="22"/>
  <c r="J22" i="22" s="1"/>
  <c r="L26" i="22" l="1"/>
  <c r="L28" i="22" s="1"/>
  <c r="K63" i="9"/>
  <c r="I63" i="9"/>
  <c r="G63" i="9"/>
  <c r="K57" i="9"/>
  <c r="I57" i="9"/>
  <c r="K31" i="9"/>
  <c r="G31" i="9"/>
  <c r="M63" i="9"/>
  <c r="I17" i="9"/>
  <c r="M17" i="9"/>
  <c r="J24" i="22" l="1"/>
  <c r="J26" i="22" s="1"/>
  <c r="L37" i="22"/>
  <c r="L34" i="22"/>
  <c r="H26" i="22"/>
  <c r="H28" i="22" s="1"/>
  <c r="M64" i="9"/>
  <c r="M94" i="9" s="1"/>
  <c r="M31" i="9"/>
  <c r="F9" i="19"/>
  <c r="F24" i="19" s="1"/>
  <c r="F35" i="19" s="1"/>
  <c r="L38" i="19"/>
  <c r="L61" i="19" s="1"/>
  <c r="L63" i="19" s="1"/>
  <c r="G64" i="9"/>
  <c r="L30" i="22"/>
  <c r="J30" i="22"/>
  <c r="J9" i="19"/>
  <c r="J24" i="19" s="1"/>
  <c r="J35" i="19" s="1"/>
  <c r="K64" i="9"/>
  <c r="I31" i="9"/>
  <c r="I64" i="9"/>
  <c r="J32" i="22" l="1"/>
  <c r="J32" i="24"/>
  <c r="L32" i="24"/>
  <c r="L32" i="22"/>
  <c r="L36" i="22"/>
  <c r="L36" i="24"/>
  <c r="F32" i="22"/>
  <c r="F32" i="24"/>
  <c r="F36" i="22"/>
  <c r="F36" i="24"/>
  <c r="J28" i="22"/>
  <c r="J34" i="22" s="1"/>
  <c r="L26" i="18"/>
  <c r="H37" i="22"/>
  <c r="J38" i="19"/>
  <c r="J61" i="19" s="1"/>
  <c r="J63" i="19" s="1"/>
  <c r="H34" i="22"/>
  <c r="H30" i="22"/>
  <c r="H32" i="22" l="1"/>
  <c r="H32" i="24"/>
  <c r="H36" i="22"/>
  <c r="H36" i="24"/>
  <c r="J36" i="22"/>
  <c r="J36" i="24"/>
  <c r="L28" i="18"/>
  <c r="L29" i="18" s="1"/>
  <c r="K92" i="9" s="1"/>
  <c r="N26" i="18"/>
  <c r="N28" i="18" s="1"/>
  <c r="N29" i="18" s="1"/>
  <c r="F38" i="19"/>
  <c r="F61" i="19" s="1"/>
  <c r="F63" i="19" s="1"/>
  <c r="K93" i="9" l="1"/>
  <c r="K94" i="9" s="1"/>
  <c r="I94" i="9"/>
  <c r="G94" i="9" l="1"/>
</calcChain>
</file>

<file path=xl/sharedStrings.xml><?xml version="1.0" encoding="utf-8"?>
<sst xmlns="http://schemas.openxmlformats.org/spreadsheetml/2006/main" count="359" uniqueCount="178">
  <si>
    <t>K.C. PROPERTY PUBLIC COMPANY LIMITED AND SUBSIDIARY</t>
  </si>
  <si>
    <t>STATEMENTS OF FINANCIAL POSITION</t>
  </si>
  <si>
    <t>AS AT JUNE 30, 2024</t>
  </si>
  <si>
    <t>Unit : Baht</t>
  </si>
  <si>
    <t>Consolidated financial statements</t>
  </si>
  <si>
    <t>Separate financial statements</t>
  </si>
  <si>
    <t>Note</t>
  </si>
  <si>
    <t>June 30, 2024</t>
  </si>
  <si>
    <t>December 31, 2023</t>
  </si>
  <si>
    <t>ASSETS</t>
  </si>
  <si>
    <t>(Unaudited/</t>
  </si>
  <si>
    <t>(Audited)</t>
  </si>
  <si>
    <t>reviewed only)</t>
  </si>
  <si>
    <t>CURRENT ASSETS</t>
  </si>
  <si>
    <t>Cash and cash equivalents</t>
  </si>
  <si>
    <t>7</t>
  </si>
  <si>
    <t xml:space="preserve">Trade and other current receivables </t>
  </si>
  <si>
    <t>8</t>
  </si>
  <si>
    <t>Receivables from bill of exchange litigation</t>
  </si>
  <si>
    <t>9</t>
  </si>
  <si>
    <t>Costs of real estate development projects for sales</t>
  </si>
  <si>
    <t>10</t>
  </si>
  <si>
    <t>Other current assets</t>
  </si>
  <si>
    <t>Non-current assets classified as held for sale</t>
  </si>
  <si>
    <t>11</t>
  </si>
  <si>
    <t>TOTAL CURRENT ASSETS</t>
  </si>
  <si>
    <t>NON-CURRENT ASSETS</t>
  </si>
  <si>
    <t>Restricted bank deposits</t>
  </si>
  <si>
    <t>29.2</t>
  </si>
  <si>
    <t xml:space="preserve">Investment in subsidiary </t>
  </si>
  <si>
    <t>12</t>
  </si>
  <si>
    <t>Land held for development</t>
  </si>
  <si>
    <t>13</t>
  </si>
  <si>
    <t xml:space="preserve">Investment property </t>
  </si>
  <si>
    <t>14</t>
  </si>
  <si>
    <t xml:space="preserve">Leasehold improvement and equipment </t>
  </si>
  <si>
    <t>15</t>
  </si>
  <si>
    <t>Other intangible assets</t>
  </si>
  <si>
    <t>16</t>
  </si>
  <si>
    <t xml:space="preserve">Right-of-use assets </t>
  </si>
  <si>
    <t>17</t>
  </si>
  <si>
    <t>Other non-current assets</t>
  </si>
  <si>
    <t>TOTAL NON-CURRENT ASSETS</t>
  </si>
  <si>
    <t>TOTAL ASSETS</t>
  </si>
  <si>
    <t>The accompanying notes are an integral part of these financial statements</t>
  </si>
  <si>
    <t>- 2 -</t>
  </si>
  <si>
    <t>STATEMENTS OF FINANCIAL POSITION (Cont'd)</t>
  </si>
  <si>
    <t>LIABILITIES AND SHAREHOLDERS' EQUITY</t>
  </si>
  <si>
    <t>CURRENT LIABILITIES</t>
  </si>
  <si>
    <t>Trade and other current payables</t>
  </si>
  <si>
    <t>19</t>
  </si>
  <si>
    <t>Current contract liabilities</t>
  </si>
  <si>
    <t>Defaulted liabilities</t>
  </si>
  <si>
    <t>20</t>
  </si>
  <si>
    <t xml:space="preserve">Current portion of lease liabilities </t>
  </si>
  <si>
    <t>21</t>
  </si>
  <si>
    <t>Short-term borrowings and accrued interest from subsidiary</t>
  </si>
  <si>
    <t>6.2</t>
  </si>
  <si>
    <t>Current income tax payable</t>
  </si>
  <si>
    <t>Other current liabilities</t>
  </si>
  <si>
    <t>TOTAL CURRENT LIABILITIES</t>
  </si>
  <si>
    <t>NON-CURRENT LIABILITIES</t>
  </si>
  <si>
    <t>Lease liabilities</t>
  </si>
  <si>
    <t>Non-current provisions for employee benefit</t>
  </si>
  <si>
    <t>22</t>
  </si>
  <si>
    <t>30.4</t>
  </si>
  <si>
    <t>Other non-current liabilities</t>
  </si>
  <si>
    <t>TOTAL NON-CURRENT LIABILITIES</t>
  </si>
  <si>
    <t>TOTAL LIABILITIES</t>
  </si>
  <si>
    <t>- 3 -</t>
  </si>
  <si>
    <t>LIABILITIES AND SHAREHOLDERS' EQUITY (Cont'd)</t>
  </si>
  <si>
    <t>SHAREHOLDERS' EQUITY</t>
  </si>
  <si>
    <t>Share capital</t>
  </si>
  <si>
    <t xml:space="preserve">    Authorized share capital</t>
  </si>
  <si>
    <t>9,756,547,318 ordinary shares, par value of 0.70 Baht per share</t>
  </si>
  <si>
    <t>24.2</t>
  </si>
  <si>
    <t xml:space="preserve">    Issued and paid-up share capital</t>
  </si>
  <si>
    <t>4,548,172,413 ordinary shares, par value of 0.70 Baht per share</t>
  </si>
  <si>
    <t xml:space="preserve">Share premium (discount) on ordinary shares </t>
  </si>
  <si>
    <t>TOTAL SHAREHOLDERS' EQUITY</t>
  </si>
  <si>
    <t>TOTAL LIABILITIES AND SHAREHOLDERS' EQUITY</t>
  </si>
  <si>
    <t>STATEMENTS OF COMPREHENSIVE INCOME</t>
  </si>
  <si>
    <t>FOR THE SIX-MONTH PERIODS ENDED JUNE 30, 2024 (UNAUDITED/REVIEWED ONLY)</t>
  </si>
  <si>
    <t>June 30, 2023</t>
  </si>
  <si>
    <t>Revenues from sales</t>
  </si>
  <si>
    <t>Cost of sales</t>
  </si>
  <si>
    <t>Gross profit</t>
  </si>
  <si>
    <t xml:space="preserve">Other income : </t>
  </si>
  <si>
    <t>Gain on disposal of assets</t>
  </si>
  <si>
    <t xml:space="preserve">Other income </t>
  </si>
  <si>
    <t xml:space="preserve">Total other income </t>
  </si>
  <si>
    <t>Distribution costs</t>
  </si>
  <si>
    <t>Administrative expenses</t>
  </si>
  <si>
    <t>Other expenses</t>
  </si>
  <si>
    <t>Loss from litigation  (reversal)</t>
  </si>
  <si>
    <t>Loss from litigation</t>
  </si>
  <si>
    <t xml:space="preserve">Reversal of allowance for impairment of non-current assets </t>
  </si>
  <si>
    <t xml:space="preserve">     classified as held for sales</t>
  </si>
  <si>
    <t xml:space="preserve">Profit (loss) from operating activities </t>
  </si>
  <si>
    <t>Finance costs</t>
  </si>
  <si>
    <t>Profit (loss) before income tax expense</t>
  </si>
  <si>
    <t>Tax income (expense)</t>
  </si>
  <si>
    <t>18</t>
  </si>
  <si>
    <t>Profit (loss) for the period</t>
  </si>
  <si>
    <t>Other comprehensive income (expense) :</t>
  </si>
  <si>
    <t>Total comprehensive income (expense) for the period</t>
  </si>
  <si>
    <t>Attributable to :</t>
  </si>
  <si>
    <t xml:space="preserve">Owners of the Company </t>
  </si>
  <si>
    <t>Non-controlling interests</t>
  </si>
  <si>
    <t>Total comprehensive income attributable to :</t>
  </si>
  <si>
    <t xml:space="preserve">Basic earnings (loss) per share-Owners of the Company </t>
  </si>
  <si>
    <t>FOR THE THREE
-MONTH PERIODS ENDED JUNE 30, 2024 (UNAUDITED/REVIEWED ONLY)</t>
  </si>
  <si>
    <t>STATEMENTS OF CHANGES IN SHAREHOLDERS' EQUITY</t>
  </si>
  <si>
    <t>Issued and</t>
  </si>
  <si>
    <t>Share premium</t>
  </si>
  <si>
    <t>Retained earnings (Deficit)</t>
  </si>
  <si>
    <t xml:space="preserve">Total </t>
  </si>
  <si>
    <t>paid-up</t>
  </si>
  <si>
    <t>(discount) on</t>
  </si>
  <si>
    <t>Appropriated</t>
  </si>
  <si>
    <t>Unappropriated</t>
  </si>
  <si>
    <t>shareholders'</t>
  </si>
  <si>
    <t>share capital</t>
  </si>
  <si>
    <t>ordinary shares</t>
  </si>
  <si>
    <t>Legal reserve</t>
  </si>
  <si>
    <t>equity</t>
  </si>
  <si>
    <t>Balance as at January 1, 2023</t>
  </si>
  <si>
    <t>Profit (loss) for the six-month periods</t>
  </si>
  <si>
    <t>Other comprehensive income (expense) for the period</t>
  </si>
  <si>
    <t>Balance as at June 30, 2023</t>
  </si>
  <si>
    <t>Decrease in share capital</t>
  </si>
  <si>
    <t>Balance as at December 31, 2023</t>
  </si>
  <si>
    <t>Balance as at January 1, 2024</t>
  </si>
  <si>
    <t>Balance as at June 30, 2024</t>
  </si>
  <si>
    <t>STATEMENTS OF CASH FLOWS</t>
  </si>
  <si>
    <t>Cash flows from operating activities</t>
  </si>
  <si>
    <t>Adjustment to reconcile profit (loss) to cash receipt (payment)</t>
  </si>
  <si>
    <t>Adjustment for tax expense</t>
  </si>
  <si>
    <t>Depreciation and amortization</t>
  </si>
  <si>
    <t>Loss (gain) on disposal of assets</t>
  </si>
  <si>
    <t>Loss (gain) on disposal of non-current assets classified as held for sale</t>
  </si>
  <si>
    <t xml:space="preserve">Allowance for impairment of non-current assets classified as held </t>
  </si>
  <si>
    <t xml:space="preserve">        for sales (reversal)</t>
  </si>
  <si>
    <t xml:space="preserve">Allowance for impairment of costs of real estate development projects  </t>
  </si>
  <si>
    <t>Employee benefit expenses</t>
  </si>
  <si>
    <t>Reversal of estimated  repairing costs of joint venture projects</t>
  </si>
  <si>
    <t>Other income</t>
  </si>
  <si>
    <t>Interest expense and official fee</t>
  </si>
  <si>
    <t>Profit (Loss) from operation before changes in operating assets and liabilities</t>
  </si>
  <si>
    <t>(Increase) Decrease in operating assets</t>
  </si>
  <si>
    <t>Increase (Decrease) in operating liabilities</t>
  </si>
  <si>
    <t>Deposit and advance received from customers</t>
  </si>
  <si>
    <t>Cash generated (paid) from operating activities</t>
  </si>
  <si>
    <t>Income tax paid</t>
  </si>
  <si>
    <t xml:space="preserve">Income tax refunded </t>
  </si>
  <si>
    <t xml:space="preserve">Net cash provided by (used in) operating activities </t>
  </si>
  <si>
    <t>STATEMENTS OF CASH FLOWS (Cont'd)</t>
  </si>
  <si>
    <t>Cash flows from investing activities</t>
  </si>
  <si>
    <t>Increase (decrease) in restricted bank deposits</t>
  </si>
  <si>
    <t>Proceeds from disposal of fixed assets</t>
  </si>
  <si>
    <t>Payments for purchase of investment property</t>
  </si>
  <si>
    <t>Payments for purchase of fixed assets</t>
  </si>
  <si>
    <t xml:space="preserve">Payments for purchase of right-of-use assets </t>
  </si>
  <si>
    <t>Net cash provided by (used in) investing activities</t>
  </si>
  <si>
    <t>Cash flows from financing activities</t>
  </si>
  <si>
    <t>Proceeds from short-term borrowings from subsidiary</t>
  </si>
  <si>
    <t xml:space="preserve">Payments for lease liabilities </t>
  </si>
  <si>
    <t>Interest paid</t>
  </si>
  <si>
    <t>Net cash provided by (used in) financing activities</t>
  </si>
  <si>
    <t>Net increase (decrease) in cash and cash equivalents</t>
  </si>
  <si>
    <t>Cash and cash equivalents at the beginning of the period</t>
  </si>
  <si>
    <t>Cash and cash equivalents at the end of the period</t>
  </si>
  <si>
    <t>Supplemental disclosures of cash flows information see note 7</t>
  </si>
  <si>
    <t>Income tax deducted at source</t>
  </si>
  <si>
    <t>Others</t>
  </si>
  <si>
    <t>Court bail</t>
  </si>
  <si>
    <t>Provisions  for litigation</t>
  </si>
  <si>
    <t>Retained earnings (deficit), Unappropriated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</si>
</sst>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&quot;-&quot;??_);_(@_)"/>
    <numFmt numFmtId="165" formatCode="_-* #,##0_-;\-* #,##0_-;_-* &quot;-&quot;??_-;_-@_-"/>
    <numFmt numFmtId="166" formatCode="#,##0;\(#,##0\)"/>
    <numFmt numFmtId="167" formatCode="_(* #,##0_);_(* \(#,##0\);_(* &quot;-&quot;??_);_(@_)"/>
    <numFmt numFmtId="168" formatCode="#,##0.0;\(#,##0.0\)"/>
    <numFmt numFmtId="169" formatCode="#,##0.00;\(#,##0.00\)"/>
    <numFmt numFmtId="170" formatCode="#,##0.00_ ;\(#,##0.00\)\ "/>
    <numFmt numFmtId="171" formatCode="_(* #,##0_);_(* \(#,##0.0\);_(* &quot;-&quot;??_);_(@_)"/>
    <numFmt numFmtId="172" formatCode="#,##0.000_ ;\(#,##0.0\)\ "/>
  </numFmts>
  <fonts count="12" x14ac:knownFonts="1">
    <font>
      <sz val="16"/>
      <name val="AngsanaUPC"/>
      <charset val="222"/>
    </font>
    <font>
      <sz val="11"/>
      <color theme="1"/>
      <name val="Calibri"/>
      <family val="2"/>
      <scheme val="minor"/>
    </font>
    <font>
      <sz val="16"/>
      <name val="AngsanaUPC"/>
      <family val="1"/>
      <charset val="222"/>
    </font>
    <font>
      <sz val="16"/>
      <name val="AngsanaUPC"/>
      <family val="1"/>
    </font>
    <font>
      <sz val="14"/>
      <name val="Cordia New"/>
      <family val="2"/>
    </font>
    <font>
      <sz val="14"/>
      <color indexed="8"/>
      <name val="Angsana New"/>
      <family val="2"/>
      <charset val="222"/>
    </font>
    <font>
      <sz val="8"/>
      <name val="AngsanaUPC"/>
      <family val="1"/>
    </font>
    <font>
      <sz val="16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sz val="14"/>
      <name val="AngsanaUPC"/>
      <family val="1"/>
      <charset val="222"/>
    </font>
    <font>
      <b/>
      <sz val="15"/>
      <color indexed="8"/>
      <name val="Angsana New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0" fontId="3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5" fillId="0" borderId="0"/>
    <xf numFmtId="0" fontId="5" fillId="0" borderId="0"/>
    <xf numFmtId="0" fontId="10" fillId="0" borderId="0"/>
  </cellStyleXfs>
  <cellXfs count="131">
    <xf numFmtId="0" fontId="0" fillId="0" borderId="0" xfId="0"/>
    <xf numFmtId="0" fontId="7" fillId="0" borderId="0" xfId="0" applyFont="1"/>
    <xf numFmtId="43" fontId="7" fillId="0" borderId="0" xfId="1" applyFont="1" applyFill="1" applyBorder="1"/>
    <xf numFmtId="43" fontId="7" fillId="0" borderId="0" xfId="1" applyFont="1" applyFill="1" applyBorder="1" applyAlignment="1">
      <alignment horizontal="center"/>
    </xf>
    <xf numFmtId="43" fontId="7" fillId="0" borderId="0" xfId="1" applyFont="1" applyFill="1"/>
    <xf numFmtId="43" fontId="7" fillId="0" borderId="0" xfId="1" applyFont="1" applyFill="1" applyAlignment="1">
      <alignment horizontal="center"/>
    </xf>
    <xf numFmtId="0" fontId="8" fillId="0" borderId="0" xfId="0" applyFont="1" applyAlignment="1">
      <alignment horizontal="center"/>
    </xf>
    <xf numFmtId="49" fontId="8" fillId="0" borderId="0" xfId="0" applyNumberFormat="1" applyFont="1" applyAlignment="1">
      <alignment horizontal="center"/>
    </xf>
    <xf numFmtId="0" fontId="8" fillId="0" borderId="0" xfId="0" applyFont="1" applyAlignment="1">
      <alignment horizontal="right"/>
    </xf>
    <xf numFmtId="0" fontId="8" fillId="0" borderId="0" xfId="0" applyFont="1"/>
    <xf numFmtId="49" fontId="7" fillId="0" borderId="0" xfId="0" applyNumberFormat="1" applyFont="1" applyAlignment="1">
      <alignment horizontal="center"/>
    </xf>
    <xf numFmtId="165" fontId="7" fillId="0" borderId="0" xfId="1" applyNumberFormat="1" applyFont="1" applyFill="1" applyBorder="1"/>
    <xf numFmtId="165" fontId="7" fillId="0" borderId="0" xfId="1" applyNumberFormat="1" applyFont="1" applyFill="1"/>
    <xf numFmtId="43" fontId="7" fillId="0" borderId="0" xfId="0" applyNumberFormat="1" applyFont="1"/>
    <xf numFmtId="164" fontId="7" fillId="0" borderId="0" xfId="1" applyNumberFormat="1" applyFont="1" applyFill="1"/>
    <xf numFmtId="49" fontId="8" fillId="0" borderId="0" xfId="0" applyNumberFormat="1" applyFont="1"/>
    <xf numFmtId="43" fontId="8" fillId="0" borderId="0" xfId="1" applyFont="1" applyFill="1" applyBorder="1"/>
    <xf numFmtId="165" fontId="8" fillId="0" borderId="0" xfId="1" applyNumberFormat="1" applyFont="1" applyFill="1" applyBorder="1"/>
    <xf numFmtId="167" fontId="8" fillId="0" borderId="0" xfId="1" applyNumberFormat="1" applyFont="1" applyFill="1" applyBorder="1"/>
    <xf numFmtId="0" fontId="7" fillId="0" borderId="0" xfId="0" applyFont="1" applyAlignment="1">
      <alignment horizontal="left"/>
    </xf>
    <xf numFmtId="165" fontId="7" fillId="0" borderId="0" xfId="1" applyNumberFormat="1" applyFont="1" applyFill="1" applyBorder="1" applyAlignment="1"/>
    <xf numFmtId="0" fontId="7" fillId="0" borderId="0" xfId="1" applyNumberFormat="1" applyFont="1" applyFill="1" applyBorder="1" applyAlignment="1"/>
    <xf numFmtId="169" fontId="7" fillId="0" borderId="0" xfId="1" applyNumberFormat="1" applyFont="1" applyFill="1" applyBorder="1"/>
    <xf numFmtId="170" fontId="7" fillId="0" borderId="0" xfId="1" applyNumberFormat="1" applyFont="1" applyFill="1" applyBorder="1"/>
    <xf numFmtId="49" fontId="8" fillId="0" borderId="4" xfId="0" quotePrefix="1" applyNumberFormat="1" applyFont="1" applyBorder="1" applyAlignment="1">
      <alignment horizontal="center"/>
    </xf>
    <xf numFmtId="166" fontId="7" fillId="0" borderId="0" xfId="7" applyNumberFormat="1" applyFont="1" applyAlignment="1">
      <alignment horizontal="center" vertical="center"/>
    </xf>
    <xf numFmtId="168" fontId="7" fillId="0" borderId="0" xfId="7" applyNumberFormat="1" applyFont="1" applyAlignment="1">
      <alignment horizontal="center" vertical="center"/>
    </xf>
    <xf numFmtId="170" fontId="7" fillId="0" borderId="1" xfId="1" applyNumberFormat="1" applyFont="1" applyFill="1" applyBorder="1"/>
    <xf numFmtId="168" fontId="8" fillId="0" borderId="0" xfId="7" applyNumberFormat="1" applyFont="1" applyAlignment="1">
      <alignment horizontal="center" vertical="center"/>
    </xf>
    <xf numFmtId="43" fontId="8" fillId="0" borderId="0" xfId="1" applyFont="1" applyFill="1"/>
    <xf numFmtId="166" fontId="7" fillId="0" borderId="0" xfId="8" applyNumberFormat="1" applyFont="1"/>
    <xf numFmtId="43" fontId="7" fillId="0" borderId="4" xfId="1" applyFont="1" applyFill="1" applyBorder="1"/>
    <xf numFmtId="166" fontId="7" fillId="0" borderId="0" xfId="0" applyNumberFormat="1" applyFont="1" applyAlignment="1">
      <alignment horizontal="center"/>
    </xf>
    <xf numFmtId="166" fontId="7" fillId="0" borderId="0" xfId="0" applyNumberFormat="1" applyFont="1"/>
    <xf numFmtId="43" fontId="7" fillId="0" borderId="1" xfId="1" applyFont="1" applyFill="1" applyBorder="1"/>
    <xf numFmtId="170" fontId="8" fillId="0" borderId="0" xfId="1" applyNumberFormat="1" applyFont="1" applyFill="1" applyBorder="1"/>
    <xf numFmtId="43" fontId="8" fillId="0" borderId="0" xfId="0" applyNumberFormat="1" applyFont="1"/>
    <xf numFmtId="170" fontId="7" fillId="0" borderId="0" xfId="1" applyNumberFormat="1" applyFont="1" applyFill="1"/>
    <xf numFmtId="170" fontId="8" fillId="0" borderId="2" xfId="1" applyNumberFormat="1" applyFont="1" applyFill="1" applyBorder="1"/>
    <xf numFmtId="0" fontId="8" fillId="0" borderId="0" xfId="1" applyNumberFormat="1" applyFont="1" applyFill="1"/>
    <xf numFmtId="170" fontId="8" fillId="0" borderId="3" xfId="1" applyNumberFormat="1" applyFont="1" applyFill="1" applyBorder="1"/>
    <xf numFmtId="40" fontId="7" fillId="0" borderId="0" xfId="9" applyNumberFormat="1" applyFont="1" applyAlignment="1">
      <alignment horizontal="left"/>
    </xf>
    <xf numFmtId="40" fontId="7" fillId="0" borderId="0" xfId="9" quotePrefix="1" applyNumberFormat="1" applyFont="1" applyAlignment="1">
      <alignment horizontal="left"/>
    </xf>
    <xf numFmtId="49" fontId="7" fillId="0" borderId="0" xfId="0" applyNumberFormat="1" applyFont="1" applyAlignment="1">
      <alignment horizontal="left"/>
    </xf>
    <xf numFmtId="164" fontId="7" fillId="0" borderId="0" xfId="1" applyNumberFormat="1" applyFont="1" applyFill="1" applyBorder="1"/>
    <xf numFmtId="167" fontId="7" fillId="0" borderId="0" xfId="1" applyNumberFormat="1" applyFont="1" applyFill="1" applyBorder="1"/>
    <xf numFmtId="40" fontId="7" fillId="0" borderId="0" xfId="9" applyNumberFormat="1" applyFont="1"/>
    <xf numFmtId="40" fontId="7" fillId="0" borderId="0" xfId="0" applyNumberFormat="1" applyFont="1"/>
    <xf numFmtId="40" fontId="7" fillId="0" borderId="0" xfId="0" quotePrefix="1" applyNumberFormat="1" applyFont="1" applyAlignment="1">
      <alignment horizontal="left"/>
    </xf>
    <xf numFmtId="165" fontId="8" fillId="0" borderId="0" xfId="1" applyNumberFormat="1" applyFont="1" applyFill="1" applyBorder="1" applyAlignment="1"/>
    <xf numFmtId="0" fontId="8" fillId="0" borderId="0" xfId="1" applyNumberFormat="1" applyFont="1" applyFill="1" applyBorder="1" applyAlignment="1"/>
    <xf numFmtId="167" fontId="7" fillId="0" borderId="0" xfId="1" applyNumberFormat="1" applyFont="1" applyFill="1" applyBorder="1" applyAlignment="1"/>
    <xf numFmtId="43" fontId="7" fillId="0" borderId="0" xfId="1" applyFont="1" applyFill="1" applyBorder="1" applyAlignment="1"/>
    <xf numFmtId="43" fontId="7" fillId="0" borderId="0" xfId="1" applyFont="1" applyFill="1" applyAlignment="1"/>
    <xf numFmtId="43" fontId="8" fillId="0" borderId="0" xfId="1" applyFont="1" applyFill="1" applyAlignment="1"/>
    <xf numFmtId="170" fontId="7" fillId="0" borderId="0" xfId="1" applyNumberFormat="1" applyFont="1" applyFill="1" applyBorder="1" applyAlignment="1"/>
    <xf numFmtId="172" fontId="7" fillId="0" borderId="0" xfId="1" applyNumberFormat="1" applyFont="1" applyFill="1" applyBorder="1"/>
    <xf numFmtId="167" fontId="7" fillId="0" borderId="0" xfId="1" applyNumberFormat="1" applyFont="1" applyFill="1"/>
    <xf numFmtId="172" fontId="7" fillId="0" borderId="0" xfId="1" applyNumberFormat="1" applyFont="1" applyFill="1"/>
    <xf numFmtId="170" fontId="8" fillId="0" borderId="0" xfId="1" applyNumberFormat="1" applyFont="1" applyFill="1" applyBorder="1" applyAlignment="1"/>
    <xf numFmtId="43" fontId="8" fillId="0" borderId="0" xfId="1" applyFont="1" applyFill="1" applyAlignment="1">
      <alignment horizontal="center"/>
    </xf>
    <xf numFmtId="43" fontId="8" fillId="0" borderId="0" xfId="1" applyFont="1" applyFill="1" applyBorder="1" applyAlignment="1">
      <alignment horizontal="center"/>
    </xf>
    <xf numFmtId="43" fontId="8" fillId="0" borderId="0" xfId="1" applyFont="1" applyFill="1" applyBorder="1" applyAlignment="1"/>
    <xf numFmtId="167" fontId="7" fillId="0" borderId="0" xfId="0" applyNumberFormat="1" applyFont="1"/>
    <xf numFmtId="0" fontId="7" fillId="0" borderId="0" xfId="0" applyFont="1" applyAlignment="1">
      <alignment horizontal="center"/>
    </xf>
    <xf numFmtId="0" fontId="8" fillId="0" borderId="1" xfId="0" applyFont="1" applyBorder="1" applyAlignment="1">
      <alignment horizontal="center"/>
    </xf>
    <xf numFmtId="43" fontId="8" fillId="0" borderId="4" xfId="1" applyFont="1" applyFill="1" applyBorder="1"/>
    <xf numFmtId="43" fontId="8" fillId="0" borderId="3" xfId="1" applyFont="1" applyFill="1" applyBorder="1"/>
    <xf numFmtId="49" fontId="7" fillId="0" borderId="0" xfId="1" applyNumberFormat="1" applyFont="1" applyFill="1" applyAlignment="1">
      <alignment horizontal="center"/>
    </xf>
    <xf numFmtId="43" fontId="8" fillId="0" borderId="1" xfId="1" applyFont="1" applyFill="1" applyBorder="1" applyAlignment="1">
      <alignment horizontal="center"/>
    </xf>
    <xf numFmtId="171" fontId="7" fillId="0" borderId="0" xfId="1" applyNumberFormat="1" applyFont="1" applyFill="1" applyBorder="1"/>
    <xf numFmtId="171" fontId="7" fillId="0" borderId="0" xfId="1" applyNumberFormat="1" applyFont="1" applyFill="1"/>
    <xf numFmtId="171" fontId="7" fillId="0" borderId="0" xfId="0" applyNumberFormat="1" applyFont="1"/>
    <xf numFmtId="171" fontId="7" fillId="0" borderId="0" xfId="1" applyNumberFormat="1" applyFont="1" applyFill="1" applyBorder="1" applyAlignment="1">
      <alignment horizontal="center"/>
    </xf>
    <xf numFmtId="0" fontId="7" fillId="0" borderId="0" xfId="1" applyNumberFormat="1" applyFont="1" applyFill="1" applyBorder="1"/>
    <xf numFmtId="0" fontId="8" fillId="0" borderId="0" xfId="1" applyNumberFormat="1" applyFont="1" applyFill="1" applyBorder="1"/>
    <xf numFmtId="170" fontId="8" fillId="0" borderId="4" xfId="1" applyNumberFormat="1" applyFont="1" applyFill="1" applyBorder="1"/>
    <xf numFmtId="167" fontId="8" fillId="0" borderId="0" xfId="1" applyNumberFormat="1" applyFont="1" applyFill="1" applyBorder="1" applyAlignment="1"/>
    <xf numFmtId="43" fontId="8" fillId="0" borderId="2" xfId="1" applyFont="1" applyFill="1" applyBorder="1"/>
    <xf numFmtId="0" fontId="7" fillId="0" borderId="0" xfId="0" quotePrefix="1" applyFont="1" applyAlignment="1">
      <alignment horizontal="center"/>
    </xf>
    <xf numFmtId="43" fontId="7" fillId="0" borderId="0" xfId="1" applyFont="1" applyFill="1" applyAlignment="1">
      <alignment horizontal="right"/>
    </xf>
    <xf numFmtId="170" fontId="7" fillId="0" borderId="0" xfId="1" applyNumberFormat="1" applyFont="1" applyFill="1" applyAlignment="1">
      <alignment horizontal="right"/>
    </xf>
    <xf numFmtId="170" fontId="7" fillId="0" borderId="0" xfId="0" applyNumberFormat="1" applyFont="1"/>
    <xf numFmtId="171" fontId="7" fillId="0" borderId="1" xfId="1" applyNumberFormat="1" applyFont="1" applyFill="1" applyBorder="1"/>
    <xf numFmtId="43" fontId="7" fillId="0" borderId="1" xfId="1" applyFont="1" applyFill="1" applyBorder="1" applyAlignment="1"/>
    <xf numFmtId="0" fontId="8" fillId="0" borderId="0" xfId="0" applyFont="1" applyAlignment="1">
      <alignment horizontal="left"/>
    </xf>
    <xf numFmtId="169" fontId="7" fillId="0" borderId="0" xfId="1" applyNumberFormat="1" applyFont="1" applyFill="1" applyBorder="1" applyAlignment="1"/>
    <xf numFmtId="169" fontId="7" fillId="0" borderId="0" xfId="1" applyNumberFormat="1" applyFont="1" applyFill="1"/>
    <xf numFmtId="170" fontId="7" fillId="0" borderId="2" xfId="1" applyNumberFormat="1" applyFont="1" applyFill="1" applyBorder="1" applyAlignment="1"/>
    <xf numFmtId="170" fontId="7" fillId="0" borderId="0" xfId="1" applyNumberFormat="1" applyFont="1" applyFill="1" applyAlignment="1"/>
    <xf numFmtId="169" fontId="7" fillId="0" borderId="0" xfId="1" applyNumberFormat="1" applyFont="1" applyFill="1" applyAlignment="1"/>
    <xf numFmtId="170" fontId="8" fillId="0" borderId="4" xfId="1" applyNumberFormat="1" applyFont="1" applyFill="1" applyBorder="1" applyAlignment="1"/>
    <xf numFmtId="43" fontId="8" fillId="0" borderId="0" xfId="1" applyFont="1" applyFill="1" applyAlignment="1">
      <alignment horizontal="right"/>
    </xf>
    <xf numFmtId="43" fontId="7" fillId="0" borderId="0" xfId="1" applyFont="1" applyFill="1" applyAlignment="1">
      <alignment horizontal="left"/>
    </xf>
    <xf numFmtId="43" fontId="7" fillId="0" borderId="1" xfId="1" applyFont="1" applyFill="1" applyBorder="1" applyAlignment="1">
      <alignment horizontal="right"/>
    </xf>
    <xf numFmtId="43" fontId="8" fillId="0" borderId="3" xfId="1" applyFont="1" applyFill="1" applyBorder="1" applyAlignment="1"/>
    <xf numFmtId="43" fontId="8" fillId="0" borderId="0" xfId="1" applyFont="1" applyFill="1" applyAlignment="1">
      <alignment horizontal="left"/>
    </xf>
    <xf numFmtId="0" fontId="8" fillId="0" borderId="1" xfId="0" applyFont="1" applyBorder="1"/>
    <xf numFmtId="166" fontId="8" fillId="0" borderId="0" xfId="8" applyNumberFormat="1" applyFont="1"/>
    <xf numFmtId="43" fontId="8" fillId="0" borderId="0" xfId="0" applyNumberFormat="1" applyFont="1" applyAlignment="1">
      <alignment horizontal="center"/>
    </xf>
    <xf numFmtId="166" fontId="7" fillId="0" borderId="0" xfId="8" applyNumberFormat="1" applyFont="1" applyAlignment="1">
      <alignment vertical="center"/>
    </xf>
    <xf numFmtId="164" fontId="7" fillId="0" borderId="0" xfId="0" applyNumberFormat="1" applyFont="1"/>
    <xf numFmtId="40" fontId="9" fillId="0" borderId="0" xfId="0" applyNumberFormat="1" applyFont="1" applyAlignment="1">
      <alignment horizontal="left"/>
    </xf>
    <xf numFmtId="49" fontId="7" fillId="0" borderId="0" xfId="0" applyNumberFormat="1" applyFont="1"/>
    <xf numFmtId="49" fontId="8" fillId="0" borderId="4" xfId="0" applyNumberFormat="1" applyFont="1" applyBorder="1" applyAlignment="1">
      <alignment horizontal="center"/>
    </xf>
    <xf numFmtId="37" fontId="11" fillId="0" borderId="0" xfId="13" quotePrefix="1" applyNumberFormat="1" applyFont="1" applyAlignment="1">
      <alignment horizontal="center"/>
    </xf>
    <xf numFmtId="49" fontId="7" fillId="0" borderId="0" xfId="0" quotePrefix="1" applyNumberFormat="1" applyFont="1" applyAlignment="1">
      <alignment horizontal="center"/>
    </xf>
    <xf numFmtId="0" fontId="7" fillId="0" borderId="0" xfId="0" quotePrefix="1" applyFont="1"/>
    <xf numFmtId="0" fontId="8" fillId="0" borderId="0" xfId="0" quotePrefix="1" applyFont="1" applyAlignment="1">
      <alignment horizontal="center"/>
    </xf>
    <xf numFmtId="37" fontId="9" fillId="0" borderId="0" xfId="12" applyNumberFormat="1" applyFont="1"/>
    <xf numFmtId="0" fontId="9" fillId="0" borderId="0" xfId="0" applyFont="1"/>
    <xf numFmtId="164" fontId="8" fillId="0" borderId="0" xfId="0" applyNumberFormat="1" applyFont="1"/>
    <xf numFmtId="165" fontId="7" fillId="0" borderId="0" xfId="0" applyNumberFormat="1" applyFont="1"/>
    <xf numFmtId="169" fontId="8" fillId="0" borderId="0" xfId="1" applyNumberFormat="1" applyFont="1" applyFill="1" applyBorder="1"/>
    <xf numFmtId="164" fontId="8" fillId="0" borderId="0" xfId="1" applyNumberFormat="1" applyFont="1" applyFill="1" applyBorder="1"/>
    <xf numFmtId="43" fontId="8" fillId="0" borderId="1" xfId="0" applyNumberFormat="1" applyFont="1" applyBorder="1"/>
    <xf numFmtId="43" fontId="8" fillId="0" borderId="1" xfId="1" applyFont="1" applyFill="1" applyBorder="1" applyAlignment="1"/>
    <xf numFmtId="170" fontId="8" fillId="0" borderId="1" xfId="1" applyNumberFormat="1" applyFont="1" applyFill="1" applyBorder="1" applyAlignment="1"/>
    <xf numFmtId="170" fontId="8" fillId="0" borderId="1" xfId="0" applyNumberFormat="1" applyFont="1" applyBorder="1"/>
    <xf numFmtId="170" fontId="8" fillId="0" borderId="4" xfId="0" applyNumberFormat="1" applyFont="1" applyBorder="1"/>
    <xf numFmtId="170" fontId="8" fillId="0" borderId="0" xfId="1" applyNumberFormat="1" applyFont="1" applyFill="1"/>
    <xf numFmtId="170" fontId="8" fillId="0" borderId="0" xfId="1" applyNumberFormat="1" applyFont="1" applyFill="1" applyAlignment="1">
      <alignment horizontal="right"/>
    </xf>
    <xf numFmtId="170" fontId="8" fillId="0" borderId="0" xfId="0" applyNumberFormat="1" applyFont="1"/>
    <xf numFmtId="170" fontId="8" fillId="0" borderId="1" xfId="1" applyNumberFormat="1" applyFont="1" applyFill="1" applyBorder="1"/>
    <xf numFmtId="170" fontId="8" fillId="0" borderId="3" xfId="0" applyNumberFormat="1" applyFont="1" applyBorder="1"/>
    <xf numFmtId="0" fontId="8" fillId="0" borderId="0" xfId="0" applyFont="1" applyAlignment="1">
      <alignment horizontal="center"/>
    </xf>
    <xf numFmtId="0" fontId="8" fillId="0" borderId="0" xfId="0" quotePrefix="1" applyFont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43" fontId="8" fillId="0" borderId="0" xfId="1" applyFont="1" applyFill="1" applyAlignment="1">
      <alignment horizontal="center"/>
    </xf>
    <xf numFmtId="43" fontId="7" fillId="0" borderId="0" xfId="1" quotePrefix="1" applyFont="1" applyFill="1" applyAlignment="1">
      <alignment horizontal="center"/>
    </xf>
  </cellXfs>
  <cellStyles count="14">
    <cellStyle name="Comma" xfId="1" builtinId="3"/>
    <cellStyle name="Comma 9" xfId="2" xr:uid="{00000000-0005-0000-0000-000001000000}"/>
    <cellStyle name="Normal" xfId="0" builtinId="0"/>
    <cellStyle name="Normal 10 2 2" xfId="3" xr:uid="{00000000-0005-0000-0000-000003000000}"/>
    <cellStyle name="Normal 2" xfId="4" xr:uid="{00000000-0005-0000-0000-000004000000}"/>
    <cellStyle name="Normal 2 3 8" xfId="10" xr:uid="{00000000-0005-0000-0000-000005000000}"/>
    <cellStyle name="Normal 27" xfId="12" xr:uid="{44DE8539-84FC-0F42-99F9-3BB8BCBBFFEB}"/>
    <cellStyle name="Normal 3" xfId="5" xr:uid="{00000000-0005-0000-0000-000006000000}"/>
    <cellStyle name="Normal 4 2 10" xfId="6" xr:uid="{00000000-0005-0000-0000-000007000000}"/>
    <cellStyle name="Normal 6" xfId="11" xr:uid="{00000000-0005-0000-0000-000008000000}"/>
    <cellStyle name="Normal 75" xfId="7" xr:uid="{00000000-0005-0000-0000-000009000000}"/>
    <cellStyle name="Normal_Millcon Steel Plc._March2553_update" xfId="8" xr:uid="{00000000-0005-0000-0000-00000A000000}"/>
    <cellStyle name="ปกติ 2" xfId="9" xr:uid="{00000000-0005-0000-0000-00000B000000}"/>
    <cellStyle name="ปกติ 2 6" xfId="13" xr:uid="{FEE50E52-08CA-3A4C-8B5A-6EFF59CACD67}"/>
  </cellStyles>
  <dxfs count="0"/>
  <tableStyles count="0" defaultTableStyle="TableStyleMedium9" defaultPivotStyle="PivotStyleLight16"/>
  <colors>
    <mruColors>
      <color rgb="FFFF6699"/>
      <color rgb="FF66FFFF"/>
      <color rgb="FFFF0066"/>
      <color rgb="FFFFCCFF"/>
      <color rgb="FF00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N156"/>
  <sheetViews>
    <sheetView topLeftCell="A76" zoomScale="70" zoomScaleNormal="70" zoomScaleSheetLayoutView="75" workbookViewId="0">
      <selection activeCell="B61" sqref="B61"/>
    </sheetView>
  </sheetViews>
  <sheetFormatPr defaultColWidth="9.33203125" defaultRowHeight="23.4" x14ac:dyDescent="0.6"/>
  <cols>
    <col min="1" max="3" width="3.5546875" style="1" customWidth="1"/>
    <col min="4" max="4" width="6.6640625" style="1" customWidth="1"/>
    <col min="5" max="5" width="44.33203125" style="1" customWidth="1"/>
    <col min="6" max="6" width="6.5546875" style="103" customWidth="1"/>
    <col min="7" max="7" width="17.33203125" style="1" customWidth="1"/>
    <col min="8" max="8" width="1.33203125" style="1" customWidth="1"/>
    <col min="9" max="9" width="17.33203125" style="1" customWidth="1"/>
    <col min="10" max="10" width="1.33203125" style="1" customWidth="1"/>
    <col min="11" max="11" width="17.33203125" style="1" customWidth="1"/>
    <col min="12" max="12" width="1.33203125" style="1" customWidth="1"/>
    <col min="13" max="13" width="17.33203125" style="1" customWidth="1"/>
    <col min="14" max="14" width="1.33203125" style="1" customWidth="1"/>
    <col min="15" max="16384" width="9.33203125" style="1"/>
  </cols>
  <sheetData>
    <row r="1" spans="1:14" ht="27" customHeight="1" x14ac:dyDescent="0.6">
      <c r="A1" s="125" t="s">
        <v>0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6"/>
    </row>
    <row r="2" spans="1:14" ht="27" customHeight="1" x14ac:dyDescent="0.6">
      <c r="A2" s="125" t="s">
        <v>1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6"/>
    </row>
    <row r="3" spans="1:14" ht="27" customHeight="1" x14ac:dyDescent="0.6">
      <c r="A3" s="125" t="s">
        <v>2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6"/>
    </row>
    <row r="4" spans="1:14" ht="27" customHeight="1" x14ac:dyDescent="0.6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 ht="27" customHeight="1" x14ac:dyDescent="0.6">
      <c r="A5" s="6"/>
      <c r="B5" s="6"/>
      <c r="C5" s="6"/>
      <c r="D5" s="6"/>
      <c r="E5" s="6"/>
      <c r="F5" s="7"/>
      <c r="G5" s="6"/>
      <c r="H5" s="6"/>
      <c r="I5" s="6"/>
      <c r="J5" s="6"/>
      <c r="K5" s="6"/>
      <c r="L5" s="6"/>
      <c r="M5" s="8" t="s">
        <v>3</v>
      </c>
      <c r="N5" s="6"/>
    </row>
    <row r="6" spans="1:14" ht="27" customHeight="1" x14ac:dyDescent="0.6">
      <c r="G6" s="127" t="s">
        <v>4</v>
      </c>
      <c r="H6" s="127"/>
      <c r="I6" s="127"/>
      <c r="J6" s="9"/>
      <c r="K6" s="127" t="s">
        <v>5</v>
      </c>
      <c r="L6" s="127"/>
      <c r="M6" s="127"/>
      <c r="N6" s="9"/>
    </row>
    <row r="7" spans="1:14" ht="27" customHeight="1" x14ac:dyDescent="0.6">
      <c r="F7" s="7" t="s">
        <v>6</v>
      </c>
      <c r="G7" s="104" t="s">
        <v>7</v>
      </c>
      <c r="H7" s="7"/>
      <c r="I7" s="104" t="s">
        <v>8</v>
      </c>
      <c r="J7" s="7"/>
      <c r="K7" s="104" t="s">
        <v>7</v>
      </c>
      <c r="L7" s="7"/>
      <c r="M7" s="104" t="s">
        <v>8</v>
      </c>
      <c r="N7" s="7"/>
    </row>
    <row r="8" spans="1:14" ht="27" customHeight="1" x14ac:dyDescent="0.6">
      <c r="A8" s="125" t="s">
        <v>9</v>
      </c>
      <c r="B8" s="125"/>
      <c r="C8" s="125"/>
      <c r="D8" s="125"/>
      <c r="E8" s="125"/>
      <c r="F8" s="7"/>
      <c r="G8" s="7" t="s">
        <v>10</v>
      </c>
      <c r="H8" s="7"/>
      <c r="I8" s="105" t="s">
        <v>11</v>
      </c>
      <c r="J8" s="7"/>
      <c r="K8" s="7" t="s">
        <v>10</v>
      </c>
      <c r="L8" s="7"/>
      <c r="M8" s="105" t="s">
        <v>11</v>
      </c>
      <c r="N8" s="7"/>
    </row>
    <row r="9" spans="1:14" ht="27" customHeight="1" x14ac:dyDescent="0.6">
      <c r="A9" s="6"/>
      <c r="B9" s="6"/>
      <c r="C9" s="6"/>
      <c r="D9" s="6"/>
      <c r="E9" s="6"/>
      <c r="F9" s="7"/>
      <c r="G9" s="7" t="s">
        <v>12</v>
      </c>
      <c r="H9" s="7"/>
      <c r="I9" s="7"/>
      <c r="J9" s="7"/>
      <c r="K9" s="7" t="s">
        <v>12</v>
      </c>
      <c r="L9" s="7"/>
      <c r="M9" s="7"/>
      <c r="N9" s="7"/>
    </row>
    <row r="10" spans="1:14" ht="27" customHeight="1" x14ac:dyDescent="0.6">
      <c r="A10" s="9" t="s">
        <v>13</v>
      </c>
      <c r="K10" s="63"/>
      <c r="M10" s="63"/>
    </row>
    <row r="11" spans="1:14" ht="27" customHeight="1" x14ac:dyDescent="0.6">
      <c r="B11" s="1" t="s">
        <v>14</v>
      </c>
      <c r="F11" s="10" t="s">
        <v>15</v>
      </c>
      <c r="G11" s="4">
        <v>86632655.769999996</v>
      </c>
      <c r="H11" s="2"/>
      <c r="I11" s="4">
        <v>149009219.69999999</v>
      </c>
      <c r="J11" s="2"/>
      <c r="K11" s="4">
        <v>22787138.559999999</v>
      </c>
      <c r="L11" s="2"/>
      <c r="M11" s="2">
        <v>55163330.549999997</v>
      </c>
      <c r="N11" s="11"/>
    </row>
    <row r="12" spans="1:14" ht="27" customHeight="1" x14ac:dyDescent="0.6">
      <c r="B12" s="1" t="s">
        <v>16</v>
      </c>
      <c r="F12" s="10" t="s">
        <v>17</v>
      </c>
      <c r="G12" s="4">
        <v>2934150.4000000004</v>
      </c>
      <c r="H12" s="2"/>
      <c r="I12" s="4">
        <v>803801.54</v>
      </c>
      <c r="J12" s="2"/>
      <c r="K12" s="4">
        <v>2934150.4000000004</v>
      </c>
      <c r="L12" s="2"/>
      <c r="M12" s="4">
        <v>803801.54</v>
      </c>
      <c r="N12" s="11"/>
    </row>
    <row r="13" spans="1:14" ht="27" customHeight="1" x14ac:dyDescent="0.6">
      <c r="B13" s="1" t="s">
        <v>18</v>
      </c>
      <c r="F13" s="10" t="s">
        <v>19</v>
      </c>
      <c r="G13" s="4">
        <v>0</v>
      </c>
      <c r="H13" s="12"/>
      <c r="I13" s="13">
        <v>0</v>
      </c>
      <c r="J13" s="12"/>
      <c r="K13" s="14">
        <v>0</v>
      </c>
      <c r="L13" s="12"/>
      <c r="M13" s="14">
        <v>0</v>
      </c>
    </row>
    <row r="14" spans="1:14" ht="27" customHeight="1" x14ac:dyDescent="0.6">
      <c r="B14" s="1" t="s">
        <v>20</v>
      </c>
      <c r="F14" s="10" t="s">
        <v>21</v>
      </c>
      <c r="G14" s="4">
        <v>124129419.87999994</v>
      </c>
      <c r="H14" s="2"/>
      <c r="I14" s="4">
        <v>136451957.41000038</v>
      </c>
      <c r="J14" s="2"/>
      <c r="K14" s="4">
        <v>124129419.87999995</v>
      </c>
      <c r="L14" s="2"/>
      <c r="M14" s="4">
        <v>136451957.41000041</v>
      </c>
      <c r="N14" s="11"/>
    </row>
    <row r="15" spans="1:14" ht="27" customHeight="1" x14ac:dyDescent="0.6">
      <c r="B15" s="1" t="s">
        <v>22</v>
      </c>
      <c r="F15" s="10"/>
      <c r="G15" s="4">
        <v>17439136.82</v>
      </c>
      <c r="H15" s="2"/>
      <c r="I15" s="4">
        <v>17391337.690000001</v>
      </c>
      <c r="J15" s="2"/>
      <c r="K15" s="4">
        <v>17439136.82</v>
      </c>
      <c r="L15" s="2"/>
      <c r="M15" s="4">
        <v>17391337.690000001</v>
      </c>
      <c r="N15" s="11"/>
    </row>
    <row r="16" spans="1:14" ht="27" customHeight="1" x14ac:dyDescent="0.6">
      <c r="B16" s="1" t="s">
        <v>23</v>
      </c>
      <c r="F16" s="10" t="s">
        <v>24</v>
      </c>
      <c r="G16" s="4">
        <v>257519341.22999999</v>
      </c>
      <c r="H16" s="2"/>
      <c r="I16" s="4">
        <v>257519341.22999999</v>
      </c>
      <c r="J16" s="2"/>
      <c r="K16" s="4">
        <v>257519341.22999999</v>
      </c>
      <c r="L16" s="2"/>
      <c r="M16" s="4">
        <v>257519341.22999999</v>
      </c>
      <c r="N16" s="11"/>
    </row>
    <row r="17" spans="1:14" s="9" customFormat="1" ht="27" customHeight="1" x14ac:dyDescent="0.6">
      <c r="D17" s="9" t="s">
        <v>25</v>
      </c>
      <c r="F17" s="15"/>
      <c r="G17" s="66">
        <f>SUM(G11:G16)</f>
        <v>488654704.0999999</v>
      </c>
      <c r="H17" s="16">
        <v>0</v>
      </c>
      <c r="I17" s="66">
        <f>SUM(I11:I16)</f>
        <v>561175657.57000029</v>
      </c>
      <c r="J17" s="16">
        <v>0</v>
      </c>
      <c r="K17" s="66">
        <f>SUM(K11:K16)</f>
        <v>424809186.88999993</v>
      </c>
      <c r="L17" s="16">
        <v>0</v>
      </c>
      <c r="M17" s="66">
        <f>SUM(M11:M16)</f>
        <v>467329768.42000043</v>
      </c>
      <c r="N17" s="17"/>
    </row>
    <row r="18" spans="1:14" ht="27" customHeight="1" x14ac:dyDescent="0.6">
      <c r="A18" s="9" t="s">
        <v>26</v>
      </c>
      <c r="G18" s="4"/>
      <c r="H18" s="2"/>
      <c r="I18" s="4"/>
      <c r="J18" s="2"/>
      <c r="K18" s="4"/>
      <c r="L18" s="2"/>
      <c r="M18" s="4"/>
      <c r="N18" s="11"/>
    </row>
    <row r="19" spans="1:14" ht="27" customHeight="1" x14ac:dyDescent="0.6">
      <c r="B19" s="1" t="s">
        <v>27</v>
      </c>
      <c r="F19" s="106" t="s">
        <v>28</v>
      </c>
      <c r="G19" s="4">
        <v>30232612.41</v>
      </c>
      <c r="H19" s="2"/>
      <c r="I19" s="4">
        <v>31829406.640000001</v>
      </c>
      <c r="J19" s="2"/>
      <c r="K19" s="4">
        <v>30232612.41</v>
      </c>
      <c r="L19" s="2"/>
      <c r="M19" s="4">
        <v>31829406.640000001</v>
      </c>
      <c r="N19" s="11"/>
    </row>
    <row r="20" spans="1:14" ht="27" customHeight="1" x14ac:dyDescent="0.6">
      <c r="B20" s="1" t="s">
        <v>29</v>
      </c>
      <c r="F20" s="10" t="s">
        <v>30</v>
      </c>
      <c r="G20" s="4">
        <v>0</v>
      </c>
      <c r="H20" s="2"/>
      <c r="I20" s="4">
        <v>0</v>
      </c>
      <c r="J20" s="2"/>
      <c r="K20" s="4">
        <v>29999980</v>
      </c>
      <c r="L20" s="2"/>
      <c r="M20" s="4">
        <v>29999980</v>
      </c>
      <c r="N20" s="11"/>
    </row>
    <row r="21" spans="1:14" ht="27" customHeight="1" x14ac:dyDescent="0.6">
      <c r="B21" s="1" t="s">
        <v>31</v>
      </c>
      <c r="F21" s="10" t="s">
        <v>32</v>
      </c>
      <c r="G21" s="4">
        <v>121687058.03</v>
      </c>
      <c r="H21" s="2"/>
      <c r="I21" s="4">
        <v>121687058.03</v>
      </c>
      <c r="J21" s="2"/>
      <c r="K21" s="4">
        <v>121687058.03</v>
      </c>
      <c r="L21" s="2"/>
      <c r="M21" s="4">
        <v>121687058.03</v>
      </c>
      <c r="N21" s="11"/>
    </row>
    <row r="22" spans="1:14" ht="27" customHeight="1" x14ac:dyDescent="0.6">
      <c r="B22" s="1" t="s">
        <v>33</v>
      </c>
      <c r="F22" s="10" t="s">
        <v>34</v>
      </c>
      <c r="G22" s="4">
        <v>312973533.79999995</v>
      </c>
      <c r="H22" s="2"/>
      <c r="I22" s="4">
        <v>290691850.06999993</v>
      </c>
      <c r="J22" s="2"/>
      <c r="K22" s="4">
        <v>312973533.79999995</v>
      </c>
      <c r="L22" s="2"/>
      <c r="M22" s="4">
        <v>290691850.06999993</v>
      </c>
      <c r="N22" s="11"/>
    </row>
    <row r="23" spans="1:14" ht="27" customHeight="1" x14ac:dyDescent="0.6">
      <c r="B23" s="1" t="s">
        <v>35</v>
      </c>
      <c r="F23" s="10" t="s">
        <v>36</v>
      </c>
      <c r="G23" s="4">
        <v>2802331.9400000051</v>
      </c>
      <c r="H23" s="2"/>
      <c r="I23" s="4">
        <v>3275453.2300000004</v>
      </c>
      <c r="J23" s="2"/>
      <c r="K23" s="4">
        <v>2802331.9400000051</v>
      </c>
      <c r="L23" s="2"/>
      <c r="M23" s="4">
        <v>3275453.2300000004</v>
      </c>
      <c r="N23" s="11"/>
    </row>
    <row r="24" spans="1:14" ht="27" customHeight="1" x14ac:dyDescent="0.6">
      <c r="B24" s="1" t="s">
        <v>37</v>
      </c>
      <c r="F24" s="10" t="s">
        <v>38</v>
      </c>
      <c r="G24" s="4">
        <v>846900.92999999993</v>
      </c>
      <c r="H24" s="2"/>
      <c r="I24" s="4">
        <v>939106.90999999992</v>
      </c>
      <c r="J24" s="2"/>
      <c r="K24" s="4">
        <v>846900.92999999993</v>
      </c>
      <c r="L24" s="2"/>
      <c r="M24" s="4">
        <v>939106.90999999992</v>
      </c>
      <c r="N24" s="11"/>
    </row>
    <row r="25" spans="1:14" ht="27" customHeight="1" x14ac:dyDescent="0.6">
      <c r="B25" s="107" t="s">
        <v>39</v>
      </c>
      <c r="F25" s="10" t="s">
        <v>40</v>
      </c>
      <c r="G25" s="4">
        <v>21545526.890000001</v>
      </c>
      <c r="H25" s="2"/>
      <c r="I25" s="4">
        <v>19503924.729999997</v>
      </c>
      <c r="J25" s="2"/>
      <c r="K25" s="4">
        <v>21545526.890000001</v>
      </c>
      <c r="L25" s="2"/>
      <c r="M25" s="4">
        <v>19503924.729999997</v>
      </c>
      <c r="N25" s="11"/>
    </row>
    <row r="26" spans="1:14" ht="27" customHeight="1" x14ac:dyDescent="0.6">
      <c r="B26" s="1" t="s">
        <v>41</v>
      </c>
      <c r="F26" s="10"/>
      <c r="G26" s="4"/>
      <c r="H26" s="2"/>
      <c r="I26" s="4"/>
      <c r="J26" s="2"/>
      <c r="K26" s="4"/>
      <c r="L26" s="2"/>
      <c r="M26" s="4"/>
      <c r="N26" s="11"/>
    </row>
    <row r="27" spans="1:14" ht="27" customHeight="1" x14ac:dyDescent="0.6">
      <c r="C27" s="1" t="s">
        <v>175</v>
      </c>
      <c r="F27" s="10"/>
      <c r="G27" s="4">
        <v>17490293</v>
      </c>
      <c r="H27" s="12"/>
      <c r="I27" s="4">
        <v>2129976</v>
      </c>
      <c r="J27" s="12"/>
      <c r="K27" s="4">
        <v>17490293</v>
      </c>
      <c r="L27" s="12"/>
      <c r="M27" s="4">
        <v>2129976</v>
      </c>
      <c r="N27" s="11"/>
    </row>
    <row r="28" spans="1:14" ht="27" customHeight="1" x14ac:dyDescent="0.6">
      <c r="C28" s="1" t="s">
        <v>173</v>
      </c>
      <c r="F28" s="10"/>
      <c r="G28" s="4">
        <v>18222226.030000001</v>
      </c>
      <c r="H28" s="9"/>
      <c r="I28" s="4">
        <v>17722507.899999999</v>
      </c>
      <c r="J28" s="9"/>
      <c r="K28" s="4">
        <v>18218879.890000001</v>
      </c>
      <c r="L28" s="9"/>
      <c r="M28" s="4">
        <v>17658647.789999999</v>
      </c>
      <c r="N28" s="11"/>
    </row>
    <row r="29" spans="1:14" ht="27" customHeight="1" x14ac:dyDescent="0.6">
      <c r="C29" s="1" t="s">
        <v>174</v>
      </c>
      <c r="F29" s="10"/>
      <c r="G29" s="4">
        <v>641866.19999999995</v>
      </c>
      <c r="H29" s="9"/>
      <c r="I29" s="4">
        <v>750033.85</v>
      </c>
      <c r="J29" s="9"/>
      <c r="K29" s="4">
        <v>641866.19999999995</v>
      </c>
      <c r="L29" s="9"/>
      <c r="M29" s="4">
        <v>750033.85</v>
      </c>
      <c r="N29" s="11"/>
    </row>
    <row r="30" spans="1:14" s="9" customFormat="1" ht="27" customHeight="1" x14ac:dyDescent="0.6">
      <c r="D30" s="9" t="s">
        <v>42</v>
      </c>
      <c r="F30" s="15"/>
      <c r="G30" s="66">
        <f>SUM(G19:G29)</f>
        <v>526442349.22999996</v>
      </c>
      <c r="H30" s="16"/>
      <c r="I30" s="66">
        <f>SUM(I19:I29)</f>
        <v>488529317.36000001</v>
      </c>
      <c r="J30" s="16"/>
      <c r="K30" s="66">
        <f>SUM(K19:K29)</f>
        <v>556438983.09000003</v>
      </c>
      <c r="L30" s="16"/>
      <c r="M30" s="66">
        <f>SUM(M19:M29)</f>
        <v>518465437.25000006</v>
      </c>
      <c r="N30" s="17"/>
    </row>
    <row r="31" spans="1:14" s="9" customFormat="1" ht="27" customHeight="1" thickBot="1" x14ac:dyDescent="0.65">
      <c r="A31" s="9" t="s">
        <v>43</v>
      </c>
      <c r="F31" s="15"/>
      <c r="G31" s="67">
        <f>+G17+G30</f>
        <v>1015097053.3299999</v>
      </c>
      <c r="H31" s="2"/>
      <c r="I31" s="67">
        <f>+I17+I30</f>
        <v>1049704974.9300003</v>
      </c>
      <c r="J31" s="2"/>
      <c r="K31" s="67">
        <f>+K17+K30</f>
        <v>981248169.98000002</v>
      </c>
      <c r="L31" s="2"/>
      <c r="M31" s="67">
        <f>+M17+M30</f>
        <v>985795205.67000055</v>
      </c>
      <c r="N31" s="17"/>
    </row>
    <row r="32" spans="1:14" s="9" customFormat="1" ht="27" customHeight="1" thickTop="1" x14ac:dyDescent="0.6">
      <c r="F32" s="15"/>
      <c r="G32" s="17"/>
      <c r="H32" s="11"/>
      <c r="I32" s="17"/>
      <c r="J32" s="11"/>
      <c r="K32" s="17"/>
      <c r="L32" s="11"/>
      <c r="M32" s="17"/>
      <c r="N32" s="17"/>
    </row>
    <row r="33" spans="1:14" s="9" customFormat="1" ht="27" customHeight="1" x14ac:dyDescent="0.6">
      <c r="F33" s="15"/>
      <c r="G33" s="17"/>
      <c r="H33" s="17"/>
      <c r="I33" s="17"/>
      <c r="J33" s="17"/>
      <c r="K33" s="17"/>
      <c r="L33" s="17"/>
      <c r="M33" s="17"/>
      <c r="N33" s="17"/>
    </row>
    <row r="34" spans="1:14" s="9" customFormat="1" ht="27" customHeight="1" x14ac:dyDescent="0.6">
      <c r="A34" s="1" t="s">
        <v>44</v>
      </c>
      <c r="F34" s="15"/>
      <c r="G34" s="17"/>
      <c r="H34" s="17"/>
      <c r="I34" s="17"/>
      <c r="J34" s="17"/>
      <c r="K34" s="17"/>
      <c r="L34" s="17"/>
      <c r="M34" s="17"/>
      <c r="N34" s="17"/>
    </row>
    <row r="35" spans="1:14" s="9" customFormat="1" ht="27" customHeight="1" x14ac:dyDescent="0.6">
      <c r="F35" s="15"/>
      <c r="G35" s="17"/>
      <c r="H35" s="17"/>
      <c r="I35" s="17"/>
      <c r="J35" s="17"/>
      <c r="K35" s="17"/>
      <c r="L35" s="17"/>
      <c r="M35" s="17"/>
      <c r="N35" s="17"/>
    </row>
    <row r="36" spans="1:14" s="9" customFormat="1" ht="27" customHeight="1" x14ac:dyDescent="0.6">
      <c r="F36" s="15"/>
      <c r="G36" s="17"/>
      <c r="H36" s="17"/>
      <c r="I36" s="17"/>
      <c r="J36" s="17"/>
      <c r="K36" s="17"/>
      <c r="L36" s="17"/>
      <c r="M36" s="17"/>
      <c r="N36" s="17"/>
    </row>
    <row r="37" spans="1:14" s="9" customFormat="1" ht="25.5" customHeight="1" x14ac:dyDescent="0.6">
      <c r="F37" s="15"/>
      <c r="G37" s="17"/>
      <c r="H37" s="17"/>
      <c r="I37" s="17"/>
      <c r="J37" s="17"/>
      <c r="K37" s="17"/>
      <c r="L37" s="17"/>
      <c r="M37" s="17"/>
      <c r="N37" s="17"/>
    </row>
    <row r="38" spans="1:14" s="9" customFormat="1" ht="27" customHeight="1" x14ac:dyDescent="0.6">
      <c r="A38" s="126" t="s">
        <v>45</v>
      </c>
      <c r="B38" s="126"/>
      <c r="C38" s="126"/>
      <c r="D38" s="126"/>
      <c r="E38" s="126"/>
      <c r="F38" s="126"/>
      <c r="G38" s="126"/>
      <c r="H38" s="126"/>
      <c r="I38" s="126"/>
      <c r="J38" s="126"/>
      <c r="K38" s="126"/>
      <c r="L38" s="126"/>
      <c r="M38" s="126"/>
      <c r="N38" s="6"/>
    </row>
    <row r="39" spans="1:14" s="9" customFormat="1" ht="27" customHeight="1" x14ac:dyDescent="0.6">
      <c r="A39" s="108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</row>
    <row r="40" spans="1:14" ht="27" customHeight="1" x14ac:dyDescent="0.6">
      <c r="A40" s="125" t="s">
        <v>0</v>
      </c>
      <c r="B40" s="125"/>
      <c r="C40" s="125"/>
      <c r="D40" s="125"/>
      <c r="E40" s="125"/>
      <c r="F40" s="125"/>
      <c r="G40" s="125"/>
      <c r="H40" s="125"/>
      <c r="I40" s="125"/>
      <c r="J40" s="125"/>
      <c r="K40" s="125"/>
      <c r="L40" s="125"/>
      <c r="M40" s="125"/>
      <c r="N40" s="6"/>
    </row>
    <row r="41" spans="1:14" ht="27" customHeight="1" x14ac:dyDescent="0.6">
      <c r="A41" s="125" t="s">
        <v>46</v>
      </c>
      <c r="B41" s="125"/>
      <c r="C41" s="125"/>
      <c r="D41" s="125"/>
      <c r="E41" s="125"/>
      <c r="F41" s="125"/>
      <c r="G41" s="125"/>
      <c r="H41" s="125"/>
      <c r="I41" s="125"/>
      <c r="J41" s="125"/>
      <c r="K41" s="125"/>
      <c r="L41" s="125"/>
      <c r="M41" s="125"/>
      <c r="N41" s="6"/>
    </row>
    <row r="42" spans="1:14" ht="27" customHeight="1" x14ac:dyDescent="0.6">
      <c r="A42" s="125" t="s">
        <v>2</v>
      </c>
      <c r="B42" s="125"/>
      <c r="C42" s="125"/>
      <c r="D42" s="125"/>
      <c r="E42" s="125"/>
      <c r="F42" s="125"/>
      <c r="G42" s="125"/>
      <c r="H42" s="125"/>
      <c r="I42" s="125"/>
      <c r="J42" s="125"/>
      <c r="K42" s="125"/>
      <c r="L42" s="125"/>
      <c r="M42" s="125"/>
      <c r="N42" s="6"/>
    </row>
    <row r="43" spans="1:14" ht="27" customHeight="1" x14ac:dyDescent="0.6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</row>
    <row r="44" spans="1:14" ht="27" customHeight="1" x14ac:dyDescent="0.6">
      <c r="A44" s="6"/>
      <c r="B44" s="6"/>
      <c r="C44" s="6"/>
      <c r="D44" s="6"/>
      <c r="E44" s="6"/>
      <c r="F44" s="7"/>
      <c r="G44" s="6"/>
      <c r="H44" s="6"/>
      <c r="I44" s="6"/>
      <c r="J44" s="6"/>
      <c r="K44" s="6"/>
      <c r="L44" s="6"/>
      <c r="M44" s="8" t="s">
        <v>3</v>
      </c>
      <c r="N44" s="6"/>
    </row>
    <row r="45" spans="1:14" ht="27" customHeight="1" x14ac:dyDescent="0.6">
      <c r="G45" s="127" t="s">
        <v>4</v>
      </c>
      <c r="H45" s="127"/>
      <c r="I45" s="127"/>
      <c r="J45" s="9"/>
      <c r="K45" s="127" t="s">
        <v>5</v>
      </c>
      <c r="L45" s="127"/>
      <c r="M45" s="127"/>
      <c r="N45" s="6"/>
    </row>
    <row r="46" spans="1:14" ht="27" customHeight="1" x14ac:dyDescent="0.6">
      <c r="F46" s="7" t="s">
        <v>6</v>
      </c>
      <c r="G46" s="104" t="s">
        <v>7</v>
      </c>
      <c r="H46" s="7"/>
      <c r="I46" s="104" t="s">
        <v>8</v>
      </c>
      <c r="J46" s="7"/>
      <c r="K46" s="104" t="s">
        <v>7</v>
      </c>
      <c r="L46" s="7"/>
      <c r="M46" s="104" t="s">
        <v>8</v>
      </c>
      <c r="N46" s="7"/>
    </row>
    <row r="47" spans="1:14" ht="27" customHeight="1" x14ac:dyDescent="0.6">
      <c r="A47" s="125" t="s">
        <v>47</v>
      </c>
      <c r="B47" s="125"/>
      <c r="C47" s="125"/>
      <c r="D47" s="125"/>
      <c r="E47" s="125"/>
      <c r="F47" s="7"/>
      <c r="G47" s="7" t="s">
        <v>10</v>
      </c>
      <c r="H47" s="7"/>
      <c r="I47" s="105" t="s">
        <v>11</v>
      </c>
      <c r="J47" s="7"/>
      <c r="K47" s="7" t="s">
        <v>10</v>
      </c>
      <c r="L47" s="7"/>
      <c r="M47" s="105" t="s">
        <v>11</v>
      </c>
      <c r="N47" s="7"/>
    </row>
    <row r="48" spans="1:14" ht="27" customHeight="1" x14ac:dyDescent="0.6">
      <c r="A48" s="6"/>
      <c r="B48" s="6"/>
      <c r="C48" s="6"/>
      <c r="D48" s="6"/>
      <c r="E48" s="6"/>
      <c r="F48" s="7"/>
      <c r="G48" s="7" t="s">
        <v>12</v>
      </c>
      <c r="H48" s="7"/>
      <c r="I48" s="7"/>
      <c r="J48" s="7"/>
      <c r="K48" s="7" t="s">
        <v>12</v>
      </c>
      <c r="L48" s="7"/>
      <c r="M48" s="7"/>
      <c r="N48" s="7"/>
    </row>
    <row r="49" spans="1:14" ht="27" customHeight="1" x14ac:dyDescent="0.6">
      <c r="A49" s="9" t="s">
        <v>48</v>
      </c>
    </row>
    <row r="50" spans="1:14" ht="27" customHeight="1" x14ac:dyDescent="0.6">
      <c r="B50" s="1" t="s">
        <v>49</v>
      </c>
      <c r="F50" s="10" t="s">
        <v>50</v>
      </c>
      <c r="G50" s="4">
        <v>35949461.859999999</v>
      </c>
      <c r="H50" s="2"/>
      <c r="I50" s="4">
        <v>41900803.009999998</v>
      </c>
      <c r="J50" s="2"/>
      <c r="K50" s="4">
        <v>35909089.109999999</v>
      </c>
      <c r="L50" s="2"/>
      <c r="M50" s="4">
        <v>41820803.010000005</v>
      </c>
      <c r="N50" s="11"/>
    </row>
    <row r="51" spans="1:14" ht="27" customHeight="1" x14ac:dyDescent="0.6">
      <c r="B51" s="1" t="s">
        <v>51</v>
      </c>
      <c r="F51" s="68"/>
      <c r="G51" s="4">
        <v>3572998.26</v>
      </c>
      <c r="H51" s="2"/>
      <c r="I51" s="4">
        <v>3088464.5500000003</v>
      </c>
      <c r="J51" s="2"/>
      <c r="K51" s="4">
        <v>3572998.26</v>
      </c>
      <c r="L51" s="2"/>
      <c r="M51" s="4">
        <v>3088464.5500000003</v>
      </c>
      <c r="N51" s="11"/>
    </row>
    <row r="52" spans="1:14" ht="27" customHeight="1" x14ac:dyDescent="0.6">
      <c r="A52" s="9"/>
      <c r="B52" s="1" t="s">
        <v>52</v>
      </c>
      <c r="F52" s="10" t="s">
        <v>53</v>
      </c>
      <c r="G52" s="4">
        <v>566227692.06999993</v>
      </c>
      <c r="H52" s="2"/>
      <c r="I52" s="4">
        <v>551433976.23000002</v>
      </c>
      <c r="J52" s="2"/>
      <c r="K52" s="4">
        <v>566227692.06999993</v>
      </c>
      <c r="L52" s="2"/>
      <c r="M52" s="4">
        <v>551433976.23000002</v>
      </c>
      <c r="N52" s="11"/>
    </row>
    <row r="53" spans="1:14" ht="27" customHeight="1" x14ac:dyDescent="0.6">
      <c r="B53" s="109" t="s">
        <v>54</v>
      </c>
      <c r="F53" s="68" t="s">
        <v>55</v>
      </c>
      <c r="G53" s="4">
        <v>2336131.0299999998</v>
      </c>
      <c r="H53" s="2"/>
      <c r="I53" s="4">
        <v>2275735.75</v>
      </c>
      <c r="J53" s="2"/>
      <c r="K53" s="4">
        <v>2336131.0299999998</v>
      </c>
      <c r="L53" s="2"/>
      <c r="M53" s="4">
        <v>2275735.75</v>
      </c>
      <c r="N53" s="11"/>
    </row>
    <row r="54" spans="1:14" ht="27" customHeight="1" x14ac:dyDescent="0.6">
      <c r="B54" s="110" t="s">
        <v>56</v>
      </c>
      <c r="C54" s="110"/>
      <c r="D54" s="110"/>
      <c r="E54" s="110"/>
      <c r="F54" s="68" t="s">
        <v>57</v>
      </c>
      <c r="G54" s="4">
        <v>0</v>
      </c>
      <c r="H54" s="2"/>
      <c r="I54" s="4">
        <v>0</v>
      </c>
      <c r="J54" s="2"/>
      <c r="K54" s="4">
        <v>30112553.420000002</v>
      </c>
      <c r="L54" s="2"/>
      <c r="M54" s="4">
        <v>0</v>
      </c>
      <c r="N54" s="11"/>
    </row>
    <row r="55" spans="1:14" ht="27" customHeight="1" x14ac:dyDescent="0.6">
      <c r="B55" s="110" t="s">
        <v>58</v>
      </c>
      <c r="C55" s="110"/>
      <c r="D55" s="110"/>
      <c r="E55" s="110"/>
      <c r="F55" s="68"/>
      <c r="G55" s="4">
        <v>5502.97</v>
      </c>
      <c r="H55" s="2"/>
      <c r="I55" s="4">
        <v>0</v>
      </c>
      <c r="J55" s="2"/>
      <c r="K55" s="4">
        <v>0</v>
      </c>
      <c r="L55" s="2"/>
      <c r="M55" s="4">
        <v>0</v>
      </c>
      <c r="N55" s="11"/>
    </row>
    <row r="56" spans="1:14" ht="27" customHeight="1" x14ac:dyDescent="0.6">
      <c r="B56" s="1" t="s">
        <v>59</v>
      </c>
      <c r="F56" s="68"/>
      <c r="G56" s="14">
        <v>1160057.1499999999</v>
      </c>
      <c r="H56" s="12"/>
      <c r="I56" s="14">
        <f>3887143.04</f>
        <v>3887143.04</v>
      </c>
      <c r="J56" s="12"/>
      <c r="K56" s="14">
        <v>1160057.1499999999</v>
      </c>
      <c r="L56" s="2"/>
      <c r="M56" s="4">
        <v>3887143.04</v>
      </c>
      <c r="N56" s="11"/>
    </row>
    <row r="57" spans="1:14" s="9" customFormat="1" ht="27" customHeight="1" x14ac:dyDescent="0.6">
      <c r="D57" s="9" t="s">
        <v>60</v>
      </c>
      <c r="F57" s="7"/>
      <c r="G57" s="66">
        <f>SUM(G50:G56)</f>
        <v>609251843.33999991</v>
      </c>
      <c r="H57" s="16"/>
      <c r="I57" s="66">
        <f>SUM(I50:I56)</f>
        <v>602586122.57999992</v>
      </c>
      <c r="J57" s="16"/>
      <c r="K57" s="66">
        <f>SUM(K50:K56)</f>
        <v>639318521.03999984</v>
      </c>
      <c r="L57" s="16"/>
      <c r="M57" s="66">
        <f>SUM(M50:M56)</f>
        <v>602506122.57999992</v>
      </c>
      <c r="N57" s="17"/>
    </row>
    <row r="58" spans="1:14" ht="27" customHeight="1" x14ac:dyDescent="0.6">
      <c r="A58" s="9" t="s">
        <v>61</v>
      </c>
      <c r="F58" s="10"/>
      <c r="G58" s="11"/>
      <c r="H58" s="11"/>
      <c r="I58" s="11"/>
      <c r="J58" s="11"/>
      <c r="K58" s="11"/>
      <c r="L58" s="11"/>
      <c r="M58" s="11"/>
      <c r="N58" s="11"/>
    </row>
    <row r="59" spans="1:14" ht="27" customHeight="1" x14ac:dyDescent="0.6">
      <c r="B59" s="1" t="s">
        <v>62</v>
      </c>
      <c r="F59" s="10" t="s">
        <v>55</v>
      </c>
      <c r="G59" s="4">
        <v>67222449.280000001</v>
      </c>
      <c r="H59" s="2"/>
      <c r="I59" s="4">
        <v>68405811.340000004</v>
      </c>
      <c r="J59" s="2"/>
      <c r="K59" s="4">
        <v>67222449.280000001</v>
      </c>
      <c r="L59" s="2"/>
      <c r="M59" s="4">
        <v>68405811.340000004</v>
      </c>
      <c r="N59" s="11"/>
    </row>
    <row r="60" spans="1:14" ht="27" customHeight="1" x14ac:dyDescent="0.6">
      <c r="B60" s="1" t="s">
        <v>63</v>
      </c>
      <c r="F60" s="10" t="s">
        <v>64</v>
      </c>
      <c r="G60" s="4">
        <v>7430441.4400000004</v>
      </c>
      <c r="H60" s="2"/>
      <c r="I60" s="4">
        <v>6930829.8399999999</v>
      </c>
      <c r="J60" s="2"/>
      <c r="K60" s="4">
        <v>7430441.4400000004</v>
      </c>
      <c r="L60" s="2"/>
      <c r="M60" s="4">
        <v>6930829.8399999999</v>
      </c>
      <c r="N60" s="11"/>
    </row>
    <row r="61" spans="1:14" ht="27" customHeight="1" x14ac:dyDescent="0.6">
      <c r="B61" s="1" t="s">
        <v>176</v>
      </c>
      <c r="F61" s="10" t="s">
        <v>65</v>
      </c>
      <c r="G61" s="14">
        <v>33544349.32</v>
      </c>
      <c r="H61" s="12"/>
      <c r="I61" s="14">
        <v>0</v>
      </c>
      <c r="J61" s="12"/>
      <c r="K61" s="14">
        <v>33544349.32</v>
      </c>
      <c r="L61" s="12"/>
      <c r="M61" s="14">
        <v>0</v>
      </c>
      <c r="N61" s="11"/>
    </row>
    <row r="62" spans="1:14" ht="27" customHeight="1" x14ac:dyDescent="0.6">
      <c r="B62" s="1" t="s">
        <v>66</v>
      </c>
      <c r="F62" s="10"/>
      <c r="G62" s="4">
        <v>10313547.52</v>
      </c>
      <c r="H62" s="11"/>
      <c r="I62" s="14">
        <f>10239163.18</f>
        <v>10239163.18</v>
      </c>
      <c r="J62" s="11"/>
      <c r="K62" s="4">
        <v>10313547.52</v>
      </c>
      <c r="L62" s="2"/>
      <c r="M62" s="4">
        <v>10239163.18</v>
      </c>
      <c r="N62" s="11"/>
    </row>
    <row r="63" spans="1:14" s="9" customFormat="1" ht="27" customHeight="1" x14ac:dyDescent="0.6">
      <c r="D63" s="9" t="s">
        <v>67</v>
      </c>
      <c r="F63" s="7"/>
      <c r="G63" s="66">
        <f>SUM(G59:G62)</f>
        <v>118510787.55999999</v>
      </c>
      <c r="H63" s="16"/>
      <c r="I63" s="66">
        <f>SUM(I59:I62)</f>
        <v>85575804.360000014</v>
      </c>
      <c r="J63" s="16"/>
      <c r="K63" s="66">
        <f>SUM(K59:K62)</f>
        <v>118510787.55999999</v>
      </c>
      <c r="L63" s="16"/>
      <c r="M63" s="66">
        <f>SUM(M59:M62)</f>
        <v>85575804.360000014</v>
      </c>
      <c r="N63" s="17"/>
    </row>
    <row r="64" spans="1:14" s="9" customFormat="1" ht="27" customHeight="1" x14ac:dyDescent="0.6">
      <c r="D64" s="9" t="s">
        <v>68</v>
      </c>
      <c r="F64" s="15"/>
      <c r="G64" s="66">
        <f>+G57+G63</f>
        <v>727762630.89999986</v>
      </c>
      <c r="H64" s="16"/>
      <c r="I64" s="66">
        <f>+I57+I63</f>
        <v>688161926.93999994</v>
      </c>
      <c r="J64" s="2"/>
      <c r="K64" s="66">
        <f>+K57+K63</f>
        <v>757829308.59999979</v>
      </c>
      <c r="L64" s="2"/>
      <c r="M64" s="66">
        <f>+M57+M63</f>
        <v>688081926.93999994</v>
      </c>
      <c r="N64" s="17"/>
    </row>
    <row r="65" spans="1:14" s="9" customFormat="1" ht="27" customHeight="1" x14ac:dyDescent="0.6">
      <c r="F65" s="15"/>
      <c r="G65" s="17"/>
      <c r="H65" s="17"/>
      <c r="I65" s="17"/>
      <c r="J65" s="17"/>
      <c r="K65" s="17"/>
      <c r="L65" s="17"/>
      <c r="M65" s="17"/>
      <c r="N65" s="17"/>
    </row>
    <row r="66" spans="1:14" s="9" customFormat="1" ht="27" customHeight="1" x14ac:dyDescent="0.6">
      <c r="F66" s="15"/>
      <c r="G66" s="17"/>
      <c r="H66" s="17"/>
      <c r="I66" s="17"/>
      <c r="J66" s="17"/>
      <c r="K66" s="17"/>
      <c r="L66" s="17"/>
      <c r="M66" s="17"/>
      <c r="N66" s="17"/>
    </row>
    <row r="67" spans="1:14" s="9" customFormat="1" ht="27" customHeight="1" x14ac:dyDescent="0.6">
      <c r="F67" s="15"/>
      <c r="H67" s="1"/>
      <c r="J67" s="1"/>
      <c r="L67" s="1"/>
      <c r="N67" s="1"/>
    </row>
    <row r="68" spans="1:14" s="9" customFormat="1" ht="27" customHeight="1" x14ac:dyDescent="0.6">
      <c r="F68" s="15"/>
      <c r="G68" s="17"/>
      <c r="H68" s="13"/>
      <c r="I68" s="18"/>
      <c r="J68" s="13"/>
      <c r="K68" s="18"/>
      <c r="L68" s="13"/>
      <c r="M68" s="18"/>
      <c r="N68" s="13"/>
    </row>
    <row r="69" spans="1:14" s="9" customFormat="1" ht="27" customHeight="1" x14ac:dyDescent="0.6">
      <c r="F69" s="15"/>
      <c r="G69" s="17"/>
      <c r="H69" s="13"/>
      <c r="I69" s="18"/>
      <c r="J69" s="13"/>
      <c r="K69" s="18"/>
      <c r="L69" s="13"/>
      <c r="M69" s="18"/>
      <c r="N69" s="13"/>
    </row>
    <row r="70" spans="1:14" s="9" customFormat="1" ht="27" customHeight="1" x14ac:dyDescent="0.6">
      <c r="F70" s="15"/>
      <c r="G70" s="17"/>
      <c r="H70" s="13"/>
      <c r="I70" s="18"/>
      <c r="J70" s="13"/>
      <c r="K70" s="18"/>
      <c r="L70" s="13"/>
      <c r="M70" s="18"/>
      <c r="N70" s="13"/>
    </row>
    <row r="71" spans="1:14" s="9" customFormat="1" ht="27" customHeight="1" x14ac:dyDescent="0.6">
      <c r="F71" s="15"/>
      <c r="G71" s="17"/>
      <c r="H71" s="13"/>
      <c r="I71" s="18"/>
      <c r="J71" s="13"/>
      <c r="K71" s="18"/>
      <c r="L71" s="13"/>
      <c r="M71" s="18"/>
      <c r="N71" s="13"/>
    </row>
    <row r="72" spans="1:14" s="9" customFormat="1" ht="27" customHeight="1" x14ac:dyDescent="0.6">
      <c r="F72" s="15"/>
      <c r="G72" s="17"/>
      <c r="H72" s="13"/>
      <c r="I72" s="18"/>
      <c r="J72" s="13"/>
      <c r="K72" s="18"/>
      <c r="L72" s="13"/>
      <c r="M72" s="18"/>
      <c r="N72" s="13"/>
    </row>
    <row r="73" spans="1:14" ht="27" customHeight="1" x14ac:dyDescent="0.6">
      <c r="A73" s="1" t="s">
        <v>44</v>
      </c>
      <c r="B73" s="19"/>
      <c r="C73" s="19"/>
      <c r="F73" s="1"/>
      <c r="I73" s="19"/>
      <c r="J73" s="20"/>
      <c r="K73" s="20"/>
      <c r="L73" s="20"/>
      <c r="M73" s="20"/>
    </row>
    <row r="74" spans="1:14" ht="25.5" customHeight="1" x14ac:dyDescent="0.6">
      <c r="A74" s="9"/>
      <c r="B74" s="19"/>
      <c r="C74" s="19"/>
      <c r="F74" s="1"/>
      <c r="I74" s="21"/>
      <c r="J74" s="21"/>
      <c r="K74" s="21"/>
      <c r="L74" s="21"/>
      <c r="M74" s="21"/>
    </row>
    <row r="75" spans="1:14" s="9" customFormat="1" ht="27" customHeight="1" x14ac:dyDescent="0.6">
      <c r="A75" s="126" t="s">
        <v>69</v>
      </c>
      <c r="B75" s="126"/>
      <c r="C75" s="126"/>
      <c r="D75" s="126"/>
      <c r="E75" s="126"/>
      <c r="F75" s="126"/>
      <c r="G75" s="126"/>
      <c r="H75" s="126"/>
      <c r="I75" s="126"/>
      <c r="J75" s="126"/>
      <c r="K75" s="126"/>
      <c r="L75" s="126"/>
      <c r="M75" s="126"/>
      <c r="N75" s="6"/>
    </row>
    <row r="76" spans="1:14" s="9" customFormat="1" ht="27" customHeight="1" x14ac:dyDescent="0.6">
      <c r="A76" s="108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</row>
    <row r="77" spans="1:14" ht="27" customHeight="1" x14ac:dyDescent="0.6">
      <c r="A77" s="125" t="s">
        <v>0</v>
      </c>
      <c r="B77" s="125"/>
      <c r="C77" s="125"/>
      <c r="D77" s="125"/>
      <c r="E77" s="125"/>
      <c r="F77" s="125"/>
      <c r="G77" s="125"/>
      <c r="H77" s="125"/>
      <c r="I77" s="125"/>
      <c r="J77" s="125"/>
      <c r="K77" s="125"/>
      <c r="L77" s="125"/>
      <c r="M77" s="125"/>
      <c r="N77" s="6"/>
    </row>
    <row r="78" spans="1:14" ht="27" customHeight="1" x14ac:dyDescent="0.6">
      <c r="A78" s="125" t="s">
        <v>46</v>
      </c>
      <c r="B78" s="125"/>
      <c r="C78" s="125"/>
      <c r="D78" s="125"/>
      <c r="E78" s="125"/>
      <c r="F78" s="125"/>
      <c r="G78" s="125"/>
      <c r="H78" s="125"/>
      <c r="I78" s="125"/>
      <c r="J78" s="125"/>
      <c r="K78" s="125"/>
      <c r="L78" s="125"/>
      <c r="M78" s="125"/>
      <c r="N78" s="6"/>
    </row>
    <row r="79" spans="1:14" ht="27" customHeight="1" x14ac:dyDescent="0.6">
      <c r="A79" s="125" t="s">
        <v>2</v>
      </c>
      <c r="B79" s="125"/>
      <c r="C79" s="125"/>
      <c r="D79" s="125"/>
      <c r="E79" s="125"/>
      <c r="F79" s="125"/>
      <c r="G79" s="125"/>
      <c r="H79" s="125"/>
      <c r="I79" s="125"/>
      <c r="J79" s="125"/>
      <c r="K79" s="125"/>
      <c r="L79" s="125"/>
      <c r="M79" s="125"/>
      <c r="N79" s="6"/>
    </row>
    <row r="80" spans="1:14" ht="27" customHeight="1" x14ac:dyDescent="0.6">
      <c r="A80" s="6"/>
      <c r="B80" s="6"/>
      <c r="C80" s="6"/>
      <c r="D80" s="6"/>
      <c r="E80" s="6"/>
      <c r="F80" s="7"/>
      <c r="G80" s="6"/>
      <c r="H80" s="6"/>
      <c r="I80" s="6"/>
      <c r="J80" s="6"/>
      <c r="K80" s="6"/>
      <c r="L80" s="6"/>
      <c r="M80" s="8" t="s">
        <v>3</v>
      </c>
      <c r="N80" s="6"/>
    </row>
    <row r="81" spans="1:14" ht="27" customHeight="1" x14ac:dyDescent="0.6">
      <c r="G81" s="127" t="s">
        <v>4</v>
      </c>
      <c r="H81" s="127"/>
      <c r="I81" s="127"/>
      <c r="J81" s="9"/>
      <c r="K81" s="127" t="s">
        <v>5</v>
      </c>
      <c r="L81" s="127"/>
      <c r="M81" s="127"/>
      <c r="N81" s="9"/>
    </row>
    <row r="82" spans="1:14" ht="27" customHeight="1" x14ac:dyDescent="0.6">
      <c r="A82" s="125" t="s">
        <v>70</v>
      </c>
      <c r="B82" s="125"/>
      <c r="C82" s="125"/>
      <c r="D82" s="125"/>
      <c r="E82" s="125"/>
      <c r="F82" s="7" t="s">
        <v>6</v>
      </c>
      <c r="G82" s="104" t="s">
        <v>7</v>
      </c>
      <c r="H82" s="7"/>
      <c r="I82" s="104" t="s">
        <v>8</v>
      </c>
      <c r="J82" s="7"/>
      <c r="K82" s="104" t="s">
        <v>7</v>
      </c>
      <c r="L82" s="7"/>
      <c r="M82" s="104" t="s">
        <v>8</v>
      </c>
      <c r="N82" s="7"/>
    </row>
    <row r="83" spans="1:14" ht="27" customHeight="1" x14ac:dyDescent="0.6">
      <c r="A83" s="6"/>
      <c r="B83" s="6"/>
      <c r="C83" s="6"/>
      <c r="D83" s="6"/>
      <c r="E83" s="6"/>
      <c r="F83" s="7"/>
      <c r="G83" s="7" t="s">
        <v>10</v>
      </c>
      <c r="H83" s="7"/>
      <c r="I83" s="105" t="s">
        <v>11</v>
      </c>
      <c r="J83" s="7"/>
      <c r="K83" s="7" t="s">
        <v>10</v>
      </c>
      <c r="L83" s="7"/>
      <c r="M83" s="105" t="s">
        <v>11</v>
      </c>
      <c r="N83" s="7"/>
    </row>
    <row r="84" spans="1:14" ht="27" customHeight="1" x14ac:dyDescent="0.6">
      <c r="A84" s="6"/>
      <c r="B84" s="6"/>
      <c r="C84" s="6"/>
      <c r="D84" s="6"/>
      <c r="E84" s="6"/>
      <c r="F84" s="7"/>
      <c r="G84" s="7" t="s">
        <v>12</v>
      </c>
      <c r="H84" s="7"/>
      <c r="I84" s="7"/>
      <c r="J84" s="7"/>
      <c r="K84" s="7" t="s">
        <v>12</v>
      </c>
      <c r="L84" s="7"/>
      <c r="M84" s="7"/>
      <c r="N84" s="7"/>
    </row>
    <row r="85" spans="1:14" ht="27" customHeight="1" x14ac:dyDescent="0.6">
      <c r="A85" s="9" t="s">
        <v>71</v>
      </c>
    </row>
    <row r="86" spans="1:14" ht="27" customHeight="1" x14ac:dyDescent="0.6">
      <c r="B86" s="1" t="s">
        <v>72</v>
      </c>
      <c r="F86" s="10"/>
      <c r="H86" s="11"/>
      <c r="J86" s="11"/>
      <c r="L86" s="11"/>
      <c r="N86" s="11"/>
    </row>
    <row r="87" spans="1:14" ht="27" customHeight="1" x14ac:dyDescent="0.6">
      <c r="B87" s="1" t="s">
        <v>73</v>
      </c>
      <c r="F87" s="10"/>
      <c r="G87" s="13"/>
      <c r="H87" s="11"/>
      <c r="J87" s="11"/>
      <c r="L87" s="11"/>
      <c r="N87" s="11"/>
    </row>
    <row r="88" spans="1:14" ht="27" customHeight="1" x14ac:dyDescent="0.6">
      <c r="C88" s="1" t="s">
        <v>74</v>
      </c>
      <c r="F88" s="106" t="s">
        <v>75</v>
      </c>
      <c r="G88" s="2">
        <v>6829583122.5999994</v>
      </c>
      <c r="H88" s="11"/>
      <c r="I88" s="2">
        <v>6829583122.5999994</v>
      </c>
      <c r="J88" s="11"/>
      <c r="K88" s="2">
        <v>6829583122.5999994</v>
      </c>
      <c r="L88" s="11"/>
      <c r="M88" s="2">
        <v>6829583122.5999994</v>
      </c>
      <c r="N88" s="11"/>
    </row>
    <row r="89" spans="1:14" ht="27" customHeight="1" x14ac:dyDescent="0.6">
      <c r="B89" s="1" t="s">
        <v>76</v>
      </c>
      <c r="F89" s="10"/>
      <c r="G89" s="2"/>
      <c r="H89" s="16"/>
      <c r="I89" s="2"/>
      <c r="J89" s="16"/>
      <c r="K89" s="2"/>
      <c r="L89" s="16"/>
      <c r="M89" s="2"/>
      <c r="N89" s="17"/>
    </row>
    <row r="90" spans="1:14" ht="27" customHeight="1" x14ac:dyDescent="0.6">
      <c r="C90" s="1" t="s">
        <v>77</v>
      </c>
      <c r="F90" s="106" t="s">
        <v>75</v>
      </c>
      <c r="G90" s="2">
        <v>3183720689.0999999</v>
      </c>
      <c r="H90" s="16"/>
      <c r="I90" s="2">
        <v>3183720689.0999999</v>
      </c>
      <c r="J90" s="16"/>
      <c r="K90" s="2">
        <v>3183720689.0999999</v>
      </c>
      <c r="L90" s="16"/>
      <c r="M90" s="2">
        <v>3183720689.0999999</v>
      </c>
      <c r="N90" s="17"/>
    </row>
    <row r="91" spans="1:14" ht="27" customHeight="1" x14ac:dyDescent="0.6">
      <c r="B91" s="1" t="s">
        <v>78</v>
      </c>
      <c r="F91" s="106" t="s">
        <v>75</v>
      </c>
      <c r="G91" s="22">
        <v>-1822691440.4200001</v>
      </c>
      <c r="H91" s="2"/>
      <c r="I91" s="23">
        <v>-1822691440.4200001</v>
      </c>
      <c r="J91" s="2"/>
      <c r="K91" s="22">
        <v>-1822691440.4200001</v>
      </c>
      <c r="L91" s="2"/>
      <c r="M91" s="23">
        <v>-1822691440.4200001</v>
      </c>
      <c r="N91" s="11"/>
    </row>
    <row r="92" spans="1:14" ht="27" customHeight="1" x14ac:dyDescent="0.6">
      <c r="B92" s="1" t="s">
        <v>177</v>
      </c>
      <c r="F92" s="10"/>
      <c r="G92" s="22">
        <f>+CONSO!L29</f>
        <v>-1073694826.25</v>
      </c>
      <c r="H92" s="2"/>
      <c r="I92" s="22">
        <f>+CONSO!L22</f>
        <v>-999486200.69000006</v>
      </c>
      <c r="J92" s="2"/>
      <c r="K92" s="22">
        <f>+COMPANY!L29</f>
        <v>-1137610387.3</v>
      </c>
      <c r="L92" s="2"/>
      <c r="M92" s="22">
        <f>+COMPANY!L22</f>
        <v>-1063315969.9499999</v>
      </c>
      <c r="N92" s="11"/>
    </row>
    <row r="93" spans="1:14" s="9" customFormat="1" ht="27" customHeight="1" x14ac:dyDescent="0.6">
      <c r="D93" s="9" t="s">
        <v>79</v>
      </c>
      <c r="F93" s="15"/>
      <c r="G93" s="66">
        <f>SUM(G90:G92)</f>
        <v>287334422.42999983</v>
      </c>
      <c r="H93" s="16">
        <v>0</v>
      </c>
      <c r="I93" s="66">
        <f>SUM(I90:I92)</f>
        <v>361543047.98999977</v>
      </c>
      <c r="J93" s="16">
        <v>0</v>
      </c>
      <c r="K93" s="66">
        <f>SUM(K90:K92)</f>
        <v>223418861.37999988</v>
      </c>
      <c r="L93" s="16">
        <v>0</v>
      </c>
      <c r="M93" s="66">
        <f>SUM(M90:M92)</f>
        <v>297713278.7299999</v>
      </c>
      <c r="N93" s="17">
        <v>0</v>
      </c>
    </row>
    <row r="94" spans="1:14" s="9" customFormat="1" ht="27" customHeight="1" thickBot="1" x14ac:dyDescent="0.65">
      <c r="A94" s="9" t="s">
        <v>80</v>
      </c>
      <c r="F94" s="15"/>
      <c r="G94" s="67">
        <f>+G64+G93</f>
        <v>1015097053.3299997</v>
      </c>
      <c r="H94" s="16">
        <v>0</v>
      </c>
      <c r="I94" s="67">
        <f>+I64+I93</f>
        <v>1049704974.9299997</v>
      </c>
      <c r="J94" s="16">
        <v>0</v>
      </c>
      <c r="K94" s="67">
        <f>+K64+K93</f>
        <v>981248169.97999966</v>
      </c>
      <c r="L94" s="16">
        <v>0</v>
      </c>
      <c r="M94" s="67">
        <f>+M64+M93</f>
        <v>985795205.66999984</v>
      </c>
      <c r="N94" s="17"/>
    </row>
    <row r="95" spans="1:14" s="9" customFormat="1" ht="27" customHeight="1" thickTop="1" x14ac:dyDescent="0.6">
      <c r="F95" s="15"/>
      <c r="G95" s="17"/>
      <c r="H95" s="17"/>
      <c r="I95" s="17"/>
      <c r="J95" s="17"/>
      <c r="K95" s="17"/>
      <c r="L95" s="17"/>
      <c r="M95" s="17"/>
      <c r="N95" s="17"/>
    </row>
    <row r="96" spans="1:14" s="9" customFormat="1" ht="27" customHeight="1" x14ac:dyDescent="0.6">
      <c r="F96" s="15"/>
      <c r="G96" s="16"/>
      <c r="H96" s="16"/>
      <c r="I96" s="16"/>
      <c r="J96" s="16"/>
      <c r="K96" s="16"/>
      <c r="L96" s="16"/>
      <c r="M96" s="16"/>
      <c r="N96" s="16"/>
    </row>
    <row r="97" spans="1:14" s="9" customFormat="1" ht="27" customHeight="1" x14ac:dyDescent="0.6">
      <c r="F97" s="15"/>
      <c r="G97" s="111"/>
      <c r="H97" s="111"/>
      <c r="I97" s="111"/>
      <c r="J97" s="111"/>
      <c r="K97" s="111"/>
      <c r="L97" s="111"/>
      <c r="M97" s="111"/>
      <c r="N97" s="1"/>
    </row>
    <row r="98" spans="1:14" s="9" customFormat="1" ht="27" customHeight="1" x14ac:dyDescent="0.6">
      <c r="F98" s="15"/>
      <c r="G98" s="17"/>
      <c r="H98" s="17"/>
      <c r="I98" s="17"/>
      <c r="J98" s="17"/>
      <c r="K98" s="17"/>
      <c r="L98" s="17"/>
      <c r="M98" s="17"/>
      <c r="N98" s="13"/>
    </row>
    <row r="99" spans="1:14" s="9" customFormat="1" ht="27" customHeight="1" x14ac:dyDescent="0.6">
      <c r="F99" s="15"/>
      <c r="G99" s="17"/>
      <c r="H99" s="13"/>
      <c r="I99" s="18"/>
      <c r="J99" s="13"/>
      <c r="K99" s="18"/>
      <c r="L99" s="13"/>
      <c r="M99" s="18"/>
      <c r="N99" s="13"/>
    </row>
    <row r="100" spans="1:14" s="9" customFormat="1" ht="27" customHeight="1" x14ac:dyDescent="0.6">
      <c r="F100" s="15"/>
      <c r="G100" s="17"/>
      <c r="H100" s="13"/>
      <c r="I100" s="18"/>
      <c r="J100" s="13"/>
      <c r="K100" s="18"/>
      <c r="L100" s="13"/>
      <c r="M100" s="18"/>
      <c r="N100" s="13"/>
    </row>
    <row r="101" spans="1:14" s="9" customFormat="1" ht="27" customHeight="1" x14ac:dyDescent="0.6">
      <c r="F101" s="15"/>
      <c r="G101" s="17"/>
      <c r="H101" s="13"/>
      <c r="I101" s="18"/>
      <c r="J101" s="13"/>
      <c r="K101" s="18"/>
      <c r="L101" s="13"/>
      <c r="M101" s="18"/>
      <c r="N101" s="13"/>
    </row>
    <row r="102" spans="1:14" s="9" customFormat="1" ht="27" customHeight="1" x14ac:dyDescent="0.6">
      <c r="A102" s="1" t="s">
        <v>44</v>
      </c>
      <c r="F102" s="15"/>
      <c r="G102" s="17"/>
      <c r="H102" s="13"/>
      <c r="I102" s="18"/>
      <c r="J102" s="13"/>
      <c r="K102" s="18"/>
      <c r="L102" s="13"/>
      <c r="M102" s="18"/>
      <c r="N102" s="13"/>
    </row>
    <row r="103" spans="1:14" s="9" customFormat="1" ht="27" customHeight="1" x14ac:dyDescent="0.6">
      <c r="F103" s="15"/>
      <c r="G103" s="17"/>
      <c r="H103" s="13"/>
      <c r="I103" s="18"/>
      <c r="J103" s="13"/>
      <c r="K103" s="18"/>
      <c r="L103" s="13"/>
      <c r="M103" s="18"/>
      <c r="N103" s="13"/>
    </row>
    <row r="104" spans="1:14" s="9" customFormat="1" ht="27" customHeight="1" x14ac:dyDescent="0.6">
      <c r="B104" s="19"/>
      <c r="C104" s="19"/>
      <c r="D104" s="1"/>
      <c r="E104" s="1"/>
      <c r="F104" s="1"/>
      <c r="G104" s="1"/>
      <c r="H104" s="1"/>
      <c r="I104" s="19"/>
      <c r="J104" s="20"/>
      <c r="K104" s="20"/>
      <c r="L104" s="20"/>
      <c r="M104" s="18"/>
      <c r="N104" s="13"/>
    </row>
    <row r="105" spans="1:14" s="9" customFormat="1" ht="25.5" customHeight="1" x14ac:dyDescent="0.6">
      <c r="B105" s="19"/>
      <c r="C105" s="19"/>
      <c r="D105" s="1"/>
      <c r="E105" s="1"/>
      <c r="F105" s="1"/>
      <c r="G105" s="1"/>
      <c r="H105" s="1"/>
      <c r="I105" s="21"/>
      <c r="J105" s="21"/>
      <c r="K105" s="21"/>
      <c r="L105" s="21"/>
      <c r="M105" s="18"/>
      <c r="N105" s="13"/>
    </row>
    <row r="106" spans="1:14" s="9" customFormat="1" ht="25.5" customHeight="1" x14ac:dyDescent="0.6">
      <c r="F106" s="15"/>
      <c r="G106" s="17"/>
      <c r="H106" s="13"/>
      <c r="I106" s="18"/>
      <c r="J106" s="13"/>
      <c r="K106" s="18"/>
      <c r="L106" s="13"/>
      <c r="M106" s="18"/>
      <c r="N106" s="13"/>
    </row>
    <row r="107" spans="1:14" s="9" customFormat="1" ht="25.5" customHeight="1" x14ac:dyDescent="0.6">
      <c r="F107" s="15"/>
      <c r="G107" s="17"/>
      <c r="H107" s="13"/>
      <c r="I107" s="18"/>
      <c r="J107" s="13"/>
      <c r="K107" s="18"/>
      <c r="L107" s="13"/>
      <c r="M107" s="18"/>
      <c r="N107" s="13"/>
    </row>
    <row r="108" spans="1:14" s="9" customFormat="1" ht="25.5" customHeight="1" x14ac:dyDescent="0.6">
      <c r="F108" s="15"/>
      <c r="G108" s="17"/>
      <c r="H108" s="13"/>
      <c r="I108" s="18"/>
      <c r="J108" s="13"/>
      <c r="K108" s="18"/>
      <c r="L108" s="13"/>
      <c r="M108" s="18"/>
      <c r="N108" s="13"/>
    </row>
    <row r="109" spans="1:14" s="9" customFormat="1" ht="25.5" customHeight="1" x14ac:dyDescent="0.6">
      <c r="F109" s="15"/>
      <c r="G109" s="17"/>
      <c r="H109" s="13"/>
      <c r="I109" s="18"/>
      <c r="J109" s="13"/>
      <c r="K109" s="18"/>
      <c r="L109" s="13"/>
      <c r="M109" s="18"/>
      <c r="N109" s="13"/>
    </row>
    <row r="110" spans="1:14" s="9" customFormat="1" ht="25.5" customHeight="1" x14ac:dyDescent="0.6">
      <c r="F110" s="15"/>
      <c r="G110" s="17"/>
      <c r="H110" s="13"/>
      <c r="I110" s="18"/>
      <c r="J110" s="13"/>
      <c r="K110" s="18"/>
      <c r="L110" s="13"/>
      <c r="M110" s="18"/>
      <c r="N110" s="13"/>
    </row>
    <row r="111" spans="1:14" s="9" customFormat="1" ht="25.5" customHeight="1" x14ac:dyDescent="0.6">
      <c r="F111" s="15"/>
      <c r="G111" s="17"/>
      <c r="H111" s="13"/>
      <c r="I111" s="18"/>
      <c r="J111" s="13"/>
      <c r="K111" s="18"/>
      <c r="L111" s="13"/>
      <c r="M111" s="18"/>
      <c r="N111" s="13"/>
    </row>
    <row r="112" spans="1:14" s="9" customFormat="1" ht="25.5" customHeight="1" x14ac:dyDescent="0.6">
      <c r="F112" s="15"/>
      <c r="G112" s="17"/>
      <c r="H112" s="13"/>
      <c r="I112" s="18"/>
      <c r="J112" s="13"/>
      <c r="K112" s="18"/>
      <c r="L112" s="13"/>
      <c r="M112" s="18"/>
      <c r="N112" s="13"/>
    </row>
    <row r="113" spans="6:14" s="9" customFormat="1" ht="25.5" customHeight="1" x14ac:dyDescent="0.6">
      <c r="F113" s="15"/>
      <c r="G113" s="17"/>
      <c r="H113" s="13"/>
      <c r="I113" s="18"/>
      <c r="J113" s="13"/>
      <c r="K113" s="18"/>
      <c r="L113" s="13"/>
      <c r="M113" s="18"/>
      <c r="N113" s="13"/>
    </row>
    <row r="114" spans="6:14" s="9" customFormat="1" ht="25.5" customHeight="1" x14ac:dyDescent="0.6">
      <c r="F114" s="15"/>
      <c r="G114" s="17"/>
      <c r="H114" s="13"/>
      <c r="I114" s="18"/>
      <c r="J114" s="13"/>
      <c r="K114" s="18"/>
      <c r="L114" s="13"/>
      <c r="M114" s="18"/>
      <c r="N114" s="13"/>
    </row>
    <row r="115" spans="6:14" s="9" customFormat="1" x14ac:dyDescent="0.6">
      <c r="F115" s="15"/>
      <c r="G115" s="17"/>
      <c r="H115" s="13"/>
      <c r="I115" s="18"/>
      <c r="J115" s="13"/>
      <c r="K115" s="18"/>
      <c r="L115" s="13"/>
      <c r="M115" s="18"/>
      <c r="N115" s="13"/>
    </row>
    <row r="116" spans="6:14" s="9" customFormat="1" x14ac:dyDescent="0.6">
      <c r="F116" s="15"/>
      <c r="G116" s="17"/>
      <c r="H116" s="13"/>
      <c r="I116" s="18"/>
      <c r="J116" s="13"/>
      <c r="K116" s="18"/>
      <c r="L116" s="13"/>
      <c r="M116" s="18"/>
      <c r="N116" s="13"/>
    </row>
    <row r="117" spans="6:14" s="9" customFormat="1" x14ac:dyDescent="0.6">
      <c r="F117" s="15"/>
      <c r="G117" s="17"/>
      <c r="H117" s="13"/>
      <c r="I117" s="18"/>
      <c r="J117" s="13"/>
      <c r="K117" s="18"/>
      <c r="L117" s="13"/>
      <c r="M117" s="18"/>
      <c r="N117" s="13"/>
    </row>
    <row r="118" spans="6:14" s="9" customFormat="1" x14ac:dyDescent="0.6">
      <c r="F118" s="15"/>
      <c r="G118" s="17"/>
      <c r="H118" s="13"/>
      <c r="I118" s="18"/>
      <c r="J118" s="13"/>
      <c r="K118" s="18"/>
      <c r="L118" s="13"/>
      <c r="M118" s="18"/>
      <c r="N118" s="13"/>
    </row>
    <row r="119" spans="6:14" ht="24.75" customHeight="1" x14ac:dyDescent="0.6">
      <c r="F119" s="1"/>
      <c r="M119" s="20"/>
    </row>
    <row r="120" spans="6:14" ht="24.75" customHeight="1" x14ac:dyDescent="0.6">
      <c r="F120" s="1"/>
      <c r="M120" s="21"/>
    </row>
    <row r="121" spans="6:14" ht="25.5" customHeight="1" x14ac:dyDescent="0.6">
      <c r="G121" s="13"/>
      <c r="H121" s="13"/>
      <c r="I121" s="13"/>
      <c r="J121" s="13"/>
      <c r="K121" s="13"/>
      <c r="L121" s="13"/>
      <c r="M121" s="13"/>
      <c r="N121" s="13"/>
    </row>
    <row r="122" spans="6:14" ht="25.5" customHeight="1" x14ac:dyDescent="0.6">
      <c r="G122" s="112"/>
      <c r="H122" s="112"/>
      <c r="I122" s="112"/>
      <c r="J122" s="112"/>
      <c r="K122" s="112"/>
      <c r="L122" s="112"/>
      <c r="M122" s="112"/>
      <c r="N122" s="13"/>
    </row>
    <row r="123" spans="6:14" ht="25.5" customHeight="1" x14ac:dyDescent="0.6">
      <c r="G123" s="112"/>
      <c r="H123" s="112"/>
      <c r="I123" s="112"/>
      <c r="J123" s="112"/>
      <c r="K123" s="112"/>
      <c r="L123" s="112"/>
      <c r="M123" s="112"/>
      <c r="N123" s="112"/>
    </row>
    <row r="124" spans="6:14" ht="25.5" customHeight="1" x14ac:dyDescent="0.6">
      <c r="G124" s="112"/>
      <c r="H124" s="112"/>
      <c r="I124" s="112"/>
      <c r="J124" s="112"/>
      <c r="K124" s="112"/>
      <c r="L124" s="112"/>
      <c r="M124" s="112"/>
      <c r="N124" s="112"/>
    </row>
    <row r="125" spans="6:14" ht="25.5" customHeight="1" x14ac:dyDescent="0.6">
      <c r="G125" s="112"/>
      <c r="H125" s="112"/>
      <c r="I125" s="112"/>
      <c r="J125" s="112"/>
      <c r="K125" s="112"/>
      <c r="L125" s="112"/>
      <c r="M125" s="112"/>
      <c r="N125" s="112"/>
    </row>
    <row r="126" spans="6:14" ht="25.5" customHeight="1" x14ac:dyDescent="0.6">
      <c r="G126" s="112"/>
      <c r="H126" s="112"/>
      <c r="I126" s="112"/>
      <c r="J126" s="112"/>
      <c r="K126" s="112"/>
      <c r="L126" s="112"/>
      <c r="M126" s="112"/>
      <c r="N126" s="112"/>
    </row>
    <row r="127" spans="6:14" ht="25.5" customHeight="1" x14ac:dyDescent="0.6">
      <c r="G127" s="112"/>
      <c r="H127" s="112"/>
      <c r="J127" s="112"/>
      <c r="K127" s="112"/>
      <c r="L127" s="112"/>
      <c r="M127" s="112"/>
      <c r="N127" s="112"/>
    </row>
    <row r="128" spans="6:14" ht="25.5" customHeight="1" x14ac:dyDescent="0.6">
      <c r="G128" s="112"/>
      <c r="H128" s="112"/>
      <c r="I128" s="112"/>
      <c r="J128" s="112"/>
      <c r="K128" s="112"/>
      <c r="L128" s="112"/>
      <c r="M128" s="112"/>
      <c r="N128" s="112"/>
    </row>
    <row r="129" spans="6:14" ht="25.5" customHeight="1" x14ac:dyDescent="0.6">
      <c r="G129" s="112"/>
      <c r="H129" s="112"/>
      <c r="I129" s="112"/>
      <c r="J129" s="112"/>
      <c r="K129" s="112"/>
      <c r="L129" s="112"/>
      <c r="M129" s="112"/>
      <c r="N129" s="112"/>
    </row>
    <row r="130" spans="6:14" ht="25.5" customHeight="1" x14ac:dyDescent="0.6">
      <c r="G130" s="112"/>
      <c r="H130" s="112"/>
      <c r="I130" s="112"/>
      <c r="J130" s="112"/>
      <c r="K130" s="112"/>
      <c r="L130" s="112"/>
      <c r="M130" s="112"/>
      <c r="N130" s="112"/>
    </row>
    <row r="131" spans="6:14" ht="25.5" customHeight="1" x14ac:dyDescent="0.6">
      <c r="G131" s="112"/>
      <c r="H131" s="112"/>
      <c r="I131" s="112"/>
      <c r="J131" s="112"/>
      <c r="K131" s="112"/>
      <c r="L131" s="112"/>
      <c r="M131" s="112"/>
      <c r="N131" s="112"/>
    </row>
    <row r="132" spans="6:14" ht="25.5" customHeight="1" x14ac:dyDescent="0.6">
      <c r="G132" s="112"/>
      <c r="H132" s="112"/>
      <c r="I132" s="112"/>
      <c r="J132" s="112"/>
      <c r="K132" s="112"/>
      <c r="L132" s="112"/>
      <c r="M132" s="112"/>
      <c r="N132" s="112"/>
    </row>
    <row r="133" spans="6:14" ht="25.5" customHeight="1" x14ac:dyDescent="0.6">
      <c r="F133" s="1"/>
      <c r="G133" s="112"/>
      <c r="H133" s="112"/>
      <c r="I133" s="112"/>
      <c r="J133" s="112"/>
      <c r="K133" s="112"/>
      <c r="L133" s="112"/>
      <c r="M133" s="112"/>
      <c r="N133" s="112"/>
    </row>
    <row r="134" spans="6:14" ht="25.5" customHeight="1" x14ac:dyDescent="0.6">
      <c r="F134" s="1"/>
      <c r="G134" s="112"/>
      <c r="H134" s="112"/>
      <c r="I134" s="112"/>
      <c r="J134" s="112"/>
      <c r="K134" s="112"/>
      <c r="L134" s="112"/>
      <c r="M134" s="112"/>
      <c r="N134" s="112"/>
    </row>
    <row r="135" spans="6:14" ht="25.5" customHeight="1" x14ac:dyDescent="0.6">
      <c r="F135" s="1"/>
      <c r="G135" s="112"/>
      <c r="H135" s="112"/>
      <c r="I135" s="112"/>
      <c r="J135" s="112"/>
      <c r="K135" s="112"/>
      <c r="L135" s="112"/>
      <c r="M135" s="112"/>
      <c r="N135" s="112"/>
    </row>
    <row r="136" spans="6:14" ht="25.5" customHeight="1" x14ac:dyDescent="0.6">
      <c r="F136" s="1"/>
      <c r="G136" s="112"/>
      <c r="H136" s="112"/>
      <c r="I136" s="112"/>
      <c r="J136" s="112"/>
      <c r="K136" s="112"/>
      <c r="L136" s="112"/>
      <c r="M136" s="112"/>
      <c r="N136" s="112"/>
    </row>
    <row r="137" spans="6:14" ht="25.5" customHeight="1" x14ac:dyDescent="0.6">
      <c r="F137" s="1"/>
      <c r="G137" s="112"/>
      <c r="H137" s="112"/>
      <c r="I137" s="112"/>
      <c r="J137" s="112"/>
      <c r="K137" s="112"/>
      <c r="L137" s="112"/>
      <c r="M137" s="112"/>
      <c r="N137" s="112"/>
    </row>
    <row r="138" spans="6:14" ht="25.5" customHeight="1" x14ac:dyDescent="0.6">
      <c r="F138" s="1"/>
      <c r="G138" s="112"/>
      <c r="H138" s="112"/>
      <c r="I138" s="112"/>
      <c r="J138" s="112"/>
      <c r="K138" s="112"/>
      <c r="L138" s="112"/>
      <c r="M138" s="112"/>
      <c r="N138" s="112"/>
    </row>
    <row r="139" spans="6:14" ht="25.5" customHeight="1" x14ac:dyDescent="0.6">
      <c r="F139" s="1"/>
      <c r="G139" s="112"/>
      <c r="H139" s="112"/>
      <c r="I139" s="112"/>
      <c r="J139" s="112"/>
      <c r="K139" s="112"/>
      <c r="L139" s="112"/>
      <c r="M139" s="112"/>
      <c r="N139" s="112"/>
    </row>
    <row r="140" spans="6:14" ht="25.5" customHeight="1" x14ac:dyDescent="0.6">
      <c r="F140" s="1"/>
      <c r="G140" s="112"/>
      <c r="H140" s="112"/>
      <c r="I140" s="112"/>
      <c r="J140" s="112"/>
      <c r="K140" s="112"/>
      <c r="L140" s="112"/>
      <c r="M140" s="112"/>
      <c r="N140" s="112"/>
    </row>
    <row r="141" spans="6:14" ht="25.5" customHeight="1" x14ac:dyDescent="0.6">
      <c r="F141" s="1"/>
      <c r="G141" s="112"/>
      <c r="H141" s="112"/>
      <c r="I141" s="112"/>
      <c r="J141" s="112"/>
      <c r="K141" s="112"/>
      <c r="L141" s="112"/>
      <c r="M141" s="112"/>
      <c r="N141" s="112"/>
    </row>
    <row r="142" spans="6:14" ht="25.5" customHeight="1" x14ac:dyDescent="0.6">
      <c r="F142" s="1"/>
      <c r="G142" s="112"/>
      <c r="H142" s="112"/>
      <c r="I142" s="112"/>
      <c r="J142" s="112"/>
      <c r="K142" s="112"/>
      <c r="L142" s="112"/>
      <c r="M142" s="112"/>
      <c r="N142" s="112"/>
    </row>
    <row r="143" spans="6:14" ht="25.5" customHeight="1" x14ac:dyDescent="0.6">
      <c r="F143" s="1"/>
      <c r="G143" s="112"/>
      <c r="H143" s="112"/>
      <c r="I143" s="112"/>
      <c r="J143" s="112"/>
      <c r="K143" s="112"/>
      <c r="L143" s="112"/>
      <c r="M143" s="112"/>
      <c r="N143" s="112"/>
    </row>
    <row r="144" spans="6:14" ht="25.5" customHeight="1" x14ac:dyDescent="0.6">
      <c r="F144" s="1"/>
      <c r="G144" s="112"/>
      <c r="H144" s="112"/>
      <c r="I144" s="112"/>
      <c r="J144" s="112"/>
      <c r="K144" s="112"/>
      <c r="L144" s="112"/>
      <c r="M144" s="112"/>
      <c r="N144" s="112"/>
    </row>
    <row r="145" spans="6:14" ht="25.5" customHeight="1" x14ac:dyDescent="0.6">
      <c r="F145" s="1"/>
      <c r="G145" s="112"/>
      <c r="H145" s="112"/>
      <c r="I145" s="112"/>
      <c r="J145" s="112"/>
      <c r="K145" s="112"/>
      <c r="L145" s="112"/>
      <c r="M145" s="112"/>
      <c r="N145" s="112"/>
    </row>
    <row r="146" spans="6:14" ht="25.5" customHeight="1" x14ac:dyDescent="0.6">
      <c r="F146" s="1"/>
      <c r="G146" s="112"/>
      <c r="H146" s="112"/>
      <c r="I146" s="112"/>
      <c r="J146" s="112"/>
      <c r="K146" s="112"/>
      <c r="L146" s="112"/>
      <c r="M146" s="112"/>
      <c r="N146" s="112"/>
    </row>
    <row r="147" spans="6:14" ht="25.5" customHeight="1" x14ac:dyDescent="0.6">
      <c r="F147" s="1"/>
      <c r="G147" s="112"/>
      <c r="H147" s="112"/>
      <c r="I147" s="112"/>
      <c r="J147" s="112"/>
      <c r="K147" s="112"/>
      <c r="L147" s="112"/>
      <c r="M147" s="112"/>
      <c r="N147" s="112"/>
    </row>
    <row r="148" spans="6:14" ht="25.5" customHeight="1" x14ac:dyDescent="0.6">
      <c r="F148" s="1"/>
      <c r="G148" s="112"/>
      <c r="H148" s="112"/>
      <c r="I148" s="112"/>
      <c r="J148" s="112"/>
      <c r="K148" s="112"/>
      <c r="L148" s="112"/>
      <c r="M148" s="112"/>
      <c r="N148" s="112"/>
    </row>
    <row r="149" spans="6:14" ht="25.5" customHeight="1" x14ac:dyDescent="0.6">
      <c r="F149" s="1"/>
      <c r="G149" s="112"/>
      <c r="H149" s="112"/>
      <c r="I149" s="112"/>
      <c r="J149" s="112"/>
      <c r="K149" s="112"/>
      <c r="L149" s="112"/>
      <c r="M149" s="112"/>
      <c r="N149" s="112"/>
    </row>
    <row r="150" spans="6:14" ht="25.5" customHeight="1" x14ac:dyDescent="0.6">
      <c r="F150" s="1"/>
      <c r="G150" s="112"/>
      <c r="H150" s="112"/>
      <c r="I150" s="112"/>
      <c r="J150" s="112"/>
      <c r="K150" s="112"/>
      <c r="L150" s="112"/>
      <c r="M150" s="112"/>
      <c r="N150" s="112"/>
    </row>
    <row r="151" spans="6:14" ht="25.5" customHeight="1" x14ac:dyDescent="0.6">
      <c r="F151" s="1"/>
      <c r="G151" s="112"/>
      <c r="H151" s="112"/>
      <c r="I151" s="112"/>
      <c r="J151" s="112"/>
      <c r="K151" s="112"/>
      <c r="L151" s="112"/>
      <c r="M151" s="112"/>
      <c r="N151" s="112"/>
    </row>
    <row r="152" spans="6:14" ht="25.5" customHeight="1" x14ac:dyDescent="0.6">
      <c r="F152" s="1"/>
      <c r="G152" s="112"/>
      <c r="H152" s="112"/>
      <c r="I152" s="112"/>
      <c r="J152" s="112"/>
      <c r="K152" s="112"/>
      <c r="L152" s="112"/>
      <c r="M152" s="112"/>
      <c r="N152" s="112"/>
    </row>
    <row r="153" spans="6:14" ht="25.5" customHeight="1" x14ac:dyDescent="0.6">
      <c r="F153" s="1"/>
      <c r="G153" s="112"/>
      <c r="H153" s="112"/>
      <c r="I153" s="112"/>
      <c r="J153" s="112"/>
      <c r="K153" s="112"/>
      <c r="L153" s="112"/>
      <c r="M153" s="112"/>
      <c r="N153" s="112"/>
    </row>
    <row r="154" spans="6:14" ht="25.5" customHeight="1" x14ac:dyDescent="0.6">
      <c r="F154" s="1"/>
      <c r="G154" s="112"/>
      <c r="H154" s="112"/>
      <c r="I154" s="112"/>
      <c r="J154" s="112"/>
      <c r="K154" s="112"/>
      <c r="L154" s="112"/>
      <c r="M154" s="112"/>
      <c r="N154" s="112"/>
    </row>
    <row r="155" spans="6:14" ht="25.5" customHeight="1" x14ac:dyDescent="0.6">
      <c r="F155" s="1"/>
      <c r="G155" s="112"/>
      <c r="H155" s="112"/>
      <c r="I155" s="112"/>
      <c r="J155" s="112"/>
      <c r="K155" s="112"/>
      <c r="L155" s="112"/>
      <c r="M155" s="112"/>
      <c r="N155" s="112"/>
    </row>
    <row r="156" spans="6:14" ht="25.5" customHeight="1" x14ac:dyDescent="0.6">
      <c r="F156" s="1"/>
      <c r="G156" s="112"/>
      <c r="H156" s="112"/>
      <c r="I156" s="112"/>
      <c r="J156" s="112"/>
      <c r="K156" s="112"/>
      <c r="L156" s="112"/>
      <c r="M156" s="112"/>
      <c r="N156" s="112"/>
    </row>
  </sheetData>
  <mergeCells count="20">
    <mergeCell ref="K45:M45"/>
    <mergeCell ref="A82:E82"/>
    <mergeCell ref="A47:E47"/>
    <mergeCell ref="K6:M6"/>
    <mergeCell ref="A8:E8"/>
    <mergeCell ref="A41:M41"/>
    <mergeCell ref="A42:M42"/>
    <mergeCell ref="A75:M75"/>
    <mergeCell ref="A77:M77"/>
    <mergeCell ref="A78:M78"/>
    <mergeCell ref="A79:M79"/>
    <mergeCell ref="K81:M81"/>
    <mergeCell ref="G81:I81"/>
    <mergeCell ref="G6:I6"/>
    <mergeCell ref="G45:I45"/>
    <mergeCell ref="A1:M1"/>
    <mergeCell ref="A2:M2"/>
    <mergeCell ref="A3:M3"/>
    <mergeCell ref="A38:M38"/>
    <mergeCell ref="A40:M40"/>
  </mergeCells>
  <pageMargins left="0.59055118110236227" right="0.19685039370078741" top="0.59055118110236227" bottom="0.39370078740157483" header="0.31496062992125984" footer="0.31496062992125984"/>
  <pageSetup paperSize="9" scale="70" firstPageNumber="5" fitToHeight="0" orientation="portrait" r:id="rId1"/>
  <rowBreaks count="2" manualBreakCount="2">
    <brk id="37" max="16383" man="1"/>
    <brk id="7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R44"/>
  <sheetViews>
    <sheetView topLeftCell="A26" zoomScale="80" zoomScaleNormal="80" zoomScaleSheetLayoutView="69" workbookViewId="0">
      <selection activeCell="F40" sqref="F40:J41"/>
    </sheetView>
  </sheetViews>
  <sheetFormatPr defaultColWidth="9.33203125" defaultRowHeight="23.25" customHeight="1" x14ac:dyDescent="0.6"/>
  <cols>
    <col min="1" max="2" width="5.6640625" style="1" customWidth="1"/>
    <col min="3" max="3" width="45.6640625" style="1" customWidth="1"/>
    <col min="4" max="4" width="5.6640625" style="1" customWidth="1"/>
    <col min="5" max="5" width="1.6640625" style="1" customWidth="1"/>
    <col min="6" max="6" width="17.5546875" style="1" customWidth="1"/>
    <col min="7" max="7" width="1.6640625" style="1" customWidth="1"/>
    <col min="8" max="8" width="17.5546875" style="1" customWidth="1"/>
    <col min="9" max="9" width="1.6640625" style="1" customWidth="1"/>
    <col min="10" max="10" width="17.5546875" style="1" customWidth="1"/>
    <col min="11" max="11" width="1.6640625" style="1" customWidth="1"/>
    <col min="12" max="12" width="17.5546875" style="1" customWidth="1"/>
    <col min="13" max="13" width="1.6640625" style="1" customWidth="1"/>
    <col min="14" max="16384" width="9.33203125" style="1"/>
  </cols>
  <sheetData>
    <row r="1" spans="1:13" ht="24" customHeight="1" x14ac:dyDescent="0.6">
      <c r="A1" s="125" t="s">
        <v>0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</row>
    <row r="2" spans="1:13" ht="24" customHeight="1" x14ac:dyDescent="0.6">
      <c r="A2" s="125" t="s">
        <v>81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</row>
    <row r="3" spans="1:13" ht="24" customHeight="1" x14ac:dyDescent="0.6">
      <c r="A3" s="125" t="s">
        <v>82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</row>
    <row r="4" spans="1:13" ht="24" customHeight="1" x14ac:dyDescent="0.6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13" ht="24" customHeight="1" x14ac:dyDescent="0.6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8" t="s">
        <v>3</v>
      </c>
    </row>
    <row r="6" spans="1:13" ht="24" customHeight="1" x14ac:dyDescent="0.6">
      <c r="F6" s="127" t="s">
        <v>4</v>
      </c>
      <c r="G6" s="127"/>
      <c r="H6" s="127"/>
      <c r="I6" s="9"/>
      <c r="J6" s="127" t="s">
        <v>5</v>
      </c>
      <c r="K6" s="127"/>
      <c r="L6" s="127"/>
    </row>
    <row r="7" spans="1:13" ht="24" customHeight="1" x14ac:dyDescent="0.6">
      <c r="D7" s="6" t="s">
        <v>6</v>
      </c>
      <c r="E7" s="6"/>
      <c r="F7" s="24" t="s">
        <v>7</v>
      </c>
      <c r="G7" s="7"/>
      <c r="H7" s="24" t="s">
        <v>83</v>
      </c>
      <c r="I7" s="7"/>
      <c r="J7" s="24" t="s">
        <v>7</v>
      </c>
      <c r="K7" s="7"/>
      <c r="L7" s="24" t="s">
        <v>83</v>
      </c>
    </row>
    <row r="8" spans="1:13" s="9" customFormat="1" ht="24" customHeight="1" x14ac:dyDescent="0.6">
      <c r="A8" s="1" t="s">
        <v>84</v>
      </c>
      <c r="B8" s="1"/>
      <c r="C8" s="1"/>
      <c r="D8" s="25"/>
      <c r="E8" s="25"/>
      <c r="F8" s="4">
        <v>38976489.040000007</v>
      </c>
      <c r="G8" s="16"/>
      <c r="H8" s="4">
        <v>114949614.05</v>
      </c>
      <c r="I8" s="2"/>
      <c r="J8" s="4">
        <v>38976489.040000007</v>
      </c>
      <c r="K8" s="2"/>
      <c r="L8" s="4">
        <v>114949614.05</v>
      </c>
    </row>
    <row r="9" spans="1:13" ht="24" customHeight="1" x14ac:dyDescent="0.6">
      <c r="A9" s="1" t="s">
        <v>85</v>
      </c>
      <c r="D9" s="26"/>
      <c r="E9" s="26"/>
      <c r="F9" s="27">
        <v>-29938511.699999999</v>
      </c>
      <c r="G9" s="2"/>
      <c r="H9" s="27">
        <v>-84985844.819999993</v>
      </c>
      <c r="I9" s="2"/>
      <c r="J9" s="27">
        <v>-29938511.700000003</v>
      </c>
      <c r="K9" s="2"/>
      <c r="L9" s="27">
        <v>-84985844.819999993</v>
      </c>
    </row>
    <row r="10" spans="1:13" s="9" customFormat="1" ht="24" customHeight="1" x14ac:dyDescent="0.6">
      <c r="A10" s="9" t="s">
        <v>86</v>
      </c>
      <c r="D10" s="28"/>
      <c r="E10" s="28"/>
      <c r="F10" s="29">
        <f>SUM(F8:F9)</f>
        <v>9037977.3400000073</v>
      </c>
      <c r="G10" s="16"/>
      <c r="H10" s="29">
        <f>SUM(H8:H9)</f>
        <v>29963769.230000004</v>
      </c>
      <c r="I10" s="16"/>
      <c r="J10" s="29">
        <f>SUM(J8:J9)</f>
        <v>9037977.3400000036</v>
      </c>
      <c r="K10" s="16"/>
      <c r="L10" s="29">
        <f>SUM(L8:L9)</f>
        <v>29963769.230000004</v>
      </c>
    </row>
    <row r="11" spans="1:13" s="9" customFormat="1" ht="24" customHeight="1" x14ac:dyDescent="0.6">
      <c r="A11" s="1" t="s">
        <v>87</v>
      </c>
      <c r="D11" s="28"/>
      <c r="E11" s="28"/>
      <c r="F11" s="29"/>
      <c r="G11" s="16"/>
      <c r="H11" s="29"/>
      <c r="I11" s="16"/>
      <c r="J11" s="29"/>
      <c r="K11" s="16"/>
      <c r="L11" s="29"/>
    </row>
    <row r="12" spans="1:13" s="9" customFormat="1" ht="24" customHeight="1" x14ac:dyDescent="0.6">
      <c r="B12" s="30" t="s">
        <v>88</v>
      </c>
      <c r="D12" s="28"/>
      <c r="E12" s="28"/>
      <c r="F12" s="4">
        <v>548203.68999999994</v>
      </c>
      <c r="G12" s="2"/>
      <c r="H12" s="4">
        <v>798113.99</v>
      </c>
      <c r="I12" s="2"/>
      <c r="J12" s="4">
        <v>548203.68999999994</v>
      </c>
      <c r="K12" s="2"/>
      <c r="L12" s="4">
        <v>798113.99</v>
      </c>
    </row>
    <row r="13" spans="1:13" s="9" customFormat="1" ht="24" customHeight="1" x14ac:dyDescent="0.6">
      <c r="B13" s="1" t="s">
        <v>89</v>
      </c>
      <c r="D13" s="28"/>
      <c r="E13" s="28"/>
      <c r="F13" s="4">
        <v>3674295.23</v>
      </c>
      <c r="G13" s="2"/>
      <c r="H13" s="2">
        <v>6671424.3399999989</v>
      </c>
      <c r="I13" s="2"/>
      <c r="J13" s="4">
        <v>3614078.9799999995</v>
      </c>
      <c r="K13" s="2"/>
      <c r="L13" s="2">
        <v>6601752.209999999</v>
      </c>
    </row>
    <row r="14" spans="1:13" s="9" customFormat="1" ht="24" customHeight="1" x14ac:dyDescent="0.6">
      <c r="B14" s="1" t="s">
        <v>90</v>
      </c>
      <c r="D14" s="28"/>
      <c r="E14" s="28"/>
      <c r="F14" s="31">
        <f>SUM(F12:F13)</f>
        <v>4222498.92</v>
      </c>
      <c r="G14" s="2"/>
      <c r="H14" s="31">
        <f>SUM(H12:H13)</f>
        <v>7469538.3299999991</v>
      </c>
      <c r="I14" s="2"/>
      <c r="J14" s="31">
        <f>SUM(J12:J13)</f>
        <v>4162282.6699999995</v>
      </c>
      <c r="K14" s="2"/>
      <c r="L14" s="31">
        <f>SUM(L12:L13)</f>
        <v>7399866.1999999993</v>
      </c>
    </row>
    <row r="15" spans="1:13" ht="24" customHeight="1" x14ac:dyDescent="0.6">
      <c r="A15" s="1" t="s">
        <v>91</v>
      </c>
      <c r="D15" s="32"/>
      <c r="E15" s="32"/>
      <c r="F15" s="23">
        <v>-5041513.6500000004</v>
      </c>
      <c r="G15" s="2"/>
      <c r="H15" s="23">
        <v>-7774256.54</v>
      </c>
      <c r="I15" s="2"/>
      <c r="J15" s="23">
        <v>-5041513.6500000004</v>
      </c>
      <c r="K15" s="2"/>
      <c r="L15" s="23">
        <v>-7774256.54</v>
      </c>
      <c r="M15" s="13"/>
    </row>
    <row r="16" spans="1:13" ht="24" customHeight="1" x14ac:dyDescent="0.6">
      <c r="A16" s="1" t="s">
        <v>92</v>
      </c>
      <c r="D16" s="33"/>
      <c r="E16" s="33"/>
      <c r="F16" s="23">
        <v>-34249006.630000003</v>
      </c>
      <c r="G16" s="2"/>
      <c r="H16" s="23">
        <v>-37962596.170000002</v>
      </c>
      <c r="I16" s="2"/>
      <c r="J16" s="23">
        <v>-34168133.879999995</v>
      </c>
      <c r="K16" s="2"/>
      <c r="L16" s="23">
        <v>-37876271.340000004</v>
      </c>
      <c r="M16" s="13"/>
    </row>
    <row r="17" spans="1:16" ht="24" customHeight="1" x14ac:dyDescent="0.6">
      <c r="A17" s="1" t="s">
        <v>93</v>
      </c>
      <c r="D17" s="33"/>
      <c r="E17" s="33"/>
      <c r="F17" s="2"/>
      <c r="G17" s="2"/>
      <c r="H17" s="2"/>
      <c r="I17" s="2"/>
      <c r="J17" s="2"/>
      <c r="K17" s="2"/>
      <c r="L17" s="2"/>
      <c r="M17" s="13"/>
    </row>
    <row r="18" spans="1:16" ht="24" customHeight="1" x14ac:dyDescent="0.6">
      <c r="B18" s="1" t="s">
        <v>94</v>
      </c>
      <c r="D18" s="33"/>
      <c r="E18" s="33"/>
      <c r="F18" s="2">
        <v>165588.75</v>
      </c>
      <c r="G18" s="2"/>
      <c r="H18" s="2">
        <v>0</v>
      </c>
      <c r="I18" s="2"/>
      <c r="J18" s="2">
        <v>165588.75</v>
      </c>
      <c r="K18" s="2"/>
      <c r="L18" s="2">
        <v>0</v>
      </c>
      <c r="M18" s="13"/>
    </row>
    <row r="19" spans="1:16" ht="24" customHeight="1" x14ac:dyDescent="0.6">
      <c r="B19" s="1" t="s">
        <v>95</v>
      </c>
      <c r="D19" s="10" t="s">
        <v>65</v>
      </c>
      <c r="E19" s="33"/>
      <c r="F19" s="22">
        <v>-33544349.32</v>
      </c>
      <c r="G19" s="45"/>
      <c r="H19" s="44">
        <v>0</v>
      </c>
      <c r="I19" s="45"/>
      <c r="J19" s="22">
        <v>-33544349.32</v>
      </c>
      <c r="K19" s="45"/>
      <c r="L19" s="44">
        <v>0</v>
      </c>
      <c r="M19" s="13"/>
    </row>
    <row r="20" spans="1:16" ht="24" customHeight="1" x14ac:dyDescent="0.6">
      <c r="B20" s="1" t="s">
        <v>96</v>
      </c>
      <c r="D20" s="10"/>
      <c r="E20" s="10"/>
      <c r="F20" s="2"/>
      <c r="G20" s="2"/>
      <c r="H20" s="4"/>
      <c r="I20" s="2"/>
      <c r="J20" s="2"/>
      <c r="K20" s="2"/>
      <c r="L20" s="4"/>
      <c r="M20" s="13"/>
    </row>
    <row r="21" spans="1:16" ht="24" customHeight="1" x14ac:dyDescent="0.6">
      <c r="B21" s="1" t="s">
        <v>97</v>
      </c>
      <c r="D21" s="10"/>
      <c r="E21" s="10"/>
      <c r="F21" s="34">
        <v>0</v>
      </c>
      <c r="G21" s="2"/>
      <c r="H21" s="34">
        <v>1384731.19</v>
      </c>
      <c r="I21" s="2"/>
      <c r="J21" s="34">
        <v>0</v>
      </c>
      <c r="K21" s="2"/>
      <c r="L21" s="34">
        <v>1384731.19</v>
      </c>
      <c r="M21" s="13"/>
    </row>
    <row r="22" spans="1:16" s="9" customFormat="1" ht="24" customHeight="1" x14ac:dyDescent="0.6">
      <c r="A22" s="9" t="s">
        <v>98</v>
      </c>
      <c r="D22" s="7"/>
      <c r="E22" s="7"/>
      <c r="F22" s="35">
        <f>F10+SUM(F14:F21)</f>
        <v>-59408804.590000004</v>
      </c>
      <c r="G22" s="35"/>
      <c r="H22" s="35">
        <f>H10+SUM(H14:H21)</f>
        <v>-6918813.9600000009</v>
      </c>
      <c r="I22" s="35"/>
      <c r="J22" s="35">
        <f>J10+SUM(J14:J21)</f>
        <v>-59388148.090000004</v>
      </c>
      <c r="K22" s="35"/>
      <c r="L22" s="35">
        <f>L10+SUM(L14:L21)</f>
        <v>-6902161.2600000054</v>
      </c>
      <c r="M22" s="36"/>
    </row>
    <row r="23" spans="1:16" s="9" customFormat="1" ht="24" customHeight="1" x14ac:dyDescent="0.6">
      <c r="A23" s="1" t="s">
        <v>99</v>
      </c>
      <c r="B23" s="1"/>
      <c r="C23" s="1"/>
      <c r="D23" s="25"/>
      <c r="E23" s="25"/>
      <c r="F23" s="37">
        <v>-14793715.84</v>
      </c>
      <c r="G23" s="2"/>
      <c r="H23" s="37">
        <v>-14753992.460000001</v>
      </c>
      <c r="I23" s="2"/>
      <c r="J23" s="27">
        <v>-14906269.26</v>
      </c>
      <c r="K23" s="2"/>
      <c r="L23" s="37">
        <v>-14756326.710000001</v>
      </c>
      <c r="M23" s="29"/>
    </row>
    <row r="24" spans="1:16" s="9" customFormat="1" ht="24" customHeight="1" x14ac:dyDescent="0.6">
      <c r="A24" s="9" t="s">
        <v>100</v>
      </c>
      <c r="F24" s="38">
        <f>SUM(F22:F23)</f>
        <v>-74202520.430000007</v>
      </c>
      <c r="G24" s="35"/>
      <c r="H24" s="38">
        <f>SUM(H22:H23)</f>
        <v>-21672806.420000002</v>
      </c>
      <c r="I24" s="35"/>
      <c r="J24" s="38">
        <f>SUM(J22:J23)</f>
        <v>-74294417.350000009</v>
      </c>
      <c r="K24" s="35"/>
      <c r="L24" s="38">
        <f>SUM(L22:L23)</f>
        <v>-21658487.970000006</v>
      </c>
      <c r="M24" s="29"/>
    </row>
    <row r="25" spans="1:16" s="9" customFormat="1" ht="24" customHeight="1" x14ac:dyDescent="0.6">
      <c r="A25" s="1" t="s">
        <v>101</v>
      </c>
      <c r="B25" s="1"/>
      <c r="D25" s="10" t="s">
        <v>102</v>
      </c>
      <c r="E25" s="10"/>
      <c r="F25" s="37">
        <v>-6105.13</v>
      </c>
      <c r="G25" s="2"/>
      <c r="H25" s="4">
        <v>0</v>
      </c>
      <c r="I25" s="2"/>
      <c r="J25" s="4">
        <v>0</v>
      </c>
      <c r="K25" s="2"/>
      <c r="L25" s="4">
        <v>0</v>
      </c>
      <c r="M25" s="29"/>
    </row>
    <row r="26" spans="1:16" s="9" customFormat="1" ht="24" customHeight="1" x14ac:dyDescent="0.6">
      <c r="A26" s="9" t="s">
        <v>103</v>
      </c>
      <c r="C26" s="1"/>
      <c r="F26" s="38">
        <f>SUM(F24:F25)</f>
        <v>-74208625.560000002</v>
      </c>
      <c r="G26" s="35"/>
      <c r="H26" s="38">
        <f>SUM(H24:H25)</f>
        <v>-21672806.420000002</v>
      </c>
      <c r="I26" s="35"/>
      <c r="J26" s="38">
        <f>SUM(J24:J25)</f>
        <v>-74294417.350000009</v>
      </c>
      <c r="K26" s="35"/>
      <c r="L26" s="38">
        <f>SUM(L24:L25)</f>
        <v>-21658487.970000006</v>
      </c>
      <c r="M26" s="29"/>
    </row>
    <row r="27" spans="1:16" s="9" customFormat="1" ht="24" customHeight="1" x14ac:dyDescent="0.6">
      <c r="A27" s="9" t="s">
        <v>104</v>
      </c>
      <c r="F27" s="2">
        <v>0</v>
      </c>
      <c r="G27" s="2"/>
      <c r="H27" s="2">
        <v>0</v>
      </c>
      <c r="I27" s="2"/>
      <c r="J27" s="2">
        <v>0</v>
      </c>
      <c r="K27" s="2"/>
      <c r="L27" s="2">
        <v>0</v>
      </c>
      <c r="N27" s="16"/>
      <c r="O27" s="29"/>
      <c r="P27" s="29"/>
    </row>
    <row r="28" spans="1:16" s="9" customFormat="1" ht="24" customHeight="1" thickBot="1" x14ac:dyDescent="0.65">
      <c r="A28" s="39" t="s">
        <v>105</v>
      </c>
      <c r="F28" s="40">
        <f>SUM(F26:F27)</f>
        <v>-74208625.560000002</v>
      </c>
      <c r="G28" s="35"/>
      <c r="H28" s="40">
        <f>SUM(H26:H27)</f>
        <v>-21672806.420000002</v>
      </c>
      <c r="I28" s="35"/>
      <c r="J28" s="40">
        <f>SUM(J26:J27)</f>
        <v>-74294417.350000009</v>
      </c>
      <c r="K28" s="35"/>
      <c r="L28" s="40">
        <f>SUM(L26:L27)</f>
        <v>-21658487.970000006</v>
      </c>
      <c r="M28" s="36"/>
    </row>
    <row r="29" spans="1:16" ht="24" customHeight="1" thickTop="1" x14ac:dyDescent="0.6">
      <c r="A29" s="41" t="s">
        <v>106</v>
      </c>
      <c r="B29" s="42"/>
      <c r="D29" s="43"/>
      <c r="E29" s="43"/>
      <c r="F29" s="44"/>
      <c r="G29" s="45"/>
      <c r="H29" s="44"/>
      <c r="I29" s="45"/>
      <c r="J29" s="44"/>
      <c r="K29" s="45"/>
      <c r="L29" s="44"/>
    </row>
    <row r="30" spans="1:16" ht="24" customHeight="1" x14ac:dyDescent="0.6">
      <c r="A30" s="41"/>
      <c r="B30" s="41" t="s">
        <v>107</v>
      </c>
      <c r="C30" s="46"/>
      <c r="F30" s="23">
        <f>+F26</f>
        <v>-74208625.560000002</v>
      </c>
      <c r="G30" s="23"/>
      <c r="H30" s="23">
        <f>+H26</f>
        <v>-21672806.420000002</v>
      </c>
      <c r="I30" s="23"/>
      <c r="J30" s="23">
        <f>+J26</f>
        <v>-74294417.350000009</v>
      </c>
      <c r="K30" s="23"/>
      <c r="L30" s="23">
        <f>+L26</f>
        <v>-21658487.970000006</v>
      </c>
    </row>
    <row r="31" spans="1:16" ht="24" customHeight="1" x14ac:dyDescent="0.6">
      <c r="A31" s="46"/>
      <c r="B31" s="41" t="s">
        <v>108</v>
      </c>
      <c r="C31" s="46"/>
      <c r="F31" s="2">
        <v>0</v>
      </c>
      <c r="G31" s="2"/>
      <c r="H31" s="2">
        <v>0</v>
      </c>
      <c r="I31" s="2"/>
      <c r="J31" s="2">
        <v>0</v>
      </c>
      <c r="K31" s="2"/>
      <c r="L31" s="2">
        <v>0</v>
      </c>
    </row>
    <row r="32" spans="1:16" ht="24" customHeight="1" thickBot="1" x14ac:dyDescent="0.65">
      <c r="A32" s="47"/>
      <c r="B32" s="47"/>
      <c r="C32" s="46"/>
      <c r="F32" s="40">
        <f>SUM(F30:F31)</f>
        <v>-74208625.560000002</v>
      </c>
      <c r="G32" s="35"/>
      <c r="H32" s="40">
        <f>SUM(H30:H31)</f>
        <v>-21672806.420000002</v>
      </c>
      <c r="I32" s="35"/>
      <c r="J32" s="40">
        <f>SUM(J30:J31)</f>
        <v>-74294417.350000009</v>
      </c>
      <c r="K32" s="35"/>
      <c r="L32" s="40">
        <f>SUM(L30:L31)</f>
        <v>-21658487.970000006</v>
      </c>
    </row>
    <row r="33" spans="1:18" ht="24" customHeight="1" thickTop="1" x14ac:dyDescent="0.6">
      <c r="A33" s="41" t="s">
        <v>109</v>
      </c>
      <c r="B33" s="42"/>
      <c r="C33" s="47"/>
      <c r="F33" s="2"/>
      <c r="G33" s="2"/>
      <c r="H33" s="2"/>
      <c r="I33" s="2"/>
      <c r="J33" s="2"/>
      <c r="K33" s="2"/>
      <c r="L33" s="2"/>
    </row>
    <row r="34" spans="1:18" ht="24" customHeight="1" x14ac:dyDescent="0.6">
      <c r="A34" s="41"/>
      <c r="B34" s="41" t="s">
        <v>107</v>
      </c>
      <c r="C34" s="46"/>
      <c r="F34" s="23">
        <f>+F28</f>
        <v>-74208625.560000002</v>
      </c>
      <c r="G34" s="23"/>
      <c r="H34" s="23">
        <f t="shared" ref="H34:J34" si="0">+H28</f>
        <v>-21672806.420000002</v>
      </c>
      <c r="I34" s="23"/>
      <c r="J34" s="23">
        <f t="shared" si="0"/>
        <v>-74294417.350000009</v>
      </c>
      <c r="K34" s="23"/>
      <c r="L34" s="23">
        <f>+L28</f>
        <v>-21658487.970000006</v>
      </c>
    </row>
    <row r="35" spans="1:18" ht="24" customHeight="1" x14ac:dyDescent="0.6">
      <c r="A35" s="46"/>
      <c r="B35" s="41" t="s">
        <v>108</v>
      </c>
      <c r="C35" s="46"/>
      <c r="F35" s="2">
        <v>0</v>
      </c>
      <c r="G35" s="2"/>
      <c r="H35" s="2">
        <v>0</v>
      </c>
      <c r="I35" s="2"/>
      <c r="J35" s="2">
        <v>0</v>
      </c>
      <c r="K35" s="2"/>
      <c r="L35" s="2">
        <v>0</v>
      </c>
    </row>
    <row r="36" spans="1:18" ht="24" customHeight="1" thickBot="1" x14ac:dyDescent="0.65">
      <c r="C36" s="46"/>
      <c r="F36" s="40">
        <f>SUM(F34:F35)</f>
        <v>-74208625.560000002</v>
      </c>
      <c r="G36" s="35"/>
      <c r="H36" s="40">
        <f>SUM(H34:H35)</f>
        <v>-21672806.420000002</v>
      </c>
      <c r="I36" s="35"/>
      <c r="J36" s="40">
        <f>SUM(J34:J35)</f>
        <v>-74294417.350000009</v>
      </c>
      <c r="K36" s="35"/>
      <c r="L36" s="40">
        <f>SUM(L34:L35)</f>
        <v>-21658487.970000006</v>
      </c>
    </row>
    <row r="37" spans="1:18" ht="24" customHeight="1" thickTop="1" x14ac:dyDescent="0.6">
      <c r="A37" s="48" t="s">
        <v>110</v>
      </c>
      <c r="B37" s="48"/>
      <c r="F37" s="44">
        <f>+F26/4548172413</f>
        <v>-1.6316141698562298E-2</v>
      </c>
      <c r="G37" s="44"/>
      <c r="H37" s="44">
        <f>+H26/3613536044</f>
        <v>-5.9976726829627279E-3</v>
      </c>
      <c r="I37" s="44"/>
      <c r="J37" s="44">
        <f>+J26/4548172413</f>
        <v>-1.6335004613643261E-2</v>
      </c>
      <c r="K37" s="44"/>
      <c r="L37" s="44">
        <f>+L26/3613536044</f>
        <v>-5.9937102345948004E-3</v>
      </c>
    </row>
    <row r="38" spans="1:18" ht="24" customHeight="1" x14ac:dyDescent="0.6"/>
    <row r="39" spans="1:18" ht="24" customHeight="1" x14ac:dyDescent="0.6"/>
    <row r="40" spans="1:18" s="9" customFormat="1" ht="24" customHeight="1" x14ac:dyDescent="0.6">
      <c r="A40" s="1" t="s">
        <v>44</v>
      </c>
      <c r="G40" s="15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</row>
    <row r="41" spans="1:18" s="9" customFormat="1" ht="23.25" customHeight="1" x14ac:dyDescent="0.6">
      <c r="A41" s="1"/>
      <c r="G41" s="15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</row>
    <row r="42" spans="1:18" s="9" customFormat="1" ht="23.25" customHeight="1" x14ac:dyDescent="0.6">
      <c r="A42" s="1"/>
      <c r="G42" s="15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</row>
    <row r="43" spans="1:18" s="9" customFormat="1" ht="23.25" customHeight="1" x14ac:dyDescent="0.6">
      <c r="B43" s="19"/>
      <c r="C43" s="19"/>
      <c r="D43" s="1"/>
      <c r="E43" s="1"/>
      <c r="F43" s="1"/>
      <c r="G43" s="19"/>
      <c r="H43" s="19"/>
      <c r="I43" s="19"/>
      <c r="J43" s="19"/>
      <c r="K43" s="19"/>
      <c r="L43" s="19"/>
      <c r="M43" s="49"/>
      <c r="N43" s="49"/>
      <c r="O43" s="17"/>
    </row>
    <row r="44" spans="1:18" s="9" customFormat="1" ht="23.25" customHeight="1" x14ac:dyDescent="0.6">
      <c r="B44" s="19"/>
      <c r="C44" s="19"/>
      <c r="D44" s="1"/>
      <c r="E44" s="1"/>
      <c r="F44" s="1"/>
      <c r="G44" s="19"/>
      <c r="H44" s="21"/>
      <c r="I44" s="21"/>
      <c r="J44" s="21"/>
      <c r="K44" s="21"/>
      <c r="L44" s="21"/>
      <c r="M44" s="50"/>
      <c r="N44" s="50"/>
      <c r="O44" s="17"/>
    </row>
  </sheetData>
  <mergeCells count="5">
    <mergeCell ref="A1:L1"/>
    <mergeCell ref="A2:L2"/>
    <mergeCell ref="A3:L3"/>
    <mergeCell ref="F6:H6"/>
    <mergeCell ref="J6:L6"/>
  </mergeCells>
  <phoneticPr fontId="6" type="noConversion"/>
  <pageMargins left="0.59055118110236227" right="0.19685039370078741" top="0.59055118110236227" bottom="0.19685039370078741" header="0.31496062992125984" footer="0.31496062992125984"/>
  <pageSetup paperSize="9" scale="70" firstPageNumber="7" fitToHeight="0" orientation="portrait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12F6A2-71FC-433F-9343-F024736EF266}">
  <sheetPr>
    <tabColor rgb="FFFFFF00"/>
  </sheetPr>
  <dimension ref="A1:R45"/>
  <sheetViews>
    <sheetView tabSelected="1" topLeftCell="A24" zoomScale="80" zoomScaleNormal="80" zoomScaleSheetLayoutView="69" workbookViewId="0">
      <selection activeCell="F35" sqref="F35"/>
    </sheetView>
  </sheetViews>
  <sheetFormatPr defaultColWidth="9.33203125" defaultRowHeight="23.25" customHeight="1" x14ac:dyDescent="0.6"/>
  <cols>
    <col min="1" max="2" width="5.6640625" style="1" customWidth="1"/>
    <col min="3" max="3" width="45.6640625" style="1" customWidth="1"/>
    <col min="4" max="4" width="5.6640625" style="1" customWidth="1"/>
    <col min="5" max="5" width="1.6640625" style="1" customWidth="1"/>
    <col min="6" max="6" width="17.5546875" style="1" customWidth="1"/>
    <col min="7" max="7" width="1.6640625" style="1" customWidth="1"/>
    <col min="8" max="8" width="17.5546875" style="1" customWidth="1"/>
    <col min="9" max="9" width="1.6640625" style="1" customWidth="1"/>
    <col min="10" max="10" width="17.5546875" style="1" customWidth="1"/>
    <col min="11" max="11" width="1.6640625" style="1" customWidth="1"/>
    <col min="12" max="12" width="17.5546875" style="1" customWidth="1"/>
    <col min="13" max="13" width="1.6640625" style="1" customWidth="1"/>
    <col min="14" max="16384" width="9.33203125" style="1"/>
  </cols>
  <sheetData>
    <row r="1" spans="1:13" ht="24" customHeight="1" x14ac:dyDescent="0.6">
      <c r="A1" s="125" t="s">
        <v>0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</row>
    <row r="2" spans="1:13" ht="24" customHeight="1" x14ac:dyDescent="0.6">
      <c r="A2" s="125" t="s">
        <v>81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</row>
    <row r="3" spans="1:13" ht="24" customHeight="1" x14ac:dyDescent="0.6">
      <c r="A3" s="125" t="s">
        <v>111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</row>
    <row r="4" spans="1:13" ht="24" customHeight="1" x14ac:dyDescent="0.6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13" ht="24" customHeight="1" x14ac:dyDescent="0.6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8" t="s">
        <v>3</v>
      </c>
    </row>
    <row r="6" spans="1:13" ht="24" customHeight="1" x14ac:dyDescent="0.6">
      <c r="F6" s="127" t="s">
        <v>4</v>
      </c>
      <c r="G6" s="127"/>
      <c r="H6" s="127"/>
      <c r="I6" s="9"/>
      <c r="J6" s="127" t="s">
        <v>5</v>
      </c>
      <c r="K6" s="127"/>
      <c r="L6" s="127"/>
    </row>
    <row r="7" spans="1:13" ht="24" customHeight="1" x14ac:dyDescent="0.6">
      <c r="D7" s="6" t="s">
        <v>6</v>
      </c>
      <c r="E7" s="6"/>
      <c r="F7" s="24" t="s">
        <v>7</v>
      </c>
      <c r="G7" s="7"/>
      <c r="H7" s="24" t="s">
        <v>83</v>
      </c>
      <c r="I7" s="7"/>
      <c r="J7" s="24" t="s">
        <v>7</v>
      </c>
      <c r="K7" s="7"/>
      <c r="L7" s="24" t="s">
        <v>83</v>
      </c>
    </row>
    <row r="8" spans="1:13" s="9" customFormat="1" ht="24" customHeight="1" x14ac:dyDescent="0.6">
      <c r="A8" s="1" t="s">
        <v>84</v>
      </c>
      <c r="B8" s="1"/>
      <c r="C8" s="1"/>
      <c r="D8" s="25"/>
      <c r="E8" s="25"/>
      <c r="F8" s="4">
        <v>18672284.780000005</v>
      </c>
      <c r="G8" s="4"/>
      <c r="H8" s="4">
        <v>69233329.979999989</v>
      </c>
      <c r="I8" s="4"/>
      <c r="J8" s="4">
        <v>18672284.780000005</v>
      </c>
      <c r="K8" s="4"/>
      <c r="L8" s="4">
        <v>69233329.979999989</v>
      </c>
    </row>
    <row r="9" spans="1:13" ht="24" customHeight="1" x14ac:dyDescent="0.6">
      <c r="A9" s="1" t="s">
        <v>85</v>
      </c>
      <c r="D9" s="26"/>
      <c r="E9" s="26"/>
      <c r="F9" s="27">
        <v>-16661218.369999999</v>
      </c>
      <c r="G9" s="27"/>
      <c r="H9" s="27">
        <v>-54389936.319999993</v>
      </c>
      <c r="I9" s="27"/>
      <c r="J9" s="27">
        <v>-16661218.370000003</v>
      </c>
      <c r="K9" s="27"/>
      <c r="L9" s="27">
        <v>-54389936.319999993</v>
      </c>
    </row>
    <row r="10" spans="1:13" s="9" customFormat="1" ht="24" customHeight="1" x14ac:dyDescent="0.6">
      <c r="A10" s="9" t="s">
        <v>86</v>
      </c>
      <c r="D10" s="28"/>
      <c r="E10" s="28"/>
      <c r="F10" s="29">
        <f>SUM(F8:F9)</f>
        <v>2011066.4100000057</v>
      </c>
      <c r="G10" s="16"/>
      <c r="H10" s="29">
        <f>SUM(H8:H9)</f>
        <v>14843393.659999996</v>
      </c>
      <c r="I10" s="16"/>
      <c r="J10" s="29">
        <f>SUM(J8:J9)</f>
        <v>2011066.410000002</v>
      </c>
      <c r="K10" s="16"/>
      <c r="L10" s="29">
        <f>SUM(L8:L9)</f>
        <v>14843393.659999996</v>
      </c>
    </row>
    <row r="11" spans="1:13" s="9" customFormat="1" ht="24" customHeight="1" x14ac:dyDescent="0.6">
      <c r="A11" s="1" t="s">
        <v>87</v>
      </c>
      <c r="D11" s="28"/>
      <c r="E11" s="28"/>
      <c r="F11" s="29"/>
      <c r="G11" s="16"/>
      <c r="H11" s="29"/>
      <c r="I11" s="16"/>
      <c r="J11" s="29"/>
      <c r="K11" s="16"/>
      <c r="L11" s="29"/>
    </row>
    <row r="12" spans="1:13" s="9" customFormat="1" ht="24" customHeight="1" x14ac:dyDescent="0.6">
      <c r="B12" s="30" t="s">
        <v>88</v>
      </c>
      <c r="D12" s="28"/>
      <c r="E12" s="28"/>
      <c r="F12" s="4">
        <v>342981.66999999993</v>
      </c>
      <c r="G12" s="4"/>
      <c r="H12" s="4">
        <v>411207.95999999996</v>
      </c>
      <c r="I12" s="4"/>
      <c r="J12" s="4">
        <v>342981.66999999993</v>
      </c>
      <c r="K12" s="4"/>
      <c r="L12" s="4">
        <v>411207.95999999996</v>
      </c>
    </row>
    <row r="13" spans="1:13" s="9" customFormat="1" ht="24" customHeight="1" x14ac:dyDescent="0.6">
      <c r="B13" s="1" t="s">
        <v>89</v>
      </c>
      <c r="D13" s="28"/>
      <c r="E13" s="28"/>
      <c r="F13" s="4">
        <v>1637710.6500000006</v>
      </c>
      <c r="G13" s="4"/>
      <c r="H13" s="4">
        <v>5108802.4999999991</v>
      </c>
      <c r="I13" s="4"/>
      <c r="J13" s="4">
        <v>1577494.4</v>
      </c>
      <c r="K13" s="4"/>
      <c r="L13" s="4">
        <v>5039130.3699999992</v>
      </c>
    </row>
    <row r="14" spans="1:13" s="9" customFormat="1" ht="24" customHeight="1" x14ac:dyDescent="0.6">
      <c r="B14" s="1" t="s">
        <v>90</v>
      </c>
      <c r="D14" s="28"/>
      <c r="E14" s="28"/>
      <c r="F14" s="31">
        <f>SUM(F12:F13)</f>
        <v>1980692.3200000005</v>
      </c>
      <c r="G14" s="2"/>
      <c r="H14" s="31">
        <f>SUM(H12:H13)</f>
        <v>5520010.459999999</v>
      </c>
      <c r="I14" s="2"/>
      <c r="J14" s="31">
        <f>SUM(J12:J13)</f>
        <v>1920476.0699999998</v>
      </c>
      <c r="K14" s="2"/>
      <c r="L14" s="31">
        <f>SUM(L12:L13)</f>
        <v>5450338.3299999991</v>
      </c>
    </row>
    <row r="15" spans="1:13" ht="24" customHeight="1" x14ac:dyDescent="0.6">
      <c r="A15" s="1" t="s">
        <v>91</v>
      </c>
      <c r="D15" s="32"/>
      <c r="E15" s="32"/>
      <c r="F15" s="23">
        <v>-3011043.24</v>
      </c>
      <c r="G15" s="23"/>
      <c r="H15" s="23">
        <v>-4711374.1099999994</v>
      </c>
      <c r="I15" s="23"/>
      <c r="J15" s="23">
        <v>-3011043.24</v>
      </c>
      <c r="K15" s="23"/>
      <c r="L15" s="23">
        <v>-4711374.1100000003</v>
      </c>
      <c r="M15" s="13"/>
    </row>
    <row r="16" spans="1:13" ht="24" customHeight="1" x14ac:dyDescent="0.6">
      <c r="A16" s="1" t="s">
        <v>92</v>
      </c>
      <c r="D16" s="33"/>
      <c r="E16" s="33"/>
      <c r="F16" s="23">
        <v>-14772383.010000005</v>
      </c>
      <c r="G16" s="23"/>
      <c r="H16" s="23">
        <v>-20352492.930000003</v>
      </c>
      <c r="I16" s="23"/>
      <c r="J16" s="23">
        <v>-14732010.259999998</v>
      </c>
      <c r="K16" s="23"/>
      <c r="L16" s="23">
        <v>-20307379.100000001</v>
      </c>
      <c r="M16" s="13"/>
    </row>
    <row r="17" spans="1:16" ht="24" customHeight="1" x14ac:dyDescent="0.6">
      <c r="A17" s="1" t="s">
        <v>93</v>
      </c>
      <c r="D17" s="33"/>
      <c r="E17" s="33"/>
      <c r="F17" s="2"/>
      <c r="G17" s="2"/>
      <c r="H17" s="2"/>
      <c r="I17" s="2"/>
      <c r="J17" s="2"/>
      <c r="K17" s="2"/>
      <c r="L17" s="2"/>
      <c r="M17" s="13"/>
    </row>
    <row r="18" spans="1:16" ht="24" customHeight="1" x14ac:dyDescent="0.6">
      <c r="B18" s="1" t="s">
        <v>94</v>
      </c>
      <c r="D18" s="33"/>
      <c r="E18" s="33"/>
      <c r="F18" s="22">
        <v>165588.75</v>
      </c>
      <c r="G18" s="2"/>
      <c r="H18" s="2">
        <v>0</v>
      </c>
      <c r="I18" s="2"/>
      <c r="J18" s="22">
        <v>165588.75</v>
      </c>
      <c r="K18" s="2"/>
      <c r="L18" s="2">
        <v>0</v>
      </c>
      <c r="M18" s="13"/>
    </row>
    <row r="19" spans="1:16" ht="24" customHeight="1" x14ac:dyDescent="0.6">
      <c r="B19" s="1" t="s">
        <v>95</v>
      </c>
      <c r="D19" s="10" t="s">
        <v>65</v>
      </c>
      <c r="E19" s="33"/>
      <c r="F19" s="22">
        <v>-3544349.3200000003</v>
      </c>
      <c r="G19" s="22"/>
      <c r="H19" s="2">
        <v>0</v>
      </c>
      <c r="I19" s="22"/>
      <c r="J19" s="22">
        <v>-3544349.3200000003</v>
      </c>
      <c r="K19" s="22"/>
      <c r="L19" s="2">
        <v>0</v>
      </c>
      <c r="M19" s="13"/>
    </row>
    <row r="20" spans="1:16" ht="24" customHeight="1" x14ac:dyDescent="0.6">
      <c r="B20" s="1" t="s">
        <v>96</v>
      </c>
      <c r="D20" s="10"/>
      <c r="E20" s="10"/>
      <c r="F20" s="2"/>
      <c r="G20" s="2"/>
      <c r="H20" s="4"/>
      <c r="I20" s="2"/>
      <c r="J20" s="2"/>
      <c r="K20" s="2"/>
      <c r="L20" s="4"/>
      <c r="M20" s="13"/>
    </row>
    <row r="21" spans="1:16" ht="24" customHeight="1" x14ac:dyDescent="0.6">
      <c r="B21" s="1" t="s">
        <v>97</v>
      </c>
      <c r="D21" s="10"/>
      <c r="E21" s="10"/>
      <c r="F21" s="34">
        <v>0</v>
      </c>
      <c r="G21" s="34"/>
      <c r="H21" s="34">
        <v>0</v>
      </c>
      <c r="I21" s="34"/>
      <c r="J21" s="34">
        <v>0</v>
      </c>
      <c r="K21" s="34"/>
      <c r="L21" s="34">
        <v>0</v>
      </c>
      <c r="M21" s="13"/>
    </row>
    <row r="22" spans="1:16" s="9" customFormat="1" ht="24" customHeight="1" x14ac:dyDescent="0.6">
      <c r="A22" s="9" t="s">
        <v>98</v>
      </c>
      <c r="D22" s="7"/>
      <c r="E22" s="7"/>
      <c r="F22" s="35">
        <f>F10+SUM(F14:F21)</f>
        <v>-17170428.090000004</v>
      </c>
      <c r="G22" s="35"/>
      <c r="H22" s="35">
        <f>H10+SUM(H14:H21)</f>
        <v>-4700462.9200000092</v>
      </c>
      <c r="I22" s="35"/>
      <c r="J22" s="35">
        <f>J10+SUM(J14:J21)</f>
        <v>-17190271.589999996</v>
      </c>
      <c r="K22" s="35"/>
      <c r="L22" s="35">
        <f>L10+SUM(L14:L21)</f>
        <v>-4725021.2200000063</v>
      </c>
      <c r="M22" s="36"/>
    </row>
    <row r="23" spans="1:16" s="9" customFormat="1" ht="24" customHeight="1" x14ac:dyDescent="0.6">
      <c r="A23" s="1" t="s">
        <v>99</v>
      </c>
      <c r="B23" s="1"/>
      <c r="C23" s="1"/>
      <c r="D23" s="25"/>
      <c r="E23" s="25"/>
      <c r="F23" s="37">
        <v>-7396857.9199999999</v>
      </c>
      <c r="G23" s="37"/>
      <c r="H23" s="37">
        <v>-7417123.290000001</v>
      </c>
      <c r="I23" s="37"/>
      <c r="J23" s="37">
        <v>-7509411.3399999999</v>
      </c>
      <c r="K23" s="37"/>
      <c r="L23" s="37">
        <v>-7419457.54</v>
      </c>
      <c r="M23" s="29"/>
    </row>
    <row r="24" spans="1:16" s="9" customFormat="1" ht="24" customHeight="1" x14ac:dyDescent="0.6">
      <c r="A24" s="9" t="s">
        <v>100</v>
      </c>
      <c r="F24" s="38">
        <f>SUM(F22:F23)</f>
        <v>-24567286.010000005</v>
      </c>
      <c r="G24" s="35"/>
      <c r="H24" s="38">
        <f>SUM(H22:H23)</f>
        <v>-12117586.21000001</v>
      </c>
      <c r="I24" s="35"/>
      <c r="J24" s="38">
        <f>SUM(J22:J23)</f>
        <v>-24699682.929999996</v>
      </c>
      <c r="K24" s="35"/>
      <c r="L24" s="38">
        <f>SUM(L22:L23)</f>
        <v>-12144478.760000005</v>
      </c>
      <c r="M24" s="29"/>
    </row>
    <row r="25" spans="1:16" s="9" customFormat="1" ht="24" customHeight="1" x14ac:dyDescent="0.6">
      <c r="A25" s="1" t="s">
        <v>101</v>
      </c>
      <c r="B25" s="1"/>
      <c r="D25" s="10" t="s">
        <v>102</v>
      </c>
      <c r="E25" s="10"/>
      <c r="F25" s="37">
        <v>-6105.13</v>
      </c>
      <c r="G25" s="4"/>
      <c r="H25" s="4">
        <v>0</v>
      </c>
      <c r="I25" s="4"/>
      <c r="J25" s="4">
        <v>0</v>
      </c>
      <c r="K25" s="4"/>
      <c r="L25" s="4">
        <v>0</v>
      </c>
      <c r="M25" s="29"/>
    </row>
    <row r="26" spans="1:16" s="9" customFormat="1" ht="24" customHeight="1" x14ac:dyDescent="0.6">
      <c r="A26" s="9" t="s">
        <v>103</v>
      </c>
      <c r="C26" s="1"/>
      <c r="F26" s="38">
        <f>SUM(F24:F25)</f>
        <v>-24573391.140000004</v>
      </c>
      <c r="G26" s="35"/>
      <c r="H26" s="38">
        <f>SUM(H24:H25)</f>
        <v>-12117586.21000001</v>
      </c>
      <c r="I26" s="35"/>
      <c r="J26" s="38">
        <f>SUM(J24:J25)</f>
        <v>-24699682.929999996</v>
      </c>
      <c r="K26" s="35"/>
      <c r="L26" s="38">
        <f>SUM(L24:L25)</f>
        <v>-12144478.760000005</v>
      </c>
      <c r="M26" s="29"/>
    </row>
    <row r="27" spans="1:16" s="9" customFormat="1" ht="24" customHeight="1" x14ac:dyDescent="0.6">
      <c r="A27" s="9" t="s">
        <v>104</v>
      </c>
      <c r="F27" s="2">
        <v>0</v>
      </c>
      <c r="G27" s="2"/>
      <c r="H27" s="2">
        <v>0</v>
      </c>
      <c r="I27" s="2"/>
      <c r="J27" s="2">
        <v>0</v>
      </c>
      <c r="K27" s="2"/>
      <c r="L27" s="2">
        <v>0</v>
      </c>
      <c r="N27" s="16"/>
      <c r="O27" s="29"/>
      <c r="P27" s="29"/>
    </row>
    <row r="28" spans="1:16" s="9" customFormat="1" ht="24" customHeight="1" thickBot="1" x14ac:dyDescent="0.65">
      <c r="A28" s="39" t="s">
        <v>105</v>
      </c>
      <c r="F28" s="40">
        <f>SUM(F26:F27)</f>
        <v>-24573391.140000004</v>
      </c>
      <c r="G28" s="35"/>
      <c r="H28" s="40">
        <f>SUM(H26:H27)</f>
        <v>-12117586.21000001</v>
      </c>
      <c r="I28" s="35"/>
      <c r="J28" s="40">
        <f>SUM(J26:J27)</f>
        <v>-24699682.929999996</v>
      </c>
      <c r="K28" s="35"/>
      <c r="L28" s="40">
        <f>SUM(L26:L27)</f>
        <v>-12144478.760000005</v>
      </c>
      <c r="M28" s="36"/>
    </row>
    <row r="29" spans="1:16" ht="24" customHeight="1" thickTop="1" x14ac:dyDescent="0.6">
      <c r="A29" s="41" t="s">
        <v>106</v>
      </c>
      <c r="B29" s="42"/>
      <c r="D29" s="43"/>
      <c r="E29" s="43"/>
      <c r="F29" s="44"/>
      <c r="G29" s="45"/>
      <c r="H29" s="44"/>
      <c r="I29" s="45"/>
      <c r="J29" s="44"/>
      <c r="K29" s="45"/>
      <c r="L29" s="44"/>
    </row>
    <row r="30" spans="1:16" ht="24" customHeight="1" x14ac:dyDescent="0.6">
      <c r="A30" s="41"/>
      <c r="B30" s="41" t="s">
        <v>107</v>
      </c>
      <c r="C30" s="46"/>
      <c r="F30" s="23">
        <f>+F26</f>
        <v>-24573391.140000004</v>
      </c>
      <c r="G30" s="23"/>
      <c r="H30" s="23">
        <f>+H26</f>
        <v>-12117586.21000001</v>
      </c>
      <c r="I30" s="23"/>
      <c r="J30" s="23">
        <f>+J26</f>
        <v>-24699682.929999996</v>
      </c>
      <c r="K30" s="23"/>
      <c r="L30" s="23">
        <f>+L26</f>
        <v>-12144478.760000005</v>
      </c>
    </row>
    <row r="31" spans="1:16" ht="24" customHeight="1" x14ac:dyDescent="0.6">
      <c r="A31" s="46"/>
      <c r="B31" s="41" t="s">
        <v>108</v>
      </c>
      <c r="C31" s="46"/>
      <c r="F31" s="2">
        <v>0</v>
      </c>
      <c r="G31" s="2"/>
      <c r="H31" s="2">
        <v>0</v>
      </c>
      <c r="I31" s="2"/>
      <c r="J31" s="2">
        <v>0</v>
      </c>
      <c r="K31" s="2"/>
      <c r="L31" s="2">
        <v>0</v>
      </c>
    </row>
    <row r="32" spans="1:16" ht="24" customHeight="1" thickBot="1" x14ac:dyDescent="0.65">
      <c r="A32" s="47"/>
      <c r="B32" s="47"/>
      <c r="C32" s="46"/>
      <c r="F32" s="40">
        <f>SUM(F30:F31)</f>
        <v>-24573391.140000004</v>
      </c>
      <c r="G32" s="35"/>
      <c r="H32" s="40">
        <f>SUM(H30:H31)</f>
        <v>-12117586.21000001</v>
      </c>
      <c r="I32" s="35"/>
      <c r="J32" s="40">
        <f>SUM(J30:J31)</f>
        <v>-24699682.929999996</v>
      </c>
      <c r="K32" s="35"/>
      <c r="L32" s="40">
        <f>SUM(L30:L31)</f>
        <v>-12144478.760000005</v>
      </c>
    </row>
    <row r="33" spans="1:18" ht="24" customHeight="1" thickTop="1" x14ac:dyDescent="0.6">
      <c r="A33" s="41" t="s">
        <v>109</v>
      </c>
      <c r="B33" s="42"/>
      <c r="C33" s="47"/>
      <c r="F33" s="2"/>
      <c r="G33" s="2"/>
      <c r="H33" s="2"/>
      <c r="I33" s="2"/>
      <c r="J33" s="2"/>
      <c r="K33" s="2"/>
      <c r="L33" s="2"/>
    </row>
    <row r="34" spans="1:18" ht="24" customHeight="1" x14ac:dyDescent="0.6">
      <c r="A34" s="41"/>
      <c r="B34" s="41" t="s">
        <v>107</v>
      </c>
      <c r="C34" s="46"/>
      <c r="F34" s="23">
        <f>+F28</f>
        <v>-24573391.140000004</v>
      </c>
      <c r="G34" s="23"/>
      <c r="H34" s="23">
        <f>+H28</f>
        <v>-12117586.21000001</v>
      </c>
      <c r="I34" s="23"/>
      <c r="J34" s="23">
        <f>+J28</f>
        <v>-24699682.929999996</v>
      </c>
      <c r="K34" s="23"/>
      <c r="L34" s="23">
        <f>+L28</f>
        <v>-12144478.760000005</v>
      </c>
    </row>
    <row r="35" spans="1:18" ht="24" customHeight="1" x14ac:dyDescent="0.6">
      <c r="A35" s="46"/>
      <c r="B35" s="41" t="s">
        <v>108</v>
      </c>
      <c r="C35" s="46"/>
      <c r="F35" s="2">
        <v>0</v>
      </c>
      <c r="G35" s="2"/>
      <c r="H35" s="2">
        <v>0</v>
      </c>
      <c r="I35" s="2"/>
      <c r="J35" s="2">
        <v>0</v>
      </c>
      <c r="K35" s="2"/>
      <c r="L35" s="2">
        <v>0</v>
      </c>
      <c r="M35" s="2"/>
    </row>
    <row r="36" spans="1:18" ht="24" customHeight="1" thickBot="1" x14ac:dyDescent="0.65">
      <c r="C36" s="46"/>
      <c r="F36" s="40">
        <f>SUM(F34:F35)</f>
        <v>-24573391.140000004</v>
      </c>
      <c r="G36" s="35"/>
      <c r="H36" s="40">
        <f>SUM(H34:H35)</f>
        <v>-12117586.21000001</v>
      </c>
      <c r="I36" s="35"/>
      <c r="J36" s="40">
        <f>SUM(J34:J35)</f>
        <v>-24699682.929999996</v>
      </c>
      <c r="K36" s="35"/>
      <c r="L36" s="40">
        <f>SUM(L34:L35)</f>
        <v>-12144478.760000005</v>
      </c>
    </row>
    <row r="37" spans="1:18" ht="24" customHeight="1" thickTop="1" x14ac:dyDescent="0.6">
      <c r="A37" s="48" t="s">
        <v>110</v>
      </c>
      <c r="B37" s="48"/>
      <c r="F37" s="44">
        <f>+F26/4548172413</f>
        <v>-5.402915480899999E-3</v>
      </c>
      <c r="G37" s="44"/>
      <c r="H37" s="44">
        <f>+H26/3613536044</f>
        <v>-3.3533873918651881E-3</v>
      </c>
      <c r="I37" s="44"/>
      <c r="J37" s="44">
        <f>+J26/4548172413</f>
        <v>-5.4306830716006095E-3</v>
      </c>
      <c r="K37" s="44"/>
      <c r="L37" s="44">
        <f>+L26/3613536044</f>
        <v>-3.3608295619923269E-3</v>
      </c>
    </row>
    <row r="38" spans="1:18" ht="24" customHeight="1" x14ac:dyDescent="0.6">
      <c r="A38" s="48"/>
      <c r="B38" s="48"/>
      <c r="F38" s="44"/>
      <c r="G38" s="44"/>
      <c r="H38" s="44"/>
      <c r="I38" s="44"/>
      <c r="J38" s="44"/>
      <c r="K38" s="44"/>
      <c r="L38" s="44"/>
    </row>
    <row r="39" spans="1:18" ht="24" customHeight="1" x14ac:dyDescent="0.6">
      <c r="A39" s="48"/>
      <c r="B39" s="48"/>
      <c r="F39" s="44"/>
      <c r="G39" s="44"/>
      <c r="H39" s="44"/>
      <c r="I39" s="44"/>
      <c r="J39" s="44"/>
      <c r="K39" s="44"/>
      <c r="L39" s="44"/>
    </row>
    <row r="40" spans="1:18" ht="24" customHeight="1" x14ac:dyDescent="0.6"/>
    <row r="41" spans="1:18" s="9" customFormat="1" ht="24" customHeight="1" x14ac:dyDescent="0.6">
      <c r="A41" s="1" t="s">
        <v>44</v>
      </c>
      <c r="H41" s="29"/>
      <c r="L41" s="29"/>
      <c r="M41" s="17"/>
      <c r="N41" s="17"/>
      <c r="O41" s="17"/>
      <c r="P41" s="17"/>
      <c r="Q41" s="17"/>
      <c r="R41" s="17"/>
    </row>
    <row r="42" spans="1:18" s="9" customFormat="1" ht="23.25" customHeight="1" x14ac:dyDescent="0.6">
      <c r="A42" s="1"/>
      <c r="G42" s="15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</row>
    <row r="43" spans="1:18" s="9" customFormat="1" ht="23.25" customHeight="1" x14ac:dyDescent="0.6">
      <c r="A43" s="1"/>
      <c r="G43" s="15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</row>
    <row r="44" spans="1:18" s="9" customFormat="1" ht="23.25" customHeight="1" x14ac:dyDescent="0.6">
      <c r="B44" s="19"/>
      <c r="C44" s="19"/>
      <c r="D44" s="1"/>
      <c r="E44" s="1"/>
      <c r="F44" s="1"/>
      <c r="G44" s="19"/>
      <c r="H44" s="19"/>
      <c r="I44" s="19"/>
      <c r="J44" s="19"/>
      <c r="K44" s="19"/>
      <c r="L44" s="19"/>
      <c r="M44" s="49"/>
      <c r="N44" s="49"/>
      <c r="O44" s="17"/>
    </row>
    <row r="45" spans="1:18" s="9" customFormat="1" ht="23.25" customHeight="1" x14ac:dyDescent="0.6">
      <c r="B45" s="19"/>
      <c r="C45" s="19"/>
      <c r="D45" s="1"/>
      <c r="E45" s="1"/>
      <c r="F45" s="1"/>
      <c r="G45" s="19"/>
      <c r="H45" s="21"/>
      <c r="I45" s="21"/>
      <c r="J45" s="21"/>
      <c r="K45" s="21"/>
      <c r="L45" s="21"/>
      <c r="M45" s="50"/>
      <c r="N45" s="50"/>
      <c r="O45" s="17"/>
    </row>
  </sheetData>
  <mergeCells count="5">
    <mergeCell ref="A1:L1"/>
    <mergeCell ref="A2:L2"/>
    <mergeCell ref="A3:L3"/>
    <mergeCell ref="F6:H6"/>
    <mergeCell ref="J6:L6"/>
  </mergeCells>
  <pageMargins left="0.59055118110236227" right="0.19685039370078741" top="0.59055118110236227" bottom="0.19685039370078741" header="0.31496062992125984" footer="0.31496062992125984"/>
  <pageSetup paperSize="9" scale="70" firstPageNumber="7" fitToHeight="0" orientation="portrait" useFirstPageNumber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N33"/>
  <sheetViews>
    <sheetView topLeftCell="A12" zoomScale="60" zoomScaleNormal="60" zoomScaleSheetLayoutView="69" workbookViewId="0">
      <selection activeCell="N28" sqref="N28"/>
    </sheetView>
  </sheetViews>
  <sheetFormatPr defaultColWidth="9.33203125" defaultRowHeight="23.4" x14ac:dyDescent="0.6"/>
  <cols>
    <col min="1" max="1" width="3.33203125" style="1" customWidth="1"/>
    <col min="2" max="2" width="2.6640625" style="1" customWidth="1"/>
    <col min="3" max="3" width="5" style="1" customWidth="1"/>
    <col min="4" max="4" width="38.6640625" style="1" customWidth="1"/>
    <col min="5" max="5" width="7.6640625" style="64" customWidth="1"/>
    <col min="6" max="6" width="18.33203125" style="4" customWidth="1"/>
    <col min="7" max="7" width="1" style="4" customWidth="1"/>
    <col min="8" max="8" width="18.33203125" style="4" customWidth="1"/>
    <col min="9" max="9" width="1" style="4" customWidth="1"/>
    <col min="10" max="10" width="18.33203125" style="5" customWidth="1"/>
    <col min="11" max="11" width="1" style="5" customWidth="1"/>
    <col min="12" max="12" width="18.33203125" style="5" customWidth="1"/>
    <col min="13" max="13" width="0.6640625" style="1" customWidth="1"/>
    <col min="14" max="14" width="18.33203125" style="1" customWidth="1"/>
    <col min="15" max="15" width="0.6640625" style="1" customWidth="1"/>
    <col min="16" max="16384" width="9.33203125" style="1"/>
  </cols>
  <sheetData>
    <row r="1" spans="1:14" ht="27" customHeight="1" x14ac:dyDescent="0.6">
      <c r="A1" s="125" t="s">
        <v>0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</row>
    <row r="2" spans="1:14" ht="27" customHeight="1" x14ac:dyDescent="0.6">
      <c r="A2" s="125" t="s">
        <v>112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</row>
    <row r="3" spans="1:14" ht="27" customHeight="1" x14ac:dyDescent="0.6">
      <c r="A3" s="125" t="s">
        <v>82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</row>
    <row r="4" spans="1:14" ht="27" customHeight="1" x14ac:dyDescent="0.6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 ht="27" customHeight="1" x14ac:dyDescent="0.6">
      <c r="D5" s="6"/>
      <c r="E5" s="6"/>
      <c r="F5" s="6"/>
      <c r="G5" s="6"/>
      <c r="H5" s="6"/>
      <c r="I5" s="6"/>
      <c r="J5" s="6"/>
      <c r="K5" s="6"/>
      <c r="L5" s="6"/>
      <c r="M5" s="6"/>
      <c r="N5" s="8" t="s">
        <v>3</v>
      </c>
    </row>
    <row r="6" spans="1:14" ht="27" customHeight="1" x14ac:dyDescent="0.6">
      <c r="D6" s="6"/>
      <c r="E6" s="6"/>
      <c r="F6" s="127" t="s">
        <v>4</v>
      </c>
      <c r="G6" s="127"/>
      <c r="H6" s="127"/>
      <c r="I6" s="127"/>
      <c r="J6" s="127"/>
      <c r="K6" s="127"/>
      <c r="L6" s="127"/>
      <c r="M6" s="127"/>
      <c r="N6" s="127"/>
    </row>
    <row r="7" spans="1:14" ht="27" customHeight="1" x14ac:dyDescent="0.6">
      <c r="D7" s="9"/>
      <c r="F7" s="6" t="s">
        <v>113</v>
      </c>
      <c r="G7" s="1"/>
      <c r="H7" s="6" t="s">
        <v>114</v>
      </c>
      <c r="I7" s="1"/>
      <c r="J7" s="128" t="s">
        <v>115</v>
      </c>
      <c r="K7" s="128"/>
      <c r="L7" s="128"/>
      <c r="N7" s="6" t="s">
        <v>116</v>
      </c>
    </row>
    <row r="8" spans="1:14" ht="27" customHeight="1" x14ac:dyDescent="0.6">
      <c r="D8" s="9"/>
      <c r="E8" s="6"/>
      <c r="F8" s="6" t="s">
        <v>117</v>
      </c>
      <c r="G8" s="6"/>
      <c r="H8" s="6" t="s">
        <v>118</v>
      </c>
      <c r="I8" s="6"/>
      <c r="J8" s="6" t="s">
        <v>119</v>
      </c>
      <c r="K8" s="6"/>
      <c r="L8" s="6" t="s">
        <v>120</v>
      </c>
      <c r="N8" s="6" t="s">
        <v>121</v>
      </c>
    </row>
    <row r="9" spans="1:14" ht="27" customHeight="1" x14ac:dyDescent="0.6">
      <c r="D9" s="9"/>
      <c r="E9" s="6" t="s">
        <v>6</v>
      </c>
      <c r="F9" s="65" t="s">
        <v>122</v>
      </c>
      <c r="G9" s="6"/>
      <c r="H9" s="69" t="s">
        <v>123</v>
      </c>
      <c r="I9" s="6"/>
      <c r="J9" s="65" t="s">
        <v>124</v>
      </c>
      <c r="K9" s="6"/>
      <c r="L9" s="65"/>
      <c r="N9" s="65" t="s">
        <v>125</v>
      </c>
    </row>
    <row r="10" spans="1:14" s="9" customFormat="1" ht="27" customHeight="1" x14ac:dyDescent="0.6">
      <c r="E10" s="6"/>
      <c r="F10" s="70"/>
      <c r="G10" s="71"/>
      <c r="H10" s="70"/>
      <c r="I10" s="70"/>
      <c r="J10" s="70"/>
      <c r="K10" s="70"/>
      <c r="L10" s="45"/>
      <c r="M10" s="72"/>
      <c r="N10" s="70"/>
    </row>
    <row r="11" spans="1:14" s="9" customFormat="1" ht="27" customHeight="1" x14ac:dyDescent="0.6">
      <c r="A11" s="9" t="s">
        <v>126</v>
      </c>
      <c r="C11" s="85"/>
      <c r="E11" s="6"/>
      <c r="F11" s="16">
        <v>2529475230.8000002</v>
      </c>
      <c r="G11" s="16"/>
      <c r="H11" s="113">
        <v>-1280602346.3999999</v>
      </c>
      <c r="I11" s="16"/>
      <c r="J11" s="16">
        <v>0</v>
      </c>
      <c r="K11" s="16"/>
      <c r="L11" s="114">
        <v>-933678638.08000016</v>
      </c>
      <c r="M11" s="16">
        <v>0</v>
      </c>
      <c r="N11" s="16">
        <f>SUM(F11:M11)</f>
        <v>315194246.32000017</v>
      </c>
    </row>
    <row r="12" spans="1:14" s="9" customFormat="1" ht="27" customHeight="1" x14ac:dyDescent="0.6">
      <c r="A12" s="9" t="s">
        <v>105</v>
      </c>
      <c r="B12" s="1"/>
      <c r="C12" s="1"/>
      <c r="D12" s="1"/>
      <c r="E12" s="6"/>
      <c r="F12" s="70"/>
      <c r="G12" s="70"/>
      <c r="H12" s="70"/>
      <c r="I12" s="70"/>
      <c r="J12" s="70"/>
      <c r="K12" s="70"/>
      <c r="L12" s="45"/>
      <c r="M12" s="72"/>
      <c r="N12" s="70"/>
    </row>
    <row r="13" spans="1:14" s="9" customFormat="1" ht="27" customHeight="1" x14ac:dyDescent="0.6">
      <c r="A13" s="1"/>
      <c r="B13" s="1" t="s">
        <v>127</v>
      </c>
      <c r="D13" s="1"/>
      <c r="E13" s="6"/>
      <c r="F13" s="72">
        <v>0</v>
      </c>
      <c r="G13" s="70"/>
      <c r="H13" s="72">
        <v>0</v>
      </c>
      <c r="I13" s="70"/>
      <c r="J13" s="72">
        <v>0</v>
      </c>
      <c r="K13" s="73"/>
      <c r="L13" s="23">
        <v>-21672806.420000002</v>
      </c>
      <c r="M13" s="23"/>
      <c r="N13" s="23">
        <f>SUM(F13:L13)</f>
        <v>-21672806.420000002</v>
      </c>
    </row>
    <row r="14" spans="1:14" ht="27" customHeight="1" x14ac:dyDescent="0.6">
      <c r="B14" s="74" t="s">
        <v>128</v>
      </c>
      <c r="E14" s="1"/>
      <c r="F14" s="71">
        <v>0</v>
      </c>
      <c r="G14" s="70"/>
      <c r="H14" s="71">
        <v>0</v>
      </c>
      <c r="I14" s="70"/>
      <c r="J14" s="71">
        <v>0</v>
      </c>
      <c r="K14" s="70"/>
      <c r="L14" s="2">
        <v>0</v>
      </c>
      <c r="M14" s="2"/>
      <c r="N14" s="2">
        <f>SUM(F14:L14)</f>
        <v>0</v>
      </c>
    </row>
    <row r="15" spans="1:14" ht="27" customHeight="1" x14ac:dyDescent="0.6">
      <c r="B15" s="75" t="s">
        <v>105</v>
      </c>
      <c r="E15" s="1"/>
      <c r="F15" s="66">
        <f>SUM(F13:F14)</f>
        <v>0</v>
      </c>
      <c r="G15" s="16">
        <v>0</v>
      </c>
      <c r="H15" s="66">
        <f>SUM(H13:H14)</f>
        <v>0</v>
      </c>
      <c r="I15" s="16">
        <v>0</v>
      </c>
      <c r="J15" s="66">
        <f>SUM(J13:J14)</f>
        <v>0</v>
      </c>
      <c r="K15" s="16">
        <v>0</v>
      </c>
      <c r="L15" s="76">
        <f>SUM(L13:L14)</f>
        <v>-21672806.420000002</v>
      </c>
      <c r="M15" s="16">
        <v>0</v>
      </c>
      <c r="N15" s="76">
        <f>SUM(N13:N14)</f>
        <v>-21672806.420000002</v>
      </c>
    </row>
    <row r="16" spans="1:14" s="9" customFormat="1" ht="27" customHeight="1" x14ac:dyDescent="0.6">
      <c r="A16" s="75" t="s">
        <v>129</v>
      </c>
      <c r="B16" s="18"/>
      <c r="C16" s="77"/>
      <c r="D16" s="77"/>
      <c r="E16" s="6"/>
      <c r="F16" s="78">
        <f>+F11+F15</f>
        <v>2529475230.8000002</v>
      </c>
      <c r="G16" s="16"/>
      <c r="H16" s="38">
        <f>+H11+H15</f>
        <v>-1280602346.3999999</v>
      </c>
      <c r="I16" s="16"/>
      <c r="J16" s="78">
        <f>+J11+J15</f>
        <v>0</v>
      </c>
      <c r="K16" s="16">
        <v>0</v>
      </c>
      <c r="L16" s="38">
        <f>+L11+L15</f>
        <v>-955351444.50000012</v>
      </c>
      <c r="M16" s="16">
        <v>0</v>
      </c>
      <c r="N16" s="38">
        <f>+N11+N15</f>
        <v>293521439.90000015</v>
      </c>
    </row>
    <row r="17" spans="1:14" ht="27" customHeight="1" x14ac:dyDescent="0.6">
      <c r="B17" s="1" t="s">
        <v>130</v>
      </c>
      <c r="C17" s="19"/>
      <c r="E17" s="79">
        <v>24.2</v>
      </c>
      <c r="F17" s="37">
        <v>654245458.29999971</v>
      </c>
      <c r="G17" s="2"/>
      <c r="H17" s="37">
        <v>-542089094.02000022</v>
      </c>
      <c r="I17" s="37"/>
      <c r="J17" s="4">
        <v>0</v>
      </c>
      <c r="K17" s="3"/>
      <c r="L17" s="80">
        <v>0</v>
      </c>
      <c r="N17" s="4">
        <f>SUM(F17:L17)</f>
        <v>112156364.27999949</v>
      </c>
    </row>
    <row r="18" spans="1:14" ht="27" customHeight="1" x14ac:dyDescent="0.6">
      <c r="A18" s="9" t="s">
        <v>105</v>
      </c>
    </row>
    <row r="19" spans="1:14" ht="27" customHeight="1" x14ac:dyDescent="0.6">
      <c r="B19" s="1" t="s">
        <v>127</v>
      </c>
      <c r="C19" s="9"/>
      <c r="F19" s="72">
        <v>0</v>
      </c>
      <c r="G19" s="70"/>
      <c r="H19" s="72">
        <v>0</v>
      </c>
      <c r="I19" s="70"/>
      <c r="J19" s="72">
        <v>0</v>
      </c>
      <c r="L19" s="81">
        <f>-65807562.61-L13</f>
        <v>-44134756.189999998</v>
      </c>
      <c r="N19" s="82">
        <f>SUM(F19:L19)</f>
        <v>-44134756.189999998</v>
      </c>
    </row>
    <row r="20" spans="1:14" ht="27" customHeight="1" x14ac:dyDescent="0.6">
      <c r="B20" s="74" t="s">
        <v>128</v>
      </c>
      <c r="D20" s="19"/>
      <c r="E20" s="1"/>
      <c r="F20" s="83">
        <v>0</v>
      </c>
      <c r="G20" s="70"/>
      <c r="H20" s="83">
        <v>0</v>
      </c>
      <c r="I20" s="70"/>
      <c r="J20" s="83">
        <v>0</v>
      </c>
      <c r="K20" s="20"/>
      <c r="L20" s="84">
        <v>0</v>
      </c>
      <c r="M20" s="4"/>
      <c r="N20" s="34">
        <f>SUM(F20:L20)</f>
        <v>0</v>
      </c>
    </row>
    <row r="21" spans="1:14" s="9" customFormat="1" ht="27" customHeight="1" x14ac:dyDescent="0.6">
      <c r="B21" s="75" t="s">
        <v>105</v>
      </c>
      <c r="D21" s="85"/>
      <c r="F21" s="115">
        <f>SUM(F19:F20)</f>
        <v>0</v>
      </c>
      <c r="H21" s="115">
        <f>SUM(H19:H20)</f>
        <v>0</v>
      </c>
      <c r="J21" s="116">
        <f>SUM(J19:J20)</f>
        <v>0</v>
      </c>
      <c r="K21" s="50"/>
      <c r="L21" s="117">
        <f>SUM(L19:L20)</f>
        <v>-44134756.189999998</v>
      </c>
      <c r="N21" s="118">
        <f>SUM(N19:N20)</f>
        <v>-44134756.189999998</v>
      </c>
    </row>
    <row r="22" spans="1:14" s="9" customFormat="1" ht="27" customHeight="1" x14ac:dyDescent="0.6">
      <c r="A22" s="85" t="s">
        <v>131</v>
      </c>
      <c r="B22" s="18"/>
      <c r="C22" s="77"/>
      <c r="F22" s="119">
        <f>+F16+F17+F21</f>
        <v>3183720689.0999999</v>
      </c>
      <c r="H22" s="119">
        <f>+H16+H17+H21</f>
        <v>-1822691440.4200001</v>
      </c>
      <c r="J22" s="66">
        <f>+J16+J17+J21</f>
        <v>0</v>
      </c>
      <c r="L22" s="119">
        <f>+L16+L17+L21</f>
        <v>-999486200.69000006</v>
      </c>
      <c r="N22" s="119">
        <f>+N16+N17+N21</f>
        <v>361543047.98999965</v>
      </c>
    </row>
    <row r="23" spans="1:14" ht="27" customHeight="1" x14ac:dyDescent="0.6">
      <c r="E23" s="1"/>
      <c r="F23" s="1"/>
      <c r="G23" s="1"/>
      <c r="H23" s="1"/>
      <c r="I23" s="1"/>
      <c r="J23" s="1"/>
      <c r="K23" s="1"/>
      <c r="L23" s="1"/>
    </row>
    <row r="24" spans="1:14" s="9" customFormat="1" ht="27" customHeight="1" x14ac:dyDescent="0.6">
      <c r="A24" s="9" t="s">
        <v>132</v>
      </c>
      <c r="C24" s="85"/>
      <c r="E24" s="6"/>
      <c r="F24" s="29">
        <f>+F22</f>
        <v>3183720689.0999999</v>
      </c>
      <c r="G24" s="16"/>
      <c r="H24" s="120">
        <f>+H22</f>
        <v>-1822691440.4200001</v>
      </c>
      <c r="I24" s="16"/>
      <c r="J24" s="60">
        <f>+J22</f>
        <v>0</v>
      </c>
      <c r="K24" s="61"/>
      <c r="L24" s="121">
        <f>+L22</f>
        <v>-999486200.69000006</v>
      </c>
      <c r="N24" s="122">
        <f>+N22</f>
        <v>361543047.98999965</v>
      </c>
    </row>
    <row r="25" spans="1:14" ht="27" customHeight="1" x14ac:dyDescent="0.6">
      <c r="A25" s="9" t="s">
        <v>105</v>
      </c>
      <c r="B25" s="9"/>
      <c r="C25" s="9"/>
    </row>
    <row r="26" spans="1:14" ht="27" customHeight="1" x14ac:dyDescent="0.6">
      <c r="A26" s="9"/>
      <c r="B26" s="1" t="s">
        <v>127</v>
      </c>
      <c r="C26" s="9"/>
      <c r="F26" s="72">
        <v>0</v>
      </c>
      <c r="G26" s="70"/>
      <c r="H26" s="72">
        <v>0</v>
      </c>
      <c r="I26" s="70"/>
      <c r="J26" s="72">
        <v>0</v>
      </c>
      <c r="L26" s="81">
        <f>+'PL 6 M'!F26</f>
        <v>-74208625.560000002</v>
      </c>
      <c r="M26" s="4"/>
      <c r="N26" s="37">
        <f>SUM(F26:L26)</f>
        <v>-74208625.560000002</v>
      </c>
    </row>
    <row r="27" spans="1:14" ht="27" customHeight="1" x14ac:dyDescent="0.6">
      <c r="B27" s="74" t="s">
        <v>128</v>
      </c>
      <c r="D27" s="19"/>
      <c r="E27" s="1"/>
      <c r="F27" s="83">
        <v>0</v>
      </c>
      <c r="G27" s="70"/>
      <c r="H27" s="83">
        <v>0</v>
      </c>
      <c r="I27" s="70"/>
      <c r="J27" s="83">
        <v>0</v>
      </c>
      <c r="K27" s="20"/>
      <c r="L27" s="84">
        <v>0</v>
      </c>
      <c r="N27" s="34">
        <f>SUM(F27:L27)</f>
        <v>0</v>
      </c>
    </row>
    <row r="28" spans="1:14" s="9" customFormat="1" ht="27" customHeight="1" x14ac:dyDescent="0.6">
      <c r="B28" s="75" t="s">
        <v>105</v>
      </c>
      <c r="D28" s="85"/>
      <c r="F28" s="115">
        <f>SUM(F26:F27)</f>
        <v>0</v>
      </c>
      <c r="H28" s="115">
        <f>SUM(H26:H27)</f>
        <v>0</v>
      </c>
      <c r="J28" s="116">
        <f>SUM(J26:J27)</f>
        <v>0</v>
      </c>
      <c r="K28" s="50"/>
      <c r="L28" s="117">
        <f>SUM(L26:L27)</f>
        <v>-74208625.560000002</v>
      </c>
      <c r="M28" s="29"/>
      <c r="N28" s="123">
        <f>SUM(N26:N27)</f>
        <v>-74208625.560000002</v>
      </c>
    </row>
    <row r="29" spans="1:14" s="9" customFormat="1" ht="27" customHeight="1" thickBot="1" x14ac:dyDescent="0.65">
      <c r="A29" s="75" t="s">
        <v>133</v>
      </c>
      <c r="B29" s="18"/>
      <c r="C29" s="77"/>
      <c r="F29" s="124">
        <f>+F24+F28</f>
        <v>3183720689.0999999</v>
      </c>
      <c r="H29" s="124">
        <f>+H24+H28</f>
        <v>-1822691440.4200001</v>
      </c>
      <c r="J29" s="67">
        <f>+J24+J28</f>
        <v>0</v>
      </c>
      <c r="L29" s="124">
        <f>+L24+L28</f>
        <v>-1073694826.25</v>
      </c>
      <c r="N29" s="124">
        <f>+N24+N28</f>
        <v>287334422.42999965</v>
      </c>
    </row>
    <row r="30" spans="1:14" ht="27" customHeight="1" thickTop="1" x14ac:dyDescent="0.6">
      <c r="E30" s="1"/>
      <c r="F30" s="1"/>
      <c r="G30" s="1"/>
      <c r="H30" s="1"/>
      <c r="I30" s="1"/>
      <c r="J30" s="1"/>
      <c r="K30" s="1"/>
      <c r="L30" s="1"/>
    </row>
    <row r="31" spans="1:14" ht="27" customHeight="1" x14ac:dyDescent="0.6">
      <c r="E31" s="1"/>
      <c r="F31" s="1"/>
      <c r="G31" s="1"/>
      <c r="H31" s="1"/>
      <c r="I31" s="1"/>
      <c r="J31" s="1"/>
      <c r="K31" s="1"/>
      <c r="L31" s="1"/>
    </row>
    <row r="32" spans="1:14" ht="27" customHeight="1" x14ac:dyDescent="0.6"/>
    <row r="33" spans="1:11" ht="27" customHeight="1" x14ac:dyDescent="0.6">
      <c r="A33" s="1" t="s">
        <v>44</v>
      </c>
      <c r="G33" s="2"/>
      <c r="I33" s="2"/>
      <c r="K33" s="3"/>
    </row>
  </sheetData>
  <mergeCells count="5">
    <mergeCell ref="A1:N1"/>
    <mergeCell ref="A2:N2"/>
    <mergeCell ref="A3:N3"/>
    <mergeCell ref="F6:N6"/>
    <mergeCell ref="J7:L7"/>
  </mergeCells>
  <pageMargins left="0.59055118110236227" right="0.39370078740157483" top="0.70866141732283472" bottom="0.74803149606299213" header="0.31496062992125984" footer="0.31496062992125984"/>
  <pageSetup paperSize="9" scale="63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A1:N35"/>
  <sheetViews>
    <sheetView topLeftCell="A19" zoomScale="70" zoomScaleNormal="70" zoomScaleSheetLayoutView="71" workbookViewId="0">
      <selection activeCell="D29" sqref="D29"/>
    </sheetView>
  </sheetViews>
  <sheetFormatPr defaultColWidth="9.33203125" defaultRowHeight="23.4" x14ac:dyDescent="0.6"/>
  <cols>
    <col min="1" max="1" width="3.33203125" style="1" customWidth="1"/>
    <col min="2" max="2" width="2.6640625" style="1" customWidth="1"/>
    <col min="3" max="3" width="5" style="1" customWidth="1"/>
    <col min="4" max="4" width="38.6640625" style="1" customWidth="1"/>
    <col min="5" max="5" width="7.6640625" style="64" customWidth="1"/>
    <col min="6" max="6" width="18.6640625" style="4" customWidth="1"/>
    <col min="7" max="7" width="1" style="4" customWidth="1"/>
    <col min="8" max="8" width="18.6640625" style="4" customWidth="1"/>
    <col min="9" max="9" width="1" style="4" customWidth="1"/>
    <col min="10" max="10" width="18" style="5" customWidth="1"/>
    <col min="11" max="11" width="1" style="5" customWidth="1"/>
    <col min="12" max="12" width="18" style="5" customWidth="1"/>
    <col min="13" max="13" width="0.6640625" style="1" customWidth="1"/>
    <col min="14" max="14" width="18" style="1" customWidth="1"/>
    <col min="15" max="15" width="0.6640625" style="1" customWidth="1"/>
    <col min="16" max="16384" width="9.33203125" style="1"/>
  </cols>
  <sheetData>
    <row r="1" spans="1:14" ht="30" customHeight="1" x14ac:dyDescent="0.6">
      <c r="A1" s="125" t="s">
        <v>0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</row>
    <row r="2" spans="1:14" ht="30" customHeight="1" x14ac:dyDescent="0.6">
      <c r="A2" s="125" t="s">
        <v>112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</row>
    <row r="3" spans="1:14" ht="30" customHeight="1" x14ac:dyDescent="0.6">
      <c r="A3" s="125" t="s">
        <v>82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</row>
    <row r="4" spans="1:14" ht="30" customHeight="1" x14ac:dyDescent="0.6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 ht="30" customHeight="1" x14ac:dyDescent="0.6">
      <c r="D5" s="6"/>
      <c r="E5" s="6"/>
      <c r="F5" s="6"/>
      <c r="G5" s="6"/>
      <c r="H5" s="6"/>
      <c r="I5" s="6"/>
      <c r="J5" s="6"/>
      <c r="K5" s="6"/>
      <c r="L5" s="6"/>
      <c r="M5" s="6"/>
      <c r="N5" s="8" t="s">
        <v>3</v>
      </c>
    </row>
    <row r="6" spans="1:14" ht="30" customHeight="1" x14ac:dyDescent="0.6">
      <c r="D6" s="6"/>
      <c r="E6" s="6"/>
      <c r="F6" s="127" t="s">
        <v>5</v>
      </c>
      <c r="G6" s="127"/>
      <c r="H6" s="127"/>
      <c r="I6" s="127"/>
      <c r="J6" s="127"/>
      <c r="K6" s="127"/>
      <c r="L6" s="127"/>
      <c r="M6" s="127"/>
      <c r="N6" s="127"/>
    </row>
    <row r="7" spans="1:14" ht="30" customHeight="1" x14ac:dyDescent="0.6">
      <c r="D7" s="9"/>
      <c r="F7" s="6" t="s">
        <v>113</v>
      </c>
      <c r="G7" s="1"/>
      <c r="H7" s="6" t="s">
        <v>114</v>
      </c>
      <c r="I7" s="1"/>
      <c r="J7" s="128" t="s">
        <v>115</v>
      </c>
      <c r="K7" s="128"/>
      <c r="L7" s="128"/>
      <c r="N7" s="6" t="s">
        <v>116</v>
      </c>
    </row>
    <row r="8" spans="1:14" ht="30" customHeight="1" x14ac:dyDescent="0.6">
      <c r="D8" s="9"/>
      <c r="E8" s="6"/>
      <c r="F8" s="6" t="s">
        <v>117</v>
      </c>
      <c r="G8" s="6"/>
      <c r="H8" s="6" t="s">
        <v>118</v>
      </c>
      <c r="I8" s="6"/>
      <c r="J8" s="6" t="s">
        <v>119</v>
      </c>
      <c r="K8" s="6"/>
      <c r="L8" s="6" t="s">
        <v>120</v>
      </c>
      <c r="N8" s="6" t="s">
        <v>121</v>
      </c>
    </row>
    <row r="9" spans="1:14" ht="30" customHeight="1" x14ac:dyDescent="0.6">
      <c r="D9" s="9"/>
      <c r="E9" s="6" t="s">
        <v>6</v>
      </c>
      <c r="F9" s="65" t="s">
        <v>122</v>
      </c>
      <c r="G9" s="6"/>
      <c r="H9" s="69" t="s">
        <v>123</v>
      </c>
      <c r="I9" s="6"/>
      <c r="J9" s="65" t="s">
        <v>124</v>
      </c>
      <c r="K9" s="6"/>
      <c r="L9" s="65"/>
      <c r="N9" s="65" t="s">
        <v>125</v>
      </c>
    </row>
    <row r="10" spans="1:14" s="9" customFormat="1" ht="30" customHeight="1" x14ac:dyDescent="0.6">
      <c r="E10" s="6"/>
      <c r="F10" s="70"/>
      <c r="G10" s="71"/>
      <c r="H10" s="70"/>
      <c r="I10" s="70"/>
      <c r="J10" s="70"/>
      <c r="K10" s="70"/>
      <c r="L10" s="45"/>
      <c r="M10" s="72"/>
      <c r="N10" s="70"/>
    </row>
    <row r="11" spans="1:14" s="9" customFormat="1" ht="30" customHeight="1" x14ac:dyDescent="0.6">
      <c r="A11" s="9" t="s">
        <v>126</v>
      </c>
      <c r="C11" s="85"/>
      <c r="E11" s="6"/>
      <c r="F11" s="16">
        <v>2529475230.8000002</v>
      </c>
      <c r="G11" s="16"/>
      <c r="H11" s="113">
        <v>-1280602346.3999999</v>
      </c>
      <c r="I11" s="16"/>
      <c r="J11" s="16">
        <v>0</v>
      </c>
      <c r="K11" s="16"/>
      <c r="L11" s="114">
        <v>-997416510.0999999</v>
      </c>
      <c r="M11" s="16">
        <v>0</v>
      </c>
      <c r="N11" s="16">
        <f>SUM(F11:M11)</f>
        <v>251456374.30000043</v>
      </c>
    </row>
    <row r="12" spans="1:14" s="9" customFormat="1" ht="30" customHeight="1" x14ac:dyDescent="0.6">
      <c r="A12" s="9" t="s">
        <v>105</v>
      </c>
      <c r="B12" s="1"/>
      <c r="C12" s="1"/>
      <c r="D12" s="1"/>
      <c r="E12" s="6"/>
      <c r="F12" s="70"/>
      <c r="G12" s="70"/>
      <c r="H12" s="70"/>
      <c r="I12" s="70"/>
      <c r="J12" s="70"/>
      <c r="K12" s="70"/>
      <c r="L12" s="45"/>
      <c r="M12" s="72"/>
      <c r="N12" s="70"/>
    </row>
    <row r="13" spans="1:14" s="9" customFormat="1" ht="30" customHeight="1" x14ac:dyDescent="0.6">
      <c r="A13" s="1"/>
      <c r="B13" s="1" t="s">
        <v>127</v>
      </c>
      <c r="D13" s="1"/>
      <c r="E13" s="6"/>
      <c r="F13" s="72">
        <v>0</v>
      </c>
      <c r="G13" s="70"/>
      <c r="H13" s="72">
        <v>0</v>
      </c>
      <c r="I13" s="70"/>
      <c r="J13" s="72">
        <v>0</v>
      </c>
      <c r="K13" s="73"/>
      <c r="L13" s="23">
        <v>-21658487.970000006</v>
      </c>
      <c r="M13" s="23"/>
      <c r="N13" s="23">
        <f>SUM(F13:L13)</f>
        <v>-21658487.970000006</v>
      </c>
    </row>
    <row r="14" spans="1:14" ht="30" customHeight="1" x14ac:dyDescent="0.6">
      <c r="B14" s="74" t="s">
        <v>128</v>
      </c>
      <c r="E14" s="1"/>
      <c r="F14" s="71">
        <v>0</v>
      </c>
      <c r="G14" s="70"/>
      <c r="H14" s="71">
        <v>0</v>
      </c>
      <c r="I14" s="70"/>
      <c r="J14" s="71">
        <v>0</v>
      </c>
      <c r="K14" s="70"/>
      <c r="L14" s="2">
        <v>0</v>
      </c>
      <c r="M14" s="2"/>
      <c r="N14" s="2">
        <f>SUM(F14:L14)</f>
        <v>0</v>
      </c>
    </row>
    <row r="15" spans="1:14" ht="30" customHeight="1" x14ac:dyDescent="0.6">
      <c r="B15" s="75" t="s">
        <v>105</v>
      </c>
      <c r="E15" s="1"/>
      <c r="F15" s="66">
        <f>SUM(F13:F14)</f>
        <v>0</v>
      </c>
      <c r="G15" s="16">
        <v>0</v>
      </c>
      <c r="H15" s="66">
        <f>SUM(H13:H14)</f>
        <v>0</v>
      </c>
      <c r="I15" s="16">
        <v>0</v>
      </c>
      <c r="J15" s="66">
        <f>SUM(J13:J14)</f>
        <v>0</v>
      </c>
      <c r="K15" s="16">
        <v>0</v>
      </c>
      <c r="L15" s="76">
        <f>SUM(L13:L14)</f>
        <v>-21658487.970000006</v>
      </c>
      <c r="M15" s="16">
        <v>0</v>
      </c>
      <c r="N15" s="76">
        <f>SUM(N13:N14)</f>
        <v>-21658487.970000006</v>
      </c>
    </row>
    <row r="16" spans="1:14" s="9" customFormat="1" ht="30" customHeight="1" x14ac:dyDescent="0.6">
      <c r="A16" s="9" t="s">
        <v>129</v>
      </c>
      <c r="B16" s="18"/>
      <c r="C16" s="77"/>
      <c r="D16" s="77"/>
      <c r="E16" s="6"/>
      <c r="F16" s="78">
        <f>+F11+F15</f>
        <v>2529475230.8000002</v>
      </c>
      <c r="G16" s="16"/>
      <c r="H16" s="38">
        <f>+H11+H15</f>
        <v>-1280602346.3999999</v>
      </c>
      <c r="I16" s="16"/>
      <c r="J16" s="78">
        <f>+J11+J15</f>
        <v>0</v>
      </c>
      <c r="K16" s="16">
        <v>0</v>
      </c>
      <c r="L16" s="38">
        <f>+L11+L15</f>
        <v>-1019074998.0699999</v>
      </c>
      <c r="M16" s="16">
        <v>0</v>
      </c>
      <c r="N16" s="38">
        <f>+N11+N15</f>
        <v>229797886.33000043</v>
      </c>
    </row>
    <row r="17" spans="1:14" ht="30" customHeight="1" x14ac:dyDescent="0.6">
      <c r="B17" s="1" t="s">
        <v>130</v>
      </c>
      <c r="C17" s="19"/>
      <c r="E17" s="79">
        <v>24.2</v>
      </c>
      <c r="F17" s="37">
        <v>654245458.29999971</v>
      </c>
      <c r="G17" s="2"/>
      <c r="H17" s="37">
        <v>-542089094.02000022</v>
      </c>
      <c r="I17" s="37"/>
      <c r="J17" s="4">
        <v>0</v>
      </c>
      <c r="K17" s="3"/>
      <c r="L17" s="80">
        <v>0</v>
      </c>
      <c r="N17" s="4">
        <f>SUM(F17:L17)</f>
        <v>112156364.27999949</v>
      </c>
    </row>
    <row r="18" spans="1:14" ht="30" customHeight="1" x14ac:dyDescent="0.6">
      <c r="A18" s="9" t="s">
        <v>105</v>
      </c>
    </row>
    <row r="19" spans="1:14" ht="30" customHeight="1" x14ac:dyDescent="0.6">
      <c r="B19" s="1" t="s">
        <v>127</v>
      </c>
      <c r="C19" s="9"/>
      <c r="F19" s="72">
        <v>0</v>
      </c>
      <c r="G19" s="70"/>
      <c r="H19" s="72">
        <v>0</v>
      </c>
      <c r="I19" s="70"/>
      <c r="J19" s="72">
        <v>0</v>
      </c>
      <c r="L19" s="81">
        <f>-65899459.85-L13</f>
        <v>-44240971.879999995</v>
      </c>
      <c r="N19" s="82">
        <f>SUM(F19:L19)</f>
        <v>-44240971.879999995</v>
      </c>
    </row>
    <row r="20" spans="1:14" ht="30" customHeight="1" x14ac:dyDescent="0.6">
      <c r="B20" s="74" t="s">
        <v>128</v>
      </c>
      <c r="D20" s="19"/>
      <c r="E20" s="1"/>
      <c r="F20" s="83">
        <v>0</v>
      </c>
      <c r="G20" s="70"/>
      <c r="H20" s="83">
        <v>0</v>
      </c>
      <c r="I20" s="70"/>
      <c r="J20" s="83">
        <v>0</v>
      </c>
      <c r="K20" s="20"/>
      <c r="L20" s="84">
        <v>0</v>
      </c>
      <c r="M20" s="4"/>
      <c r="N20" s="34">
        <f>SUM(F20:L20)</f>
        <v>0</v>
      </c>
    </row>
    <row r="21" spans="1:14" s="9" customFormat="1" ht="30" customHeight="1" x14ac:dyDescent="0.6">
      <c r="B21" s="75" t="s">
        <v>105</v>
      </c>
      <c r="D21" s="85"/>
      <c r="F21" s="115">
        <f>SUM(F19:F20)</f>
        <v>0</v>
      </c>
      <c r="H21" s="115">
        <f>SUM(H19:H20)</f>
        <v>0</v>
      </c>
      <c r="J21" s="116">
        <f>SUM(J19:J20)</f>
        <v>0</v>
      </c>
      <c r="K21" s="50"/>
      <c r="L21" s="117">
        <f>SUM(L19:L20)</f>
        <v>-44240971.879999995</v>
      </c>
      <c r="N21" s="118">
        <f>SUM(N19:N20)</f>
        <v>-44240971.879999995</v>
      </c>
    </row>
    <row r="22" spans="1:14" s="9" customFormat="1" ht="30" customHeight="1" x14ac:dyDescent="0.6">
      <c r="A22" s="85" t="s">
        <v>131</v>
      </c>
      <c r="B22" s="18"/>
      <c r="C22" s="77"/>
      <c r="F22" s="119">
        <f>+F16+F17+F21</f>
        <v>3183720689.0999999</v>
      </c>
      <c r="H22" s="119">
        <f>+H16+H17+H21</f>
        <v>-1822691440.4200001</v>
      </c>
      <c r="J22" s="66">
        <f>+J16+J17+J21</f>
        <v>0</v>
      </c>
      <c r="L22" s="119">
        <f>+L16+L17+L21</f>
        <v>-1063315969.9499999</v>
      </c>
      <c r="N22" s="119">
        <f>+N16+N17+N21</f>
        <v>297713278.7299999</v>
      </c>
    </row>
    <row r="23" spans="1:14" ht="30" customHeight="1" x14ac:dyDescent="0.6">
      <c r="E23" s="1"/>
      <c r="F23" s="1"/>
      <c r="G23" s="1"/>
      <c r="H23" s="1"/>
      <c r="I23" s="1"/>
      <c r="J23" s="1"/>
      <c r="K23" s="1"/>
      <c r="L23" s="1"/>
    </row>
    <row r="24" spans="1:14" s="9" customFormat="1" ht="30" customHeight="1" x14ac:dyDescent="0.6">
      <c r="A24" s="9" t="s">
        <v>132</v>
      </c>
      <c r="C24" s="85"/>
      <c r="E24" s="6"/>
      <c r="F24" s="29">
        <f>+F22</f>
        <v>3183720689.0999999</v>
      </c>
      <c r="G24" s="16"/>
      <c r="H24" s="120">
        <f>+H22</f>
        <v>-1822691440.4200001</v>
      </c>
      <c r="I24" s="16"/>
      <c r="J24" s="60">
        <f>+J22</f>
        <v>0</v>
      </c>
      <c r="K24" s="61"/>
      <c r="L24" s="121">
        <f>+L22</f>
        <v>-1063315969.9499999</v>
      </c>
      <c r="N24" s="122">
        <f>+N22</f>
        <v>297713278.7299999</v>
      </c>
    </row>
    <row r="25" spans="1:14" ht="30" customHeight="1" x14ac:dyDescent="0.6">
      <c r="A25" s="9" t="s">
        <v>105</v>
      </c>
      <c r="B25" s="9"/>
      <c r="C25" s="9"/>
    </row>
    <row r="26" spans="1:14" ht="30" customHeight="1" x14ac:dyDescent="0.6">
      <c r="A26" s="9"/>
      <c r="B26" s="1" t="s">
        <v>127</v>
      </c>
      <c r="C26" s="9"/>
      <c r="F26" s="72">
        <v>0</v>
      </c>
      <c r="G26" s="70"/>
      <c r="H26" s="72">
        <v>0</v>
      </c>
      <c r="I26" s="70"/>
      <c r="J26" s="72">
        <v>0</v>
      </c>
      <c r="L26" s="81">
        <f>+'PL 6 M'!J26</f>
        <v>-74294417.350000009</v>
      </c>
      <c r="M26" s="4"/>
      <c r="N26" s="37">
        <f>SUM(F26:L26)</f>
        <v>-74294417.350000009</v>
      </c>
    </row>
    <row r="27" spans="1:14" ht="30" customHeight="1" x14ac:dyDescent="0.6">
      <c r="B27" s="74" t="s">
        <v>128</v>
      </c>
      <c r="D27" s="19"/>
      <c r="E27" s="1"/>
      <c r="F27" s="83">
        <v>0</v>
      </c>
      <c r="G27" s="70"/>
      <c r="H27" s="83">
        <v>0</v>
      </c>
      <c r="I27" s="70"/>
      <c r="J27" s="83">
        <v>0</v>
      </c>
      <c r="K27" s="20"/>
      <c r="L27" s="84">
        <v>0</v>
      </c>
      <c r="N27" s="34">
        <f>SUM(F27:L27)</f>
        <v>0</v>
      </c>
    </row>
    <row r="28" spans="1:14" s="9" customFormat="1" ht="30" customHeight="1" x14ac:dyDescent="0.6">
      <c r="B28" s="75" t="s">
        <v>105</v>
      </c>
      <c r="D28" s="85"/>
      <c r="F28" s="115">
        <f>SUM(F26:F27)</f>
        <v>0</v>
      </c>
      <c r="H28" s="115">
        <f>SUM(H26:H27)</f>
        <v>0</v>
      </c>
      <c r="J28" s="116">
        <f>SUM(J26:J27)</f>
        <v>0</v>
      </c>
      <c r="K28" s="50"/>
      <c r="L28" s="117">
        <f>SUM(L26:L27)</f>
        <v>-74294417.350000009</v>
      </c>
      <c r="M28" s="29"/>
      <c r="N28" s="123">
        <f>SUM(N26:N27)</f>
        <v>-74294417.350000009</v>
      </c>
    </row>
    <row r="29" spans="1:14" s="9" customFormat="1" ht="30" customHeight="1" thickBot="1" x14ac:dyDescent="0.65">
      <c r="A29" s="9" t="s">
        <v>133</v>
      </c>
      <c r="B29" s="18"/>
      <c r="C29" s="77"/>
      <c r="F29" s="124">
        <f>+F24+F28</f>
        <v>3183720689.0999999</v>
      </c>
      <c r="H29" s="124">
        <f>+H24+H28</f>
        <v>-1822691440.4200001</v>
      </c>
      <c r="J29" s="67">
        <f>+J24+J28</f>
        <v>0</v>
      </c>
      <c r="L29" s="124">
        <f>+L24+L28</f>
        <v>-1137610387.3</v>
      </c>
      <c r="N29" s="124">
        <f>+N24+N28</f>
        <v>223418861.37999988</v>
      </c>
    </row>
    <row r="30" spans="1:14" ht="30" customHeight="1" thickTop="1" x14ac:dyDescent="0.6">
      <c r="E30" s="1"/>
      <c r="F30" s="1"/>
      <c r="G30" s="1"/>
      <c r="H30" s="1"/>
      <c r="I30" s="1"/>
      <c r="J30" s="1"/>
      <c r="K30" s="1"/>
      <c r="L30" s="1"/>
    </row>
    <row r="31" spans="1:14" ht="30" customHeight="1" x14ac:dyDescent="0.6">
      <c r="E31" s="1"/>
      <c r="F31" s="1"/>
      <c r="G31" s="1"/>
      <c r="H31" s="1"/>
      <c r="I31" s="1"/>
      <c r="J31" s="1"/>
      <c r="K31" s="1"/>
      <c r="L31" s="1"/>
    </row>
    <row r="32" spans="1:14" ht="30" customHeight="1" x14ac:dyDescent="0.6">
      <c r="E32" s="1"/>
      <c r="F32" s="1"/>
      <c r="G32" s="1"/>
      <c r="H32" s="1"/>
      <c r="I32" s="1"/>
      <c r="J32" s="1"/>
      <c r="K32" s="1"/>
      <c r="L32" s="1"/>
    </row>
    <row r="33" spans="1:12" ht="30" customHeight="1" x14ac:dyDescent="0.6">
      <c r="A33" s="1" t="s">
        <v>44</v>
      </c>
      <c r="E33" s="1"/>
      <c r="F33" s="1"/>
      <c r="G33" s="1"/>
      <c r="H33" s="1"/>
      <c r="I33" s="1"/>
      <c r="J33" s="1"/>
      <c r="K33" s="1"/>
      <c r="L33" s="1"/>
    </row>
    <row r="34" spans="1:12" ht="27" customHeight="1" x14ac:dyDescent="0.6"/>
    <row r="35" spans="1:12" ht="27" customHeight="1" x14ac:dyDescent="0.6">
      <c r="G35" s="2"/>
      <c r="I35" s="2"/>
      <c r="K35" s="3"/>
    </row>
  </sheetData>
  <mergeCells count="5">
    <mergeCell ref="A1:N1"/>
    <mergeCell ref="A2:N2"/>
    <mergeCell ref="A3:N3"/>
    <mergeCell ref="F6:N6"/>
    <mergeCell ref="J7:L7"/>
  </mergeCells>
  <pageMargins left="0.59055118110236227" right="0.19685039370078741" top="0.68" bottom="0.39370078740157483" header="0.31496062992125984" footer="0.31496062992125984"/>
  <pageSetup paperSize="9" scale="6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M70"/>
  <sheetViews>
    <sheetView zoomScale="70" zoomScaleNormal="70" zoomScaleSheetLayoutView="80" workbookViewId="0">
      <selection activeCell="E10" sqref="E10"/>
    </sheetView>
  </sheetViews>
  <sheetFormatPr defaultColWidth="9.33203125" defaultRowHeight="24" customHeight="1" x14ac:dyDescent="0.6"/>
  <cols>
    <col min="1" max="1" width="2.6640625" style="1" customWidth="1"/>
    <col min="2" max="2" width="3.33203125" style="1" customWidth="1"/>
    <col min="3" max="3" width="3.5546875" style="1" customWidth="1"/>
    <col min="4" max="4" width="43.44140625" style="1" customWidth="1"/>
    <col min="5" max="5" width="10.5546875" style="1" customWidth="1"/>
    <col min="6" max="6" width="17.5546875" style="1" customWidth="1"/>
    <col min="7" max="7" width="1.5546875" style="1" customWidth="1"/>
    <col min="8" max="8" width="17.5546875" style="1" customWidth="1"/>
    <col min="9" max="9" width="1.5546875" style="1" customWidth="1"/>
    <col min="10" max="10" width="17.5546875" style="1" customWidth="1"/>
    <col min="11" max="11" width="1.5546875" style="1" customWidth="1"/>
    <col min="12" max="12" width="17.5546875" style="1" customWidth="1"/>
    <col min="13" max="13" width="0.6640625" style="1" customWidth="1"/>
    <col min="14" max="16384" width="9.33203125" style="1"/>
  </cols>
  <sheetData>
    <row r="1" spans="1:12" ht="28.2" customHeight="1" x14ac:dyDescent="0.6">
      <c r="A1" s="125" t="s">
        <v>0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</row>
    <row r="2" spans="1:12" ht="28.2" customHeight="1" x14ac:dyDescent="0.6">
      <c r="A2" s="125" t="s">
        <v>134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</row>
    <row r="3" spans="1:12" ht="28.2" customHeight="1" x14ac:dyDescent="0.6">
      <c r="A3" s="125" t="s">
        <v>82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</row>
    <row r="4" spans="1:12" ht="28.2" customHeight="1" x14ac:dyDescent="0.6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12" ht="28.2" customHeight="1" x14ac:dyDescent="0.6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8" t="s">
        <v>3</v>
      </c>
    </row>
    <row r="6" spans="1:12" ht="28.2" customHeight="1" x14ac:dyDescent="0.6">
      <c r="F6" s="97"/>
      <c r="G6" s="65" t="s">
        <v>4</v>
      </c>
      <c r="H6" s="97"/>
      <c r="I6" s="6"/>
      <c r="J6" s="127" t="s">
        <v>5</v>
      </c>
      <c r="K6" s="127"/>
      <c r="L6" s="127"/>
    </row>
    <row r="7" spans="1:12" ht="28.2" customHeight="1" x14ac:dyDescent="0.6">
      <c r="E7" s="7"/>
      <c r="F7" s="24" t="s">
        <v>7</v>
      </c>
      <c r="G7" s="7"/>
      <c r="H7" s="24" t="s">
        <v>83</v>
      </c>
      <c r="I7" s="7"/>
      <c r="J7" s="24" t="s">
        <v>7</v>
      </c>
      <c r="K7" s="7"/>
      <c r="L7" s="24" t="s">
        <v>83</v>
      </c>
    </row>
    <row r="8" spans="1:12" ht="28.2" customHeight="1" x14ac:dyDescent="0.6">
      <c r="A8" s="98" t="s">
        <v>135</v>
      </c>
      <c r="B8" s="98"/>
      <c r="C8" s="98"/>
      <c r="D8" s="98"/>
      <c r="E8" s="98"/>
      <c r="F8" s="52"/>
      <c r="H8" s="99"/>
      <c r="L8" s="6"/>
    </row>
    <row r="9" spans="1:12" ht="28.2" customHeight="1" x14ac:dyDescent="0.6">
      <c r="A9" s="53"/>
      <c r="B9" s="98" t="s">
        <v>103</v>
      </c>
      <c r="C9" s="98"/>
      <c r="D9" s="54"/>
      <c r="E9" s="53"/>
      <c r="F9" s="55">
        <f>+'PL 6 M'!F26</f>
        <v>-74208625.560000002</v>
      </c>
      <c r="G9" s="55"/>
      <c r="H9" s="55">
        <v>-21672806.420000002</v>
      </c>
      <c r="I9" s="55"/>
      <c r="J9" s="55">
        <f>+'PL 6 M'!J26</f>
        <v>-74294417.350000009</v>
      </c>
      <c r="K9" s="55"/>
      <c r="L9" s="55">
        <v>-21658487.970000006</v>
      </c>
    </row>
    <row r="10" spans="1:12" ht="28.2" customHeight="1" x14ac:dyDescent="0.6">
      <c r="A10" s="53"/>
      <c r="B10" s="30" t="s">
        <v>136</v>
      </c>
      <c r="C10" s="30"/>
      <c r="D10" s="53"/>
      <c r="E10" s="53"/>
      <c r="F10" s="52"/>
      <c r="G10" s="52"/>
      <c r="H10" s="52"/>
      <c r="I10" s="52"/>
      <c r="J10" s="52"/>
      <c r="K10" s="52"/>
      <c r="L10" s="52"/>
    </row>
    <row r="11" spans="1:12" ht="28.2" customHeight="1" x14ac:dyDescent="0.6">
      <c r="A11" s="53"/>
      <c r="B11" s="30"/>
      <c r="C11" s="100" t="s">
        <v>137</v>
      </c>
      <c r="D11" s="53"/>
      <c r="E11" s="53"/>
      <c r="F11" s="52">
        <v>6105.13</v>
      </c>
      <c r="G11" s="52"/>
      <c r="H11" s="52">
        <v>0</v>
      </c>
      <c r="I11" s="52"/>
      <c r="J11" s="52">
        <v>0</v>
      </c>
      <c r="K11" s="52"/>
      <c r="L11" s="52">
        <v>0</v>
      </c>
    </row>
    <row r="12" spans="1:12" ht="28.2" customHeight="1" x14ac:dyDescent="0.6">
      <c r="A12" s="53"/>
      <c r="B12" s="53"/>
      <c r="C12" s="30" t="s">
        <v>138</v>
      </c>
      <c r="D12" s="53"/>
      <c r="E12" s="53"/>
      <c r="F12" s="52">
        <v>700481.88</v>
      </c>
      <c r="G12" s="52"/>
      <c r="H12" s="52">
        <v>1468513.1199999999</v>
      </c>
      <c r="I12" s="52"/>
      <c r="J12" s="53">
        <v>700481.88</v>
      </c>
      <c r="K12" s="52"/>
      <c r="L12" s="52">
        <v>1468513.12</v>
      </c>
    </row>
    <row r="13" spans="1:12" ht="28.2" customHeight="1" x14ac:dyDescent="0.6">
      <c r="A13" s="53"/>
      <c r="B13" s="53"/>
      <c r="C13" s="30" t="s">
        <v>139</v>
      </c>
      <c r="D13" s="53"/>
      <c r="E13" s="53"/>
      <c r="F13" s="86">
        <v>-548203.68999999994</v>
      </c>
      <c r="G13" s="52"/>
      <c r="H13" s="55">
        <v>-798113.99</v>
      </c>
      <c r="I13" s="52"/>
      <c r="J13" s="86">
        <v>-548203.68999999994</v>
      </c>
      <c r="K13" s="52"/>
      <c r="L13" s="55">
        <v>-798113.99</v>
      </c>
    </row>
    <row r="14" spans="1:12" ht="28.2" customHeight="1" x14ac:dyDescent="0.6">
      <c r="A14" s="53"/>
      <c r="B14" s="53"/>
      <c r="C14" s="1" t="s">
        <v>140</v>
      </c>
      <c r="D14" s="53"/>
      <c r="E14" s="53"/>
      <c r="F14" s="4">
        <v>0</v>
      </c>
      <c r="G14" s="45"/>
      <c r="H14" s="4">
        <v>1361931.19</v>
      </c>
      <c r="I14" s="45"/>
      <c r="J14" s="4">
        <v>0</v>
      </c>
      <c r="K14" s="56"/>
      <c r="L14" s="4">
        <v>1361931.19</v>
      </c>
    </row>
    <row r="15" spans="1:12" ht="28.2" customHeight="1" x14ac:dyDescent="0.6">
      <c r="A15" s="53"/>
      <c r="B15" s="53"/>
      <c r="C15" s="100" t="s">
        <v>141</v>
      </c>
      <c r="D15" s="53"/>
      <c r="E15" s="53"/>
      <c r="F15" s="4"/>
      <c r="G15" s="45"/>
      <c r="H15" s="4"/>
      <c r="I15" s="45"/>
      <c r="J15" s="4"/>
      <c r="K15" s="56"/>
      <c r="L15" s="4"/>
    </row>
    <row r="16" spans="1:12" ht="28.2" customHeight="1" x14ac:dyDescent="0.6">
      <c r="A16" s="53"/>
      <c r="B16" s="53"/>
      <c r="C16" s="100" t="s">
        <v>142</v>
      </c>
      <c r="D16" s="53"/>
      <c r="E16" s="53"/>
      <c r="F16" s="4">
        <v>0</v>
      </c>
      <c r="G16" s="45"/>
      <c r="H16" s="87">
        <v>-1384731.19</v>
      </c>
      <c r="I16" s="45"/>
      <c r="J16" s="4">
        <v>0</v>
      </c>
      <c r="K16" s="56"/>
      <c r="L16" s="87">
        <v>-1384731.19</v>
      </c>
    </row>
    <row r="17" spans="1:12" ht="28.2" customHeight="1" x14ac:dyDescent="0.6">
      <c r="A17" s="53"/>
      <c r="B17" s="53"/>
      <c r="C17" s="100" t="s">
        <v>143</v>
      </c>
      <c r="D17" s="53"/>
      <c r="E17" s="53"/>
      <c r="F17" s="4"/>
      <c r="G17" s="45"/>
      <c r="H17" s="87"/>
      <c r="I17" s="45"/>
      <c r="J17" s="4"/>
      <c r="K17" s="56"/>
      <c r="L17" s="87"/>
    </row>
    <row r="18" spans="1:12" ht="28.2" customHeight="1" x14ac:dyDescent="0.6">
      <c r="A18" s="53"/>
      <c r="B18" s="53"/>
      <c r="C18" s="100" t="s">
        <v>142</v>
      </c>
      <c r="D18" s="53"/>
      <c r="E18" s="53"/>
      <c r="F18" s="37">
        <v>-3152534.24</v>
      </c>
      <c r="G18" s="45"/>
      <c r="H18" s="4">
        <v>0</v>
      </c>
      <c r="I18" s="45"/>
      <c r="J18" s="37">
        <v>-3152534.24</v>
      </c>
      <c r="K18" s="56"/>
      <c r="L18" s="4">
        <v>0</v>
      </c>
    </row>
    <row r="19" spans="1:12" ht="28.2" customHeight="1" x14ac:dyDescent="0.6">
      <c r="A19" s="53"/>
      <c r="B19" s="53"/>
      <c r="C19" s="30" t="s">
        <v>95</v>
      </c>
      <c r="D19" s="53"/>
      <c r="E19" s="53"/>
      <c r="F19" s="4">
        <v>33544349.32</v>
      </c>
      <c r="G19" s="57"/>
      <c r="H19" s="4">
        <v>0</v>
      </c>
      <c r="I19" s="4"/>
      <c r="J19" s="4">
        <v>33544349.32</v>
      </c>
      <c r="K19" s="56"/>
      <c r="L19" s="4">
        <v>0</v>
      </c>
    </row>
    <row r="20" spans="1:12" ht="28.2" customHeight="1" x14ac:dyDescent="0.6">
      <c r="A20" s="53"/>
      <c r="B20" s="53"/>
      <c r="C20" s="30" t="s">
        <v>144</v>
      </c>
      <c r="D20" s="53"/>
      <c r="E20" s="53"/>
      <c r="F20" s="52">
        <v>462608.82</v>
      </c>
      <c r="G20" s="52"/>
      <c r="H20" s="52">
        <v>661056.18000000017</v>
      </c>
      <c r="I20" s="52"/>
      <c r="J20" s="53">
        <v>462608.82</v>
      </c>
      <c r="K20" s="52"/>
      <c r="L20" s="52">
        <v>661056.18000000017</v>
      </c>
    </row>
    <row r="21" spans="1:12" ht="28.2" customHeight="1" x14ac:dyDescent="0.6">
      <c r="A21" s="53"/>
      <c r="B21" s="53"/>
      <c r="C21" s="1" t="s">
        <v>145</v>
      </c>
      <c r="D21" s="53"/>
      <c r="E21" s="53"/>
      <c r="F21" s="52">
        <v>0</v>
      </c>
      <c r="G21" s="52"/>
      <c r="H21" s="55">
        <v>-3517608</v>
      </c>
      <c r="I21" s="52"/>
      <c r="J21" s="53">
        <v>0</v>
      </c>
      <c r="K21" s="52"/>
      <c r="L21" s="55">
        <v>-3517608</v>
      </c>
    </row>
    <row r="22" spans="1:12" ht="28.2" customHeight="1" x14ac:dyDescent="0.6">
      <c r="A22" s="53"/>
      <c r="B22" s="53"/>
      <c r="C22" s="30" t="s">
        <v>146</v>
      </c>
      <c r="D22" s="53"/>
      <c r="E22" s="53"/>
      <c r="F22" s="4">
        <v>0</v>
      </c>
      <c r="G22" s="57"/>
      <c r="H22" s="37">
        <v>481054.26</v>
      </c>
      <c r="I22" s="57"/>
      <c r="J22" s="4">
        <v>0</v>
      </c>
      <c r="K22" s="58"/>
      <c r="L22" s="37">
        <v>481054.26</v>
      </c>
    </row>
    <row r="23" spans="1:12" ht="28.2" customHeight="1" x14ac:dyDescent="0.6">
      <c r="A23" s="53"/>
      <c r="B23" s="53"/>
      <c r="C23" s="30" t="s">
        <v>147</v>
      </c>
      <c r="D23" s="53"/>
      <c r="E23" s="53"/>
      <c r="F23" s="52">
        <v>14793715.84</v>
      </c>
      <c r="G23" s="52"/>
      <c r="H23" s="52">
        <v>14753992.460000001</v>
      </c>
      <c r="I23" s="52"/>
      <c r="J23" s="53">
        <v>14906269.26</v>
      </c>
      <c r="K23" s="52"/>
      <c r="L23" s="52">
        <v>14756326.710000001</v>
      </c>
    </row>
    <row r="24" spans="1:12" ht="28.2" customHeight="1" x14ac:dyDescent="0.6">
      <c r="A24" s="30" t="s">
        <v>148</v>
      </c>
      <c r="B24" s="53"/>
      <c r="C24" s="53"/>
      <c r="D24" s="53"/>
      <c r="E24" s="53"/>
      <c r="F24" s="88">
        <f>SUM(F9:F23)</f>
        <v>-28402102.500000004</v>
      </c>
      <c r="G24" s="52"/>
      <c r="H24" s="88">
        <f>SUM(H9:H23)</f>
        <v>-8646712.3899999969</v>
      </c>
      <c r="I24" s="52"/>
      <c r="J24" s="88">
        <f>SUM(J9:J23)</f>
        <v>-28381446.000000007</v>
      </c>
      <c r="K24" s="52"/>
      <c r="L24" s="88">
        <f>SUM(L9:L23)</f>
        <v>-8630059.6900000013</v>
      </c>
    </row>
    <row r="25" spans="1:12" ht="28.2" customHeight="1" x14ac:dyDescent="0.6">
      <c r="A25" s="30" t="s">
        <v>149</v>
      </c>
      <c r="B25" s="53"/>
      <c r="C25" s="53"/>
      <c r="D25" s="53"/>
      <c r="E25" s="53"/>
      <c r="F25" s="52"/>
      <c r="G25" s="52"/>
      <c r="H25" s="52"/>
      <c r="I25" s="52"/>
      <c r="J25" s="52"/>
      <c r="K25" s="52"/>
      <c r="L25" s="52"/>
    </row>
    <row r="26" spans="1:12" ht="28.2" customHeight="1" x14ac:dyDescent="0.6">
      <c r="A26" s="53"/>
      <c r="B26" s="53"/>
      <c r="C26" s="30" t="s">
        <v>20</v>
      </c>
      <c r="D26" s="30"/>
      <c r="E26" s="53"/>
      <c r="F26" s="55">
        <v>15512074.550000001</v>
      </c>
      <c r="G26" s="52"/>
      <c r="H26" s="89">
        <v>47535430.18</v>
      </c>
      <c r="I26" s="52"/>
      <c r="J26" s="55">
        <v>15512074.550000001</v>
      </c>
      <c r="K26" s="52"/>
      <c r="L26" s="89">
        <v>47535430.18</v>
      </c>
    </row>
    <row r="27" spans="1:12" ht="28.2" customHeight="1" x14ac:dyDescent="0.6">
      <c r="A27" s="53"/>
      <c r="B27" s="53"/>
      <c r="C27" s="1" t="s">
        <v>16</v>
      </c>
      <c r="D27" s="30"/>
      <c r="E27" s="53"/>
      <c r="F27" s="37">
        <v>-2130348.8600000003</v>
      </c>
      <c r="G27" s="57"/>
      <c r="H27" s="37">
        <v>-1663008.72</v>
      </c>
      <c r="I27" s="57"/>
      <c r="J27" s="37">
        <v>-2130348.8600000003</v>
      </c>
      <c r="K27" s="14"/>
      <c r="L27" s="37">
        <v>-1663008.72</v>
      </c>
    </row>
    <row r="28" spans="1:12" ht="28.2" customHeight="1" x14ac:dyDescent="0.6">
      <c r="A28" s="53"/>
      <c r="B28" s="53"/>
      <c r="C28" s="30" t="s">
        <v>22</v>
      </c>
      <c r="D28" s="30"/>
      <c r="E28" s="53"/>
      <c r="F28" s="37">
        <v>-47799.13</v>
      </c>
      <c r="G28" s="52"/>
      <c r="H28" s="55">
        <v>-95880.73</v>
      </c>
      <c r="I28" s="52"/>
      <c r="J28" s="37">
        <v>-47799.13</v>
      </c>
      <c r="K28" s="52"/>
      <c r="L28" s="55">
        <v>-95880.73</v>
      </c>
    </row>
    <row r="29" spans="1:12" ht="28.2" customHeight="1" x14ac:dyDescent="0.6">
      <c r="A29" s="53"/>
      <c r="B29" s="53"/>
      <c r="C29" s="30" t="s">
        <v>41</v>
      </c>
      <c r="D29" s="30"/>
      <c r="E29" s="53"/>
      <c r="F29" s="55">
        <v>-15252149.350000005</v>
      </c>
      <c r="G29" s="52"/>
      <c r="H29" s="55">
        <v>505306.35000000009</v>
      </c>
      <c r="I29" s="52"/>
      <c r="J29" s="55">
        <v>-15252149.35</v>
      </c>
      <c r="K29" s="52"/>
      <c r="L29" s="55">
        <v>505306.35000000009</v>
      </c>
    </row>
    <row r="30" spans="1:12" ht="28.2" customHeight="1" x14ac:dyDescent="0.6">
      <c r="A30" s="30" t="s">
        <v>150</v>
      </c>
      <c r="B30" s="53"/>
      <c r="C30" s="53"/>
      <c r="D30" s="53"/>
      <c r="E30" s="53"/>
      <c r="F30" s="52"/>
      <c r="G30" s="52"/>
      <c r="H30" s="52"/>
      <c r="I30" s="52"/>
      <c r="J30" s="52"/>
      <c r="K30" s="52"/>
      <c r="L30" s="52"/>
    </row>
    <row r="31" spans="1:12" ht="28.2" customHeight="1" x14ac:dyDescent="0.6">
      <c r="A31" s="53"/>
      <c r="B31" s="53"/>
      <c r="C31" s="30" t="s">
        <v>49</v>
      </c>
      <c r="D31" s="30"/>
      <c r="E31" s="53"/>
      <c r="F31" s="55">
        <v>-5951341.1499999985</v>
      </c>
      <c r="G31" s="52"/>
      <c r="H31" s="55">
        <v>8378527.8400000036</v>
      </c>
      <c r="I31" s="52"/>
      <c r="J31" s="55">
        <v>-5911713.900000006</v>
      </c>
      <c r="K31" s="52"/>
      <c r="L31" s="89">
        <v>8292503.0100000054</v>
      </c>
    </row>
    <row r="32" spans="1:12" ht="28.2" customHeight="1" x14ac:dyDescent="0.6">
      <c r="A32" s="53"/>
      <c r="B32" s="53"/>
      <c r="C32" s="30" t="s">
        <v>151</v>
      </c>
      <c r="D32" s="30"/>
      <c r="E32" s="53"/>
      <c r="F32" s="55">
        <v>484533.71</v>
      </c>
      <c r="G32" s="52"/>
      <c r="H32" s="55">
        <v>2254978.3099999996</v>
      </c>
      <c r="I32" s="52"/>
      <c r="J32" s="55">
        <v>484533.71</v>
      </c>
      <c r="K32" s="52"/>
      <c r="L32" s="55">
        <v>2254978.3099999996</v>
      </c>
    </row>
    <row r="33" spans="1:13" ht="28.2" customHeight="1" x14ac:dyDescent="0.6">
      <c r="A33" s="53"/>
      <c r="B33" s="53"/>
      <c r="C33" s="30" t="s">
        <v>59</v>
      </c>
      <c r="D33" s="30"/>
      <c r="E33" s="54"/>
      <c r="F33" s="14">
        <v>-2727085.89</v>
      </c>
      <c r="G33" s="57"/>
      <c r="H33" s="37">
        <v>1345826.58</v>
      </c>
      <c r="I33" s="57"/>
      <c r="J33" s="14">
        <v>-2727085.89</v>
      </c>
      <c r="K33" s="52"/>
      <c r="L33" s="55">
        <v>1345826.58</v>
      </c>
    </row>
    <row r="34" spans="1:13" ht="28.2" customHeight="1" x14ac:dyDescent="0.6">
      <c r="A34" s="53"/>
      <c r="B34" s="53"/>
      <c r="C34" s="30" t="s">
        <v>66</v>
      </c>
      <c r="D34" s="30"/>
      <c r="E34" s="54"/>
      <c r="F34" s="55">
        <v>74384.34</v>
      </c>
      <c r="G34" s="52"/>
      <c r="H34" s="86">
        <v>215116.34999999963</v>
      </c>
      <c r="I34" s="52"/>
      <c r="J34" s="55">
        <v>74384.34</v>
      </c>
      <c r="K34" s="52"/>
      <c r="L34" s="90">
        <v>215116.34999999963</v>
      </c>
    </row>
    <row r="35" spans="1:13" ht="28.2" customHeight="1" x14ac:dyDescent="0.6">
      <c r="A35" s="53"/>
      <c r="B35" s="53"/>
      <c r="C35" s="30" t="s">
        <v>152</v>
      </c>
      <c r="D35" s="30"/>
      <c r="E35" s="54"/>
      <c r="F35" s="88">
        <f>SUM(F24:F34)</f>
        <v>-38439834.280000001</v>
      </c>
      <c r="G35" s="55"/>
      <c r="H35" s="88">
        <f>SUM(H24:H34)</f>
        <v>49829583.770000018</v>
      </c>
      <c r="I35" s="55"/>
      <c r="J35" s="88">
        <f>SUM(J24:J34)</f>
        <v>-38379550.530000009</v>
      </c>
      <c r="K35" s="55"/>
      <c r="L35" s="88">
        <f>SUM(L24:L34)</f>
        <v>49760211.640000008</v>
      </c>
      <c r="M35" s="51"/>
    </row>
    <row r="36" spans="1:13" ht="28.2" customHeight="1" x14ac:dyDescent="0.6">
      <c r="A36" s="53"/>
      <c r="B36" s="53"/>
      <c r="C36" s="30"/>
      <c r="D36" s="30" t="s">
        <v>153</v>
      </c>
      <c r="E36" s="54"/>
      <c r="F36" s="55">
        <v>-560834.26</v>
      </c>
      <c r="G36" s="52"/>
      <c r="H36" s="55">
        <v>-1389510.44</v>
      </c>
      <c r="I36" s="52"/>
      <c r="J36" s="55">
        <v>-560232.1</v>
      </c>
      <c r="K36" s="52"/>
      <c r="L36" s="55">
        <v>-1388813.709999999</v>
      </c>
    </row>
    <row r="37" spans="1:13" ht="28.2" customHeight="1" x14ac:dyDescent="0.6">
      <c r="A37" s="53"/>
      <c r="B37" s="53"/>
      <c r="C37" s="30"/>
      <c r="D37" s="100" t="s">
        <v>154</v>
      </c>
      <c r="E37" s="54"/>
      <c r="F37" s="52">
        <v>60513.97</v>
      </c>
      <c r="G37" s="52"/>
      <c r="H37" s="52">
        <v>0</v>
      </c>
      <c r="I37" s="52"/>
      <c r="J37" s="52">
        <v>0</v>
      </c>
      <c r="K37" s="52"/>
      <c r="L37" s="52">
        <v>0</v>
      </c>
    </row>
    <row r="38" spans="1:13" ht="28.2" customHeight="1" x14ac:dyDescent="0.6">
      <c r="A38" s="98" t="s">
        <v>155</v>
      </c>
      <c r="B38" s="54"/>
      <c r="C38" s="53"/>
      <c r="D38" s="53"/>
      <c r="E38" s="54"/>
      <c r="F38" s="91">
        <f>SUM(F35:F37)</f>
        <v>-38940154.57</v>
      </c>
      <c r="G38" s="59"/>
      <c r="H38" s="91">
        <f>SUM(H35:H37)</f>
        <v>48440073.330000021</v>
      </c>
      <c r="I38" s="59"/>
      <c r="J38" s="91">
        <f>SUM(J35:J37)</f>
        <v>-38939782.63000001</v>
      </c>
      <c r="K38" s="59"/>
      <c r="L38" s="91">
        <f>SUM(L35:L37)</f>
        <v>48371397.930000007</v>
      </c>
    </row>
    <row r="39" spans="1:13" ht="28.2" customHeight="1" x14ac:dyDescent="0.6">
      <c r="A39" s="54"/>
      <c r="B39" s="54"/>
      <c r="C39" s="53"/>
      <c r="D39" s="53"/>
      <c r="E39" s="54"/>
      <c r="F39" s="52"/>
      <c r="G39" s="52"/>
      <c r="H39" s="52"/>
      <c r="I39" s="52"/>
      <c r="J39" s="52"/>
      <c r="K39" s="52"/>
      <c r="L39" s="52"/>
    </row>
    <row r="40" spans="1:13" ht="28.2" customHeight="1" x14ac:dyDescent="0.6">
      <c r="A40" s="30" t="s">
        <v>44</v>
      </c>
      <c r="B40" s="54"/>
      <c r="C40" s="53"/>
      <c r="D40" s="53"/>
      <c r="E40" s="54"/>
      <c r="F40" s="52"/>
      <c r="G40" s="52"/>
      <c r="H40" s="52"/>
      <c r="I40" s="52"/>
      <c r="J40" s="52"/>
      <c r="K40" s="52"/>
      <c r="L40" s="52"/>
    </row>
    <row r="41" spans="1:13" ht="28.2" customHeight="1" x14ac:dyDescent="0.6">
      <c r="A41" s="130" t="s">
        <v>45</v>
      </c>
      <c r="B41" s="130"/>
      <c r="C41" s="130"/>
      <c r="D41" s="130"/>
      <c r="E41" s="130"/>
      <c r="F41" s="130"/>
      <c r="G41" s="130"/>
      <c r="H41" s="130"/>
      <c r="I41" s="130"/>
      <c r="J41" s="130"/>
      <c r="K41" s="130"/>
      <c r="L41" s="130"/>
    </row>
    <row r="42" spans="1:13" ht="28.2" customHeight="1" x14ac:dyDescent="0.6">
      <c r="A42" s="129" t="s">
        <v>0</v>
      </c>
      <c r="B42" s="129"/>
      <c r="C42" s="129"/>
      <c r="D42" s="129"/>
      <c r="E42" s="129"/>
      <c r="F42" s="129"/>
      <c r="G42" s="129"/>
      <c r="H42" s="129"/>
      <c r="I42" s="129"/>
      <c r="J42" s="129"/>
      <c r="K42" s="129"/>
      <c r="L42" s="129"/>
    </row>
    <row r="43" spans="1:13" ht="28.2" customHeight="1" x14ac:dyDescent="0.6">
      <c r="A43" s="129" t="s">
        <v>156</v>
      </c>
      <c r="B43" s="129"/>
      <c r="C43" s="129"/>
      <c r="D43" s="129"/>
      <c r="E43" s="129"/>
      <c r="F43" s="129"/>
      <c r="G43" s="129"/>
      <c r="H43" s="129"/>
      <c r="I43" s="129"/>
      <c r="J43" s="129"/>
      <c r="K43" s="129"/>
      <c r="L43" s="129"/>
    </row>
    <row r="44" spans="1:13" ht="28.2" customHeight="1" x14ac:dyDescent="0.6">
      <c r="A44" s="125" t="s">
        <v>82</v>
      </c>
      <c r="B44" s="125"/>
      <c r="C44" s="125"/>
      <c r="D44" s="125"/>
      <c r="E44" s="125"/>
      <c r="F44" s="125"/>
      <c r="G44" s="125"/>
      <c r="H44" s="125"/>
      <c r="I44" s="125"/>
      <c r="J44" s="125"/>
      <c r="K44" s="125"/>
      <c r="L44" s="125"/>
    </row>
    <row r="45" spans="1:13" ht="28.2" customHeight="1" x14ac:dyDescent="0.6">
      <c r="A45" s="60"/>
      <c r="B45" s="60"/>
      <c r="C45" s="60"/>
      <c r="D45" s="60"/>
      <c r="E45" s="60"/>
      <c r="F45" s="60"/>
      <c r="G45" s="60"/>
      <c r="H45" s="60"/>
      <c r="I45" s="60"/>
      <c r="J45" s="60"/>
      <c r="K45" s="60"/>
      <c r="L45" s="60"/>
    </row>
    <row r="46" spans="1:13" ht="28.2" customHeight="1" x14ac:dyDescent="0.6">
      <c r="A46" s="60"/>
      <c r="B46" s="60"/>
      <c r="C46" s="60"/>
      <c r="D46" s="60"/>
      <c r="E46" s="60"/>
      <c r="F46" s="6"/>
      <c r="G46" s="6"/>
      <c r="H46" s="6"/>
      <c r="I46" s="6"/>
      <c r="J46" s="6"/>
      <c r="K46" s="6"/>
      <c r="L46" s="8" t="s">
        <v>3</v>
      </c>
    </row>
    <row r="47" spans="1:13" ht="28.2" customHeight="1" x14ac:dyDescent="0.6">
      <c r="A47" s="53"/>
      <c r="B47" s="53"/>
      <c r="C47" s="53"/>
      <c r="D47" s="53"/>
      <c r="E47" s="53"/>
      <c r="F47" s="97"/>
      <c r="G47" s="65" t="s">
        <v>4</v>
      </c>
      <c r="H47" s="97"/>
      <c r="I47" s="6"/>
      <c r="J47" s="127" t="s">
        <v>5</v>
      </c>
      <c r="K47" s="127"/>
      <c r="L47" s="127"/>
    </row>
    <row r="48" spans="1:13" ht="28.2" customHeight="1" x14ac:dyDescent="0.6">
      <c r="A48" s="53"/>
      <c r="B48" s="53"/>
      <c r="C48" s="53"/>
      <c r="D48" s="53"/>
      <c r="E48" s="60"/>
      <c r="F48" s="24" t="s">
        <v>7</v>
      </c>
      <c r="G48" s="7"/>
      <c r="H48" s="24" t="s">
        <v>83</v>
      </c>
      <c r="I48" s="7"/>
      <c r="J48" s="24" t="s">
        <v>7</v>
      </c>
      <c r="K48" s="7"/>
      <c r="L48" s="24" t="s">
        <v>83</v>
      </c>
    </row>
    <row r="49" spans="1:12" ht="28.2" customHeight="1" x14ac:dyDescent="0.6">
      <c r="A49" s="98" t="s">
        <v>157</v>
      </c>
      <c r="B49" s="60"/>
      <c r="C49" s="60"/>
      <c r="D49" s="53"/>
      <c r="E49" s="60"/>
      <c r="F49" s="60"/>
      <c r="G49" s="61"/>
      <c r="H49" s="60"/>
      <c r="I49" s="61"/>
      <c r="J49" s="60"/>
      <c r="K49" s="61"/>
      <c r="L49" s="92"/>
    </row>
    <row r="50" spans="1:12" ht="28.2" customHeight="1" x14ac:dyDescent="0.6">
      <c r="A50" s="53"/>
      <c r="B50" s="53"/>
      <c r="C50" s="30" t="s">
        <v>158</v>
      </c>
      <c r="D50" s="60"/>
      <c r="E50" s="53"/>
      <c r="F50" s="55">
        <v>1596794.2300000004</v>
      </c>
      <c r="G50" s="52"/>
      <c r="H50" s="89">
        <v>-42277.389999996871</v>
      </c>
      <c r="I50" s="52"/>
      <c r="J50" s="55">
        <v>1596794.2300000004</v>
      </c>
      <c r="K50" s="52"/>
      <c r="L50" s="89">
        <v>-42277.389999996871</v>
      </c>
    </row>
    <row r="51" spans="1:12" ht="28.2" customHeight="1" x14ac:dyDescent="0.6">
      <c r="A51" s="53"/>
      <c r="B51" s="53"/>
      <c r="C51" s="30" t="s">
        <v>159</v>
      </c>
      <c r="D51" s="60"/>
      <c r="E51" s="53"/>
      <c r="F51" s="52">
        <v>719626.18</v>
      </c>
      <c r="G51" s="52"/>
      <c r="H51" s="53">
        <v>798128.99</v>
      </c>
      <c r="I51" s="52"/>
      <c r="J51" s="52">
        <v>719626.18</v>
      </c>
      <c r="K51" s="52"/>
      <c r="L51" s="53">
        <v>798128.99</v>
      </c>
    </row>
    <row r="52" spans="1:12" ht="28.2" customHeight="1" x14ac:dyDescent="0.6">
      <c r="A52" s="53"/>
      <c r="B52" s="53"/>
      <c r="C52" s="30" t="s">
        <v>160</v>
      </c>
      <c r="D52" s="60"/>
      <c r="E52" s="53"/>
      <c r="F52" s="14">
        <v>-22281683.73</v>
      </c>
      <c r="G52" s="57"/>
      <c r="H52" s="101">
        <v>-66296099.890000001</v>
      </c>
      <c r="I52" s="57"/>
      <c r="J52" s="14">
        <v>-22281683.73</v>
      </c>
      <c r="K52" s="52"/>
      <c r="L52" s="89">
        <v>-66296099.890000001</v>
      </c>
    </row>
    <row r="53" spans="1:12" ht="28.2" customHeight="1" x14ac:dyDescent="0.6">
      <c r="A53" s="53"/>
      <c r="B53" s="53"/>
      <c r="C53" s="30" t="s">
        <v>161</v>
      </c>
      <c r="D53" s="93"/>
      <c r="E53" s="53"/>
      <c r="F53" s="101">
        <v>-306577.09999999998</v>
      </c>
      <c r="G53" s="63"/>
      <c r="H53" s="101">
        <v>-6793041.6799999997</v>
      </c>
      <c r="I53" s="63"/>
      <c r="J53" s="101">
        <v>-306577.09999999998</v>
      </c>
      <c r="K53" s="52"/>
      <c r="L53" s="101">
        <v>-6793041.6799999997</v>
      </c>
    </row>
    <row r="54" spans="1:12" ht="28.2" customHeight="1" x14ac:dyDescent="0.6">
      <c r="A54" s="53"/>
      <c r="B54" s="53"/>
      <c r="C54" s="30" t="s">
        <v>162</v>
      </c>
      <c r="D54" s="93"/>
      <c r="E54" s="53"/>
      <c r="F54" s="14">
        <v>-2041602.16</v>
      </c>
      <c r="G54" s="57"/>
      <c r="H54" s="101">
        <v>0</v>
      </c>
      <c r="I54" s="57"/>
      <c r="J54" s="14">
        <v>-2041602.16</v>
      </c>
      <c r="K54" s="52"/>
      <c r="L54" s="101">
        <v>0</v>
      </c>
    </row>
    <row r="55" spans="1:12" ht="28.2" customHeight="1" x14ac:dyDescent="0.6">
      <c r="A55" s="98" t="s">
        <v>163</v>
      </c>
      <c r="B55" s="53"/>
      <c r="C55" s="53"/>
      <c r="D55" s="53"/>
      <c r="E55" s="53"/>
      <c r="F55" s="91">
        <f>SUM(F50:F54)</f>
        <v>-22313442.580000002</v>
      </c>
      <c r="G55" s="62"/>
      <c r="H55" s="91">
        <f>SUM(H50:H54)</f>
        <v>-72333289.969999999</v>
      </c>
      <c r="I55" s="62"/>
      <c r="J55" s="91">
        <f>SUM(J50:J54)</f>
        <v>-22313442.580000002</v>
      </c>
      <c r="K55" s="62"/>
      <c r="L55" s="91">
        <f>SUM(L50:L54)</f>
        <v>-72333289.969999999</v>
      </c>
    </row>
    <row r="56" spans="1:12" ht="28.2" customHeight="1" x14ac:dyDescent="0.6">
      <c r="A56" s="98" t="s">
        <v>164</v>
      </c>
      <c r="B56" s="53"/>
      <c r="C56" s="53"/>
      <c r="D56" s="53"/>
      <c r="E56" s="53"/>
      <c r="F56" s="52"/>
      <c r="G56" s="52"/>
      <c r="H56" s="52"/>
      <c r="I56" s="52"/>
      <c r="J56" s="52"/>
      <c r="K56" s="52"/>
      <c r="L56" s="52"/>
    </row>
    <row r="57" spans="1:12" ht="28.2" customHeight="1" x14ac:dyDescent="0.6">
      <c r="A57" s="98"/>
      <c r="B57" s="53"/>
      <c r="C57" s="30" t="s">
        <v>165</v>
      </c>
      <c r="D57" s="53"/>
      <c r="E57" s="53"/>
      <c r="F57" s="52">
        <v>0</v>
      </c>
      <c r="G57" s="52">
        <v>0</v>
      </c>
      <c r="H57" s="52">
        <v>0</v>
      </c>
      <c r="I57" s="52"/>
      <c r="J57" s="52">
        <v>30000000</v>
      </c>
      <c r="K57" s="52"/>
      <c r="L57" s="52">
        <v>20000000</v>
      </c>
    </row>
    <row r="58" spans="1:12" ht="28.2" customHeight="1" x14ac:dyDescent="0.6">
      <c r="A58" s="53"/>
      <c r="B58" s="53"/>
      <c r="C58" s="30" t="s">
        <v>166</v>
      </c>
      <c r="D58" s="53"/>
      <c r="E58" s="53"/>
      <c r="F58" s="14">
        <v>-1122966.78</v>
      </c>
      <c r="G58" s="57"/>
      <c r="H58" s="37">
        <v>-1625065.27</v>
      </c>
      <c r="I58" s="57"/>
      <c r="J58" s="14">
        <v>-1122966.78</v>
      </c>
      <c r="K58" s="52"/>
      <c r="L58" s="55">
        <v>-1625065.27</v>
      </c>
    </row>
    <row r="59" spans="1:12" ht="28.2" customHeight="1" x14ac:dyDescent="0.6">
      <c r="A59" s="53"/>
      <c r="B59" s="53"/>
      <c r="C59" s="30" t="s">
        <v>167</v>
      </c>
      <c r="D59" s="53"/>
      <c r="E59" s="53"/>
      <c r="F59" s="14">
        <v>0</v>
      </c>
      <c r="G59" s="57"/>
      <c r="H59" s="14">
        <v>-1252.73</v>
      </c>
      <c r="I59" s="57"/>
      <c r="J59" s="14">
        <v>0</v>
      </c>
      <c r="K59" s="55"/>
      <c r="L59" s="55">
        <v>-1252.73</v>
      </c>
    </row>
    <row r="60" spans="1:12" ht="28.2" customHeight="1" x14ac:dyDescent="0.6">
      <c r="A60" s="98" t="s">
        <v>168</v>
      </c>
      <c r="B60" s="53"/>
      <c r="C60" s="53"/>
      <c r="D60" s="53"/>
      <c r="E60" s="53"/>
      <c r="F60" s="91">
        <f>SUM(F57:F59)</f>
        <v>-1122966.78</v>
      </c>
      <c r="G60" s="59"/>
      <c r="H60" s="91">
        <f>SUM(H57:H59)</f>
        <v>-1626318</v>
      </c>
      <c r="I60" s="59"/>
      <c r="J60" s="91">
        <f>SUM(J57:J59)</f>
        <v>28877033.219999999</v>
      </c>
      <c r="K60" s="59"/>
      <c r="L60" s="91">
        <f>SUM(L57:L59)</f>
        <v>18373682</v>
      </c>
    </row>
    <row r="61" spans="1:12" ht="28.2" customHeight="1" x14ac:dyDescent="0.6">
      <c r="A61" s="98" t="s">
        <v>169</v>
      </c>
      <c r="B61" s="53"/>
      <c r="C61" s="53"/>
      <c r="D61" s="53"/>
      <c r="E61" s="53"/>
      <c r="F61" s="55">
        <f>+F38+F55+F60</f>
        <v>-62376563.930000007</v>
      </c>
      <c r="G61" s="52"/>
      <c r="H61" s="55">
        <f>+H38+H55+H60</f>
        <v>-25519534.639999978</v>
      </c>
      <c r="I61" s="52"/>
      <c r="J61" s="55">
        <f>+J38+J55+J60</f>
        <v>-32376191.99000001</v>
      </c>
      <c r="K61" s="52"/>
      <c r="L61" s="55">
        <f>+L38+L55+L60</f>
        <v>-5588210.0399999917</v>
      </c>
    </row>
    <row r="62" spans="1:12" ht="28.2" customHeight="1" x14ac:dyDescent="0.6">
      <c r="A62" s="98" t="s">
        <v>170</v>
      </c>
      <c r="B62" s="53"/>
      <c r="C62" s="53"/>
      <c r="D62" s="53"/>
      <c r="E62" s="53"/>
      <c r="F62" s="52">
        <v>149009219.69999999</v>
      </c>
      <c r="G62" s="52"/>
      <c r="H62" s="94">
        <v>146285811.79999998</v>
      </c>
      <c r="I62" s="52"/>
      <c r="J62" s="52">
        <v>55163330.549999997</v>
      </c>
      <c r="K62" s="52"/>
      <c r="L62" s="52">
        <v>52528453.75</v>
      </c>
    </row>
    <row r="63" spans="1:12" ht="28.2" customHeight="1" thickBot="1" x14ac:dyDescent="0.65">
      <c r="A63" s="98" t="s">
        <v>171</v>
      </c>
      <c r="B63" s="54"/>
      <c r="C63" s="54"/>
      <c r="D63" s="54"/>
      <c r="E63" s="5"/>
      <c r="F63" s="95">
        <f>SUM(F61:F62)</f>
        <v>86632655.769999981</v>
      </c>
      <c r="G63" s="62"/>
      <c r="H63" s="95">
        <f>SUM(H61:H62)</f>
        <v>120766277.16</v>
      </c>
      <c r="I63" s="62"/>
      <c r="J63" s="95">
        <f>SUM(J61:J62)</f>
        <v>22787138.559999987</v>
      </c>
      <c r="K63" s="62"/>
      <c r="L63" s="95">
        <f>SUM(L61:L62)</f>
        <v>46940243.710000008</v>
      </c>
    </row>
    <row r="64" spans="1:12" ht="28.2" customHeight="1" thickTop="1" x14ac:dyDescent="0.6">
      <c r="A64" s="96"/>
      <c r="B64" s="54"/>
      <c r="C64" s="54"/>
      <c r="D64" s="54"/>
      <c r="E64" s="54"/>
      <c r="F64" s="62"/>
      <c r="G64" s="52"/>
      <c r="H64" s="62"/>
      <c r="I64" s="52"/>
      <c r="J64" s="62"/>
      <c r="K64" s="52"/>
      <c r="L64" s="62"/>
    </row>
    <row r="65" spans="1:12" ht="28.2" customHeight="1" x14ac:dyDescent="0.6">
      <c r="B65" s="53"/>
      <c r="C65" s="53"/>
      <c r="D65" s="53"/>
      <c r="E65" s="53"/>
      <c r="F65" s="53"/>
      <c r="G65" s="52"/>
      <c r="H65" s="53"/>
      <c r="I65" s="52"/>
      <c r="J65" s="53"/>
      <c r="K65" s="52"/>
      <c r="L65" s="53"/>
    </row>
    <row r="66" spans="1:12" ht="28.2" customHeight="1" x14ac:dyDescent="0.6">
      <c r="A66" s="102" t="s">
        <v>172</v>
      </c>
      <c r="F66" s="13"/>
      <c r="J66" s="13"/>
    </row>
    <row r="67" spans="1:12" ht="28.2" customHeight="1" x14ac:dyDescent="0.6"/>
    <row r="68" spans="1:12" ht="28.2" customHeight="1" x14ac:dyDescent="0.6"/>
    <row r="69" spans="1:12" ht="28.2" customHeight="1" x14ac:dyDescent="0.6">
      <c r="A69" s="1" t="s">
        <v>44</v>
      </c>
      <c r="B69" s="19"/>
      <c r="C69" s="19"/>
      <c r="H69" s="19"/>
      <c r="I69" s="20"/>
      <c r="K69" s="20"/>
    </row>
    <row r="70" spans="1:12" ht="24" customHeight="1" x14ac:dyDescent="0.6">
      <c r="B70" s="19"/>
      <c r="C70" s="19"/>
      <c r="F70" s="13"/>
      <c r="H70" s="21"/>
      <c r="I70" s="21"/>
      <c r="J70" s="13"/>
      <c r="K70" s="21"/>
    </row>
  </sheetData>
  <mergeCells count="9">
    <mergeCell ref="A43:L43"/>
    <mergeCell ref="A44:L44"/>
    <mergeCell ref="J47:L47"/>
    <mergeCell ref="A1:L1"/>
    <mergeCell ref="A2:L2"/>
    <mergeCell ref="A3:L3"/>
    <mergeCell ref="J6:L6"/>
    <mergeCell ref="A41:L41"/>
    <mergeCell ref="A42:L42"/>
  </mergeCells>
  <pageMargins left="0.62" right="0.39370078740157483" top="0.63" bottom="0.39370078740157483" header="0.31496062992125984" footer="0.31496062992125984"/>
  <pageSetup paperSize="9" scale="7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0f65bea0-4fbf-4cf7-b688-69d50588251c" xsi:nil="true"/>
    <_x0e2b__x0e21__x0e32__x0e22__x0e40__x0e2b__x0e15__x0e38_ xmlns="0f65bea0-4fbf-4cf7-b688-69d50588251c" xsi:nil="true"/>
    <Reviewer_x0020_Sign_x002d_off xmlns="0f65bea0-4fbf-4cf7-b688-69d50588251c" xsi:nil="true"/>
    <note xmlns="0f65bea0-4fbf-4cf7-b688-69d50588251c" xsi:nil="true"/>
    <Note0 xmlns="0f65bea0-4fbf-4cf7-b688-69d50588251c" xsi:nil="true"/>
    <_x0e2a__x0e16__x0e32__x0e19__x0e30_ xmlns="0f65bea0-4fbf-4cf7-b688-69d50588251c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A904F0F802EA4593E9A126C4AF576C" ma:contentTypeVersion="10" ma:contentTypeDescription="Create a new document." ma:contentTypeScope="" ma:versionID="30c30edeca1cf5465f665a89a220605e">
  <xsd:schema xmlns:xsd="http://www.w3.org/2001/XMLSchema" xmlns:xs="http://www.w3.org/2001/XMLSchema" xmlns:p="http://schemas.microsoft.com/office/2006/metadata/properties" xmlns:ns2="0f65bea0-4fbf-4cf7-b688-69d50588251c" targetNamespace="http://schemas.microsoft.com/office/2006/metadata/properties" ma:root="true" ma:fieldsID="839648ef703de99bde22ae8606d20545" ns2:_="">
    <xsd:import namespace="0f65bea0-4fbf-4cf7-b688-69d50588251c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note" minOccurs="0"/>
                <xsd:element ref="ns2:Note0" minOccurs="0"/>
                <xsd:element ref="ns2:_x0e2b__x0e21__x0e32__x0e22__x0e40__x0e2b__x0e15__x0e38_" minOccurs="0"/>
                <xsd:element ref="ns2:_x0e2a__x0e16__x0e32__x0e19__x0e30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65bea0-4fbf-4cf7-b688-69d50588251c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note" ma:index="14" nillable="true" ma:displayName="note" ma:description="ขาดเอกสารฝ่ายกฎหมายเพิ่มเติม" ma:format="Dropdown" ma:internalName="note">
      <xsd:simpleType>
        <xsd:restriction base="dms:Text">
          <xsd:maxLength value="255"/>
        </xsd:restriction>
      </xsd:simpleType>
    </xsd:element>
    <xsd:element name="Note0" ma:index="15" nillable="true" ma:displayName="Note" ma:format="Dropdown" ma:internalName="Note0">
      <xsd:simpleType>
        <xsd:restriction base="dms:Text">
          <xsd:maxLength value="255"/>
        </xsd:restriction>
      </xsd:simpleType>
    </xsd:element>
    <xsd:element name="_x0e2b__x0e21__x0e32__x0e22__x0e40__x0e2b__x0e15__x0e38_" ma:index="16" nillable="true" ma:displayName="หมายเหตุ" ma:description="ยังได้รายการประชุมไม่ครบ" ma:format="Dropdown" ma:internalName="_x0e2b__x0e21__x0e32__x0e22__x0e40__x0e2b__x0e15__x0e38_">
      <xsd:simpleType>
        <xsd:restriction base="dms:Text">
          <xsd:maxLength value="255"/>
        </xsd:restriction>
      </xsd:simpleType>
    </xsd:element>
    <xsd:element name="_x0e2a__x0e16__x0e32__x0e19__x0e30_" ma:index="17" nillable="true" ma:displayName="สถานะ" ma:format="Dropdown" ma:internalName="_x0e2a__x0e16__x0e32__x0e19__x0e30_">
      <xsd:simpleType>
        <xsd:restriction base="dms:Choice">
          <xsd:enumeration value="เสร็จแล้ว"/>
          <xsd:enumeration value="ยังไม่เสร็จ"/>
          <xsd:enumeration value="พอดูได้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8863B30-782C-48A1-8532-B06E3EF1A44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5C6480F-7C32-47A6-8AD7-B00ABAD757A0}">
  <ds:schemaRefs>
    <ds:schemaRef ds:uri="http://purl.org/dc/elements/1.1/"/>
    <ds:schemaRef ds:uri="http://schemas.microsoft.com/office/2006/metadata/properties"/>
    <ds:schemaRef ds:uri="http://purl.org/dc/dcmitype/"/>
    <ds:schemaRef ds:uri="http://purl.org/dc/terms/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0f65bea0-4fbf-4cf7-b688-69d50588251c"/>
  </ds:schemaRefs>
</ds:datastoreItem>
</file>

<file path=customXml/itemProps3.xml><?xml version="1.0" encoding="utf-8"?>
<ds:datastoreItem xmlns:ds="http://schemas.openxmlformats.org/officeDocument/2006/customXml" ds:itemID="{6FEBF2A5-E831-4238-8ABB-4653E6F47D4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f65bea0-4fbf-4cf7-b688-69d50588251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BS</vt:lpstr>
      <vt:lpstr>PL 6 M</vt:lpstr>
      <vt:lpstr>PL 3 M</vt:lpstr>
      <vt:lpstr>CONSO</vt:lpstr>
      <vt:lpstr>COMPANY</vt:lpstr>
      <vt:lpstr>Cash flow</vt:lpstr>
      <vt:lpstr>'Cash flow'!Print_Area</vt:lpstr>
      <vt:lpstr>COMPANY!Print_Area</vt:lpstr>
      <vt:lpstr>CONSO!Print_Area</vt:lpstr>
      <vt:lpstr>'PL 3 M'!Print_Area</vt:lpstr>
      <vt:lpstr>'PL 6 M'!Print_Area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AMC</dc:creator>
  <cp:keywords/>
  <dc:description/>
  <cp:lastModifiedBy>อ้อมจิต กัณหาป้อง</cp:lastModifiedBy>
  <cp:revision/>
  <cp:lastPrinted>2024-08-14T03:33:57Z</cp:lastPrinted>
  <dcterms:created xsi:type="dcterms:W3CDTF">2000-11-23T02:48:11Z</dcterms:created>
  <dcterms:modified xsi:type="dcterms:W3CDTF">2024-08-14T07:11:40Z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0x010100B1A904F0F802EA4593E9A126C4AF576C</vt:lpwstr>
  </property>
</Properties>
</file>