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 2567\"/>
    </mc:Choice>
  </mc:AlternateContent>
  <xr:revisionPtr revIDLastSave="0" documentId="13_ncr:1_{F3A92BEC-2DA5-4981-8092-040F7AA9C973}" xr6:coauthVersionLast="47" xr6:coauthVersionMax="47" xr10:uidLastSave="{00000000-0000-0000-0000-000000000000}"/>
  <bookViews>
    <workbookView xWindow="-108" yWindow="-108" windowWidth="23256" windowHeight="12456" tabRatio="810" firstSheet="15" activeTab="21" xr2:uid="{00000000-000D-0000-FFFF-FFFF00000000}"/>
  </bookViews>
  <sheets>
    <sheet name="0000" sheetId="4" state="veryHidden" r:id="rId1"/>
    <sheet name="1000" sheetId="7" state="veryHidden" r:id="rId2"/>
    <sheet name="p1-11" sheetId="1" r:id="rId3"/>
    <sheet name="P12-13" sheetId="17" r:id="rId4"/>
    <sheet name="p14-15" sheetId="25" r:id="rId5"/>
    <sheet name="p16" sheetId="32" r:id="rId6"/>
    <sheet name="p17" sheetId="24" r:id="rId7"/>
    <sheet name="p18" sheetId="30" r:id="rId8"/>
    <sheet name="p19" sheetId="33" r:id="rId9"/>
    <sheet name="p20" sheetId="35" r:id="rId10"/>
    <sheet name="p21" sheetId="34" r:id="rId11"/>
    <sheet name="P22" sheetId="10" r:id="rId12"/>
    <sheet name="p23-24" sheetId="14" r:id="rId13"/>
    <sheet name="p25-26" sheetId="13" r:id="rId14"/>
    <sheet name="p27-28" sheetId="12" r:id="rId15"/>
    <sheet name="p29-30" sheetId="20" r:id="rId16"/>
    <sheet name="p31-34" sheetId="21" r:id="rId17"/>
    <sheet name="p35" sheetId="22" r:id="rId18"/>
    <sheet name="p36" sheetId="29" r:id="rId19"/>
    <sheet name="p37" sheetId="27" r:id="rId20"/>
    <sheet name="p38-39" sheetId="28" r:id="rId21"/>
    <sheet name="p40-43" sheetId="23" r:id="rId22"/>
  </sheets>
  <definedNames>
    <definedName name="_Hlk29279858" localSheetId="17">'p35'!#REF!</definedName>
    <definedName name="_Hlk33280646" localSheetId="2">'p25-26'!$B$5</definedName>
    <definedName name="_Hlk34997912" localSheetId="2">'p27-28'!#REF!</definedName>
    <definedName name="_Hlk491188794" localSheetId="2">#REF!</definedName>
    <definedName name="_Hlk533625613" localSheetId="2">'p27-28'!#REF!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30" l="1"/>
  <c r="M91" i="21" l="1"/>
  <c r="K91" i="21"/>
  <c r="I91" i="21"/>
  <c r="G91" i="21"/>
  <c r="M93" i="21"/>
  <c r="K93" i="21"/>
  <c r="I93" i="21"/>
  <c r="G93" i="21"/>
  <c r="K37" i="13"/>
  <c r="L56" i="25"/>
  <c r="L27" i="25"/>
  <c r="K23" i="17" l="1"/>
  <c r="I23" i="17"/>
  <c r="G23" i="17"/>
  <c r="M21" i="17"/>
  <c r="M20" i="17"/>
  <c r="M23" i="17" s="1"/>
  <c r="I69" i="13"/>
  <c r="I32" i="13"/>
  <c r="I27" i="27"/>
  <c r="M27" i="27"/>
  <c r="K27" i="27"/>
  <c r="O26" i="27"/>
  <c r="P31" i="29"/>
  <c r="N31" i="29"/>
  <c r="L31" i="29"/>
  <c r="J31" i="29"/>
  <c r="H31" i="29"/>
  <c r="P30" i="29"/>
  <c r="I23" i="13"/>
  <c r="P28" i="29"/>
  <c r="N25" i="29"/>
  <c r="N12" i="29"/>
  <c r="H12" i="29"/>
  <c r="P11" i="29"/>
  <c r="P10" i="29"/>
  <c r="P12" i="29" s="1"/>
  <c r="K15" i="21"/>
  <c r="K62" i="14"/>
  <c r="Q22" i="10"/>
  <c r="O12" i="34"/>
  <c r="M22" i="33"/>
  <c r="N20" i="32"/>
  <c r="J20" i="32"/>
  <c r="P55" i="25"/>
  <c r="J69" i="25"/>
  <c r="J57" i="25"/>
  <c r="M43" i="21" l="1"/>
  <c r="K43" i="21"/>
  <c r="O72" i="13"/>
  <c r="M72" i="13"/>
  <c r="K72" i="13"/>
  <c r="I72" i="13"/>
  <c r="M60" i="13"/>
  <c r="I60" i="13"/>
  <c r="O50" i="13"/>
  <c r="M50" i="13"/>
  <c r="K50" i="13"/>
  <c r="I50" i="13"/>
  <c r="P67" i="25"/>
  <c r="N28" i="25"/>
  <c r="M52" i="17"/>
  <c r="K52" i="17"/>
  <c r="I52" i="17"/>
  <c r="G52" i="17"/>
  <c r="I74" i="13" l="1"/>
  <c r="N12" i="20"/>
  <c r="L12" i="20"/>
  <c r="L14" i="20" s="1"/>
  <c r="M89" i="21" l="1"/>
  <c r="M133" i="23"/>
  <c r="M132" i="23"/>
  <c r="O24" i="34"/>
  <c r="O23" i="34"/>
  <c r="M23" i="34"/>
  <c r="M25" i="34" s="1"/>
  <c r="K23" i="34"/>
  <c r="K25" i="34" s="1"/>
  <c r="I23" i="34"/>
  <c r="I25" i="34" s="1"/>
  <c r="O18" i="34"/>
  <c r="M17" i="34"/>
  <c r="M19" i="34" s="1"/>
  <c r="K17" i="34"/>
  <c r="K19" i="34" s="1"/>
  <c r="I17" i="34"/>
  <c r="I19" i="34" s="1"/>
  <c r="O16" i="34"/>
  <c r="O15" i="34"/>
  <c r="M11" i="34"/>
  <c r="K11" i="34"/>
  <c r="K13" i="34" s="1"/>
  <c r="I11" i="34"/>
  <c r="O10" i="34"/>
  <c r="O9" i="34"/>
  <c r="O11" i="34" s="1"/>
  <c r="O13" i="34" s="1"/>
  <c r="N18" i="35"/>
  <c r="L18" i="35"/>
  <c r="L16" i="29"/>
  <c r="J16" i="29"/>
  <c r="H16" i="29"/>
  <c r="N49" i="20"/>
  <c r="Q21" i="10"/>
  <c r="Q28" i="10" s="1"/>
  <c r="Q14" i="10"/>
  <c r="Q13" i="10"/>
  <c r="Q17" i="10"/>
  <c r="N69" i="25"/>
  <c r="L69" i="25"/>
  <c r="P68" i="25"/>
  <c r="P65" i="25"/>
  <c r="P64" i="25"/>
  <c r="P69" i="25" s="1"/>
  <c r="N45" i="25"/>
  <c r="L45" i="25"/>
  <c r="J45" i="25"/>
  <c r="P44" i="25"/>
  <c r="P43" i="25"/>
  <c r="P42" i="25"/>
  <c r="O11" i="12"/>
  <c r="M11" i="12"/>
  <c r="K11" i="12"/>
  <c r="I11" i="12"/>
  <c r="N14" i="20"/>
  <c r="K52" i="14"/>
  <c r="K53" i="14" s="1"/>
  <c r="K44" i="14"/>
  <c r="K45" i="14"/>
  <c r="M25" i="21"/>
  <c r="I35" i="13"/>
  <c r="I37" i="13" s="1"/>
  <c r="M35" i="13"/>
  <c r="M23" i="13"/>
  <c r="O24" i="27"/>
  <c r="O23" i="27"/>
  <c r="O22" i="27"/>
  <c r="O27" i="27" s="1"/>
  <c r="P24" i="29"/>
  <c r="P23" i="29"/>
  <c r="P25" i="29" s="1"/>
  <c r="K25" i="21"/>
  <c r="L24" i="20"/>
  <c r="P56" i="25"/>
  <c r="P53" i="25"/>
  <c r="P52" i="25"/>
  <c r="N13" i="25"/>
  <c r="O28" i="12"/>
  <c r="K35" i="13"/>
  <c r="P13" i="25"/>
  <c r="L13" i="25"/>
  <c r="J13" i="25"/>
  <c r="L28" i="25"/>
  <c r="J28" i="25"/>
  <c r="M41" i="17"/>
  <c r="K41" i="17"/>
  <c r="I41" i="17"/>
  <c r="G41" i="17"/>
  <c r="O35" i="13"/>
  <c r="P26" i="25"/>
  <c r="P27" i="25"/>
  <c r="P25" i="25"/>
  <c r="N24" i="20"/>
  <c r="G25" i="33"/>
  <c r="P11" i="32"/>
  <c r="P12" i="32"/>
  <c r="O14" i="27"/>
  <c r="O15" i="27"/>
  <c r="O13" i="27"/>
  <c r="M16" i="27"/>
  <c r="N11" i="32"/>
  <c r="N12" i="32" s="1"/>
  <c r="M23" i="33"/>
  <c r="M25" i="33" s="1"/>
  <c r="K10" i="33"/>
  <c r="K12" i="33"/>
  <c r="N57" i="25"/>
  <c r="L15" i="30"/>
  <c r="L25" i="29"/>
  <c r="J25" i="29"/>
  <c r="H25" i="29"/>
  <c r="L12" i="29"/>
  <c r="J12" i="29"/>
  <c r="N43" i="20"/>
  <c r="N45" i="20" s="1"/>
  <c r="L43" i="20"/>
  <c r="L45" i="20" s="1"/>
  <c r="L47" i="20" s="1"/>
  <c r="L49" i="20" s="1"/>
  <c r="I25" i="33"/>
  <c r="I16" i="27"/>
  <c r="O26" i="12"/>
  <c r="K25" i="33"/>
  <c r="M10" i="33"/>
  <c r="M12" i="33"/>
  <c r="K16" i="27"/>
  <c r="K89" i="21"/>
  <c r="I89" i="21"/>
  <c r="G89" i="21"/>
  <c r="P20" i="32"/>
  <c r="L20" i="32"/>
  <c r="N13" i="30"/>
  <c r="N15" i="30" s="1"/>
  <c r="L57" i="25"/>
  <c r="I14" i="13"/>
  <c r="H26" i="10"/>
  <c r="J26" i="10"/>
  <c r="L26" i="10"/>
  <c r="N26" i="10"/>
  <c r="P26" i="10"/>
  <c r="O25" i="12"/>
  <c r="K31" i="14"/>
  <c r="K22" i="14"/>
  <c r="K25" i="14" s="1"/>
  <c r="Q19" i="10"/>
  <c r="Q18" i="10"/>
  <c r="Q20" i="10" s="1"/>
  <c r="Q23" i="10" s="1"/>
  <c r="I20" i="10"/>
  <c r="I23" i="10" s="1"/>
  <c r="K20" i="10"/>
  <c r="K23" i="10" s="1"/>
  <c r="M20" i="10"/>
  <c r="M23" i="10" s="1"/>
  <c r="O20" i="10"/>
  <c r="O23" i="10" s="1"/>
  <c r="G20" i="10"/>
  <c r="G23" i="10" s="1"/>
  <c r="O12" i="10"/>
  <c r="O15" i="10" s="1"/>
  <c r="O25" i="10" s="1"/>
  <c r="M12" i="10"/>
  <c r="M15" i="10" s="1"/>
  <c r="M25" i="10" s="1"/>
  <c r="K12" i="10"/>
  <c r="K15" i="10" s="1"/>
  <c r="K25" i="10" s="1"/>
  <c r="K26" i="10"/>
  <c r="I12" i="10"/>
  <c r="I15" i="10" s="1"/>
  <c r="I25" i="10" s="1"/>
  <c r="G12" i="10"/>
  <c r="Q11" i="10"/>
  <c r="Q10" i="10"/>
  <c r="Q12" i="10" s="1"/>
  <c r="Q9" i="10"/>
  <c r="N15" i="28"/>
  <c r="N22" i="28"/>
  <c r="P14" i="29"/>
  <c r="P15" i="29"/>
  <c r="N16" i="29"/>
  <c r="P27" i="29"/>
  <c r="M15" i="21"/>
  <c r="M19" i="12"/>
  <c r="O19" i="12"/>
  <c r="I27" i="12"/>
  <c r="I29" i="12" s="1"/>
  <c r="K27" i="12"/>
  <c r="K29" i="12" s="1"/>
  <c r="M27" i="12"/>
  <c r="M29" i="12" s="1"/>
  <c r="K14" i="13"/>
  <c r="M14" i="13"/>
  <c r="O14" i="13"/>
  <c r="M26" i="10"/>
  <c r="O26" i="10"/>
  <c r="P57" i="25" l="1"/>
  <c r="K27" i="34"/>
  <c r="O25" i="34"/>
  <c r="P45" i="25"/>
  <c r="O16" i="27"/>
  <c r="Q15" i="10"/>
  <c r="Q25" i="10" s="1"/>
  <c r="Q26" i="10"/>
  <c r="O27" i="12"/>
  <c r="O29" i="12" s="1"/>
  <c r="K60" i="14"/>
  <c r="K48" i="14"/>
  <c r="I13" i="34"/>
  <c r="I27" i="34" s="1"/>
  <c r="I28" i="34"/>
  <c r="M28" i="34"/>
  <c r="M13" i="34"/>
  <c r="M27" i="34" s="1"/>
  <c r="K13" i="14"/>
  <c r="K17" i="14" s="1"/>
  <c r="K28" i="14" s="1"/>
  <c r="P28" i="25"/>
  <c r="P16" i="29"/>
  <c r="K28" i="34"/>
  <c r="I26" i="10"/>
  <c r="G15" i="10"/>
  <c r="G25" i="10" s="1"/>
  <c r="G26" i="10"/>
  <c r="K56" i="14"/>
  <c r="O17" i="34"/>
  <c r="O19" i="34" s="1"/>
  <c r="O27" i="34" s="1"/>
  <c r="O28" i="34" l="1"/>
  <c r="K59" i="14"/>
  <c r="K29" i="14"/>
</calcChain>
</file>

<file path=xl/sharedStrings.xml><?xml version="1.0" encoding="utf-8"?>
<sst xmlns="http://schemas.openxmlformats.org/spreadsheetml/2006/main" count="1464" uniqueCount="1027">
  <si>
    <t>K.C. PROPERTY PUBLIC COMPANY LIMITED AND SUBSIDIARY</t>
  </si>
  <si>
    <t>NOTES TO INTERIM FINANCIAL STATEMENTS</t>
  </si>
  <si>
    <t>FOR THE SIX-MONTH PERIODS ENDED JUNE 30, 2024 (UNAUDITED/REVIEWED ONLY)</t>
  </si>
  <si>
    <t>1.</t>
  </si>
  <si>
    <t>GENERAL INFORMATION</t>
  </si>
  <si>
    <t xml:space="preserve">K.C. Property Public Company Limited (“the Company”) is a public company incorporated and domiciled in </t>
  </si>
  <si>
    <t>Thailand. The registered office of the Company is at No. 410/125-126, Ratchadapisek Road, Sam Sen Nok, Huaykwang</t>
  </si>
  <si>
    <t>Bangkok, Thailand.</t>
  </si>
  <si>
    <t xml:space="preserve">The Company’s core business is to operate in development property. </t>
  </si>
  <si>
    <t>The Company’s major shareholder  is Mr. Teera  Panchamawat at 9.93%.</t>
  </si>
  <si>
    <t>2.    GOING CONCERN</t>
  </si>
  <si>
    <t>3.     	BASIS FOR PREPARATION AND PRESENTATION OF FINANCIAL STATEMENTS</t>
  </si>
  <si>
    <t>3.1</t>
  </si>
  <si>
    <t>Financial statements preparation basis</t>
  </si>
  <si>
    <t xml:space="preserve">             </t>
  </si>
  <si>
    <t xml:space="preserve">The Group's  financial  statements  have  been prepared in accordance with Thai Financial Reporting Standards </t>
  </si>
  <si>
    <t xml:space="preserve">(TFRS);  guidelines promulgated by the Federation of Accounting Professions (FAP)  and the regulation of The Stock </t>
  </si>
  <si>
    <t xml:space="preserve">Exchange of Thailand (SET)  dated October 2, 2017  regarding the preparation and submission of financial statements  </t>
  </si>
  <si>
    <t xml:space="preserve">and  reports  for the  financial  performance  of  the  listed  companies  B.E. 2560.  The  format  of  presentation of the </t>
  </si>
  <si>
    <t xml:space="preserve">financial statements  is not  significantly different  from the Notification of the Department  of Business Development </t>
  </si>
  <si>
    <t>regarding the condensed  form should  be included  in the financial  statements  B.E. 2566 dated October 27, 2023.</t>
  </si>
  <si>
    <t xml:space="preserve">       </t>
  </si>
  <si>
    <t xml:space="preserve">The  financial  statements  have  been  prepared  under  the  historical  cost  convention,  except  as  transaction </t>
  </si>
  <si>
    <t>disclosed in related accounting policy.</t>
  </si>
  <si>
    <t>3.2</t>
  </si>
  <si>
    <t xml:space="preserve">Financial reporting standards that are effective for the financial statements for the fiscal year beginning on or after </t>
  </si>
  <si>
    <t>January 1, 2024 do not have significant impacts on the financial statements of the Group.</t>
  </si>
  <si>
    <t xml:space="preserve">  -  2  -</t>
  </si>
  <si>
    <t>3.3 	CONSOLIDATED FINANCIAL STATEMENTS PREPARATION BASIS</t>
  </si>
  <si>
    <t>a.</t>
  </si>
  <si>
    <t xml:space="preserve">These financial statements have been consolidated by including the financial statements of subsidiary which K.C. </t>
  </si>
  <si>
    <t>Property Public Company Limited  has a power to control,  a subsidiary,  Modern Street Co., Ltd.  (herein after</t>
  </si>
  <si>
    <t>statements on the controllable date.</t>
  </si>
  <si>
    <t>b.</t>
  </si>
  <si>
    <t xml:space="preserve">Investment between K.C. Property Public Company Limited and its subsidiary have been eliminated under equity </t>
  </si>
  <si>
    <t xml:space="preserve">method as if the Company owns 100 percent shareholding in those subsidiary, and the interest of other shareholders </t>
  </si>
  <si>
    <t>is shown as "Non-controlling interests".</t>
  </si>
  <si>
    <t>c.</t>
  </si>
  <si>
    <t xml:space="preserve">These consolidated financial statements are prepared with the objective to show the consolidated financial position </t>
  </si>
  <si>
    <t xml:space="preserve">and the results of operation  of K.C. Property Public Company Limited and its subsidiary only.  The usefulness of </t>
  </si>
  <si>
    <t xml:space="preserve">these financial statements  for other purposes  may be limited due  to the difference  in types of business of those </t>
  </si>
  <si>
    <t>consolidated companies.</t>
  </si>
  <si>
    <t>d.</t>
  </si>
  <si>
    <t xml:space="preserve">The consolidated financial statements consist of the financial statements of K.C. Property Public Company Limited, </t>
  </si>
  <si>
    <t>a parent company which has shareholding or significant influence in subsidiary as follows:</t>
  </si>
  <si>
    <t>Percentage of shareholding</t>
  </si>
  <si>
    <t>Company’s name</t>
  </si>
  <si>
    <t>2024</t>
  </si>
  <si>
    <t>2023</t>
  </si>
  <si>
    <t>Nature of business</t>
  </si>
  <si>
    <t>Subsidiary directly held by the Company</t>
  </si>
  <si>
    <t xml:space="preserve">       Modern Street Co., Ltd.</t>
  </si>
  <si>
    <t xml:space="preserve">Property development </t>
  </si>
  <si>
    <t xml:space="preserve">Subsidiary is entity controlled by the Company. The Group controls an entity when it is exposed to, or has rights </t>
  </si>
  <si>
    <t>to,  variable returns  from its involvement  with the entity  and has the ability to affect those  returns through its power</t>
  </si>
  <si>
    <t xml:space="preserve">over the entity.  The financial statements  of subsidiary are  included in the  consolidated financial statements  from the </t>
  </si>
  <si>
    <t>date on which control commences until the date on which control ceases.</t>
  </si>
  <si>
    <t>Loss on control</t>
  </si>
  <si>
    <t xml:space="preserve">When the Company loses control over subsidiary, it derecognizes the assets and liabilities of the subsidiary, and </t>
  </si>
  <si>
    <t>any related non-controlling interests and other components of equity.  Any resulting gain or loss is recognized in profit</t>
  </si>
  <si>
    <t>or loss. Any interest retained in the former subsidiary is measured at fair value when control is lost.</t>
  </si>
  <si>
    <t xml:space="preserve">  -  3  -</t>
  </si>
  <si>
    <t>4.</t>
  </si>
  <si>
    <t xml:space="preserve">SUMMARY OF SIGNIFICANT ACCOUNTING POLICIES </t>
  </si>
  <si>
    <t>Cash and cash equivalents</t>
  </si>
  <si>
    <t xml:space="preserve">Cash and cash equivalents consist of cash in hand and at bank, and all highly liquid investments which an original </t>
  </si>
  <si>
    <t>maturity is three months or less and are not subject to withdrawal restrictions.</t>
  </si>
  <si>
    <t>Financial instruments</t>
  </si>
  <si>
    <t xml:space="preserve">The Group initially measures financial assets at its fair value plus, in the case of financial assets that are not measured </t>
  </si>
  <si>
    <t xml:space="preserve">at fair value through profit or loss, transaction costs.  However, trade receivables, that do not contain a significant financing </t>
  </si>
  <si>
    <t xml:space="preserve">component are measured at the transaction price as disclosed in the accounting policy relating to revenue recognition. </t>
  </si>
  <si>
    <t xml:space="preserve">4.2.1  Classification and measurement </t>
  </si>
  <si>
    <t xml:space="preserve">          Financial assets  classified  as  debt instruments  are  measured  at fair  value through  profit or  loss,  other</t>
  </si>
  <si>
    <t>comprehensive income or amortized cost.  The classification is derived by the Group's business model for managing</t>
  </si>
  <si>
    <t>and the financial assets  the contractual cash flows characteristics of the financial assets.</t>
  </si>
  <si>
    <t xml:space="preserve">          Financial assets  classified as  equity instruments  are measured  at fair  value through  profit or loss, or fair </t>
  </si>
  <si>
    <t xml:space="preserve">value through other comprehensive income. </t>
  </si>
  <si>
    <t xml:space="preserve">          Financial liabilities are classified and measured by amortized cost method.</t>
  </si>
  <si>
    <t>4.2.2  Derecognition of financial instruments</t>
  </si>
  <si>
    <t xml:space="preserve">          A financial asset is primarily derecognised when the rights to receive cash flows from the asset have expired</t>
  </si>
  <si>
    <t xml:space="preserve">or have been transferred and either the Group has transferred substantially all the risks and rewards of the asset, or </t>
  </si>
  <si>
    <t xml:space="preserve">the Group has neither transferred nor retained substantially all the risks and rewards of the asset, but has transferred </t>
  </si>
  <si>
    <t>control of the asset.</t>
  </si>
  <si>
    <t xml:space="preserve">          A financial liability is derecognized when the obligation under the liability is discharged or cancelled or expires. </t>
  </si>
  <si>
    <t xml:space="preserve">When  an existing  financial liability  is replaced by another  from the same lender  on substantially different terms, </t>
  </si>
  <si>
    <t xml:space="preserve">or the terms  of an existing  liability are substantially modified,  such an exchange or modification  is treated as the </t>
  </si>
  <si>
    <t>derecognition of the original liability and the recognition of a new liability.  The difference in the respective carrying</t>
  </si>
  <si>
    <t>amounts is recognized in the statement of profit or loss.</t>
  </si>
  <si>
    <t xml:space="preserve">  -  4  -</t>
  </si>
  <si>
    <t>4.2.3  Impairment of financial assets</t>
  </si>
  <si>
    <t xml:space="preserve">          The Group  applies a simplified  approach in  calculating expected  credit  losses  for trade  receivables and</t>
  </si>
  <si>
    <t>contract assets.  Therefore,  the Group  does not  update at each reporting  date to reflect changes in credit risk but</t>
  </si>
  <si>
    <t>always recognize lifetime expected credit losses for trade receivables and contracts assets by reference to historical</t>
  </si>
  <si>
    <t xml:space="preserve">credit loss experience, adjusted for factors that are specific to the debtors and general economic conditions. </t>
  </si>
  <si>
    <t xml:space="preserve">          Lifetime expected credit losses  represents the expected credit losses that will result from all possible default</t>
  </si>
  <si>
    <t xml:space="preserve">events over the expected  life of a financial instrument.  In contrast, 12-month expected credit  losses represents the </t>
  </si>
  <si>
    <t xml:space="preserve">portion of lifetime expected credit losses that is expected to result from default events on a financial instrument that </t>
  </si>
  <si>
    <t>are possible within 12 months after the reporting date.</t>
  </si>
  <si>
    <t xml:space="preserve">4.2.4  Offsetting of financial instruments </t>
  </si>
  <si>
    <t xml:space="preserve">          Financial assets and financial liabilities are offset and the net amount is reported in the consolidated statement </t>
  </si>
  <si>
    <t xml:space="preserve">of  financial  position  if  there is  a currently enforceable legal right to offset the recognized amounts and there is an </t>
  </si>
  <si>
    <t>intention to settle on a net basis, to realize the assets and settle the liabilities simultaneously.</t>
  </si>
  <si>
    <t>Cost of real estate development projects for sales</t>
  </si>
  <si>
    <t xml:space="preserve">Cost of real estate development projects for sales is stated at cost less allowance for loss on diminution in value </t>
  </si>
  <si>
    <t>of projects (if any).</t>
  </si>
  <si>
    <t xml:space="preserve">The cost consists of the cost of land, cost of design fees, cost of utilities, cost of construction, interest capitalized </t>
  </si>
  <si>
    <t>to cost of projects and related expenses.</t>
  </si>
  <si>
    <t>The Company recognize loss on diminution in value of projects (if any) in profit or loss.</t>
  </si>
  <si>
    <t>Non-current assets classified as held for sale</t>
  </si>
  <si>
    <t xml:space="preserve">Non-current assets classified  as held for sale are  land of which  the Legal Execution Department sold by auction,  </t>
  </si>
  <si>
    <t>are stated at the lower of cost or net realizable value.</t>
  </si>
  <si>
    <t xml:space="preserve"> -  5  -</t>
  </si>
  <si>
    <t>4.5</t>
  </si>
  <si>
    <t>Borrowing costs</t>
  </si>
  <si>
    <t xml:space="preserve">General  and  specific  borrowing  costs  directly  attributable  to the  acquisition, construction or production of </t>
  </si>
  <si>
    <t xml:space="preserve">qualifying assets are added to the cost of those  assets less  investment income  earned from those specific borrowings. </t>
  </si>
  <si>
    <t xml:space="preserve">The capitalization of borrowing costs is ceased when substantially all the activities necessary to prepare the qualifying </t>
  </si>
  <si>
    <t>asset for its intended use or sale are completed.</t>
  </si>
  <si>
    <t>Other borrowing costs are expensed in the period in which they are incurred.</t>
  </si>
  <si>
    <t>4.6</t>
  </si>
  <si>
    <t>Investment in subsidiary</t>
  </si>
  <si>
    <t xml:space="preserve">Investment in subsidiary is accounted for in the separate financial statements using the cost method. The Company </t>
  </si>
  <si>
    <t>performs impairment reviews in respect of the investment whenever there is an indication that it may be impaired.</t>
  </si>
  <si>
    <t>4.7</t>
  </si>
  <si>
    <t>Land held for development</t>
  </si>
  <si>
    <t xml:space="preserve">Land held  for development  represents the  land  of  the  real  estate projects for which the Company has not yet </t>
  </si>
  <si>
    <t xml:space="preserve">applied  for  development  licenses  and  will  be  developed  in  the  future  or  the  allocation  is already applied but the </t>
  </si>
  <si>
    <t xml:space="preserve">development  periods is not  certainty or the projects are stopped for a long time. It is valued at the lower of the cost of </t>
  </si>
  <si>
    <t>the project and net realizable value.</t>
  </si>
  <si>
    <t>4.8</t>
  </si>
  <si>
    <t>Investment property</t>
  </si>
  <si>
    <t xml:space="preserve">Investment properties held for the purpose of earnings from the rental income or from the increase in the value of </t>
  </si>
  <si>
    <t xml:space="preserve">the assets are initially  measured at the aggregate cost, transaction  cost  and subsequently measured value.  Recognition </t>
  </si>
  <si>
    <t>of items by cost method net of provision for impairment (if any).</t>
  </si>
  <si>
    <t>4.9</t>
  </si>
  <si>
    <t>Leasehold improvement and equipment / Depreciation</t>
  </si>
  <si>
    <t xml:space="preserve">Leasehold  improvement  and  equipment  are  stated  at  cost  less  accumulated  depreciation and  provision for </t>
  </si>
  <si>
    <t xml:space="preserve">impairment of assets (if any). </t>
  </si>
  <si>
    <t xml:space="preserve">Depreciation of leasehold improvement and equipment is calculated by reference to their costs on the straight-line </t>
  </si>
  <si>
    <t>basis over the following estimated useful lives:</t>
  </si>
  <si>
    <t>Leasehold improvement</t>
  </si>
  <si>
    <t>5</t>
  </si>
  <si>
    <t>years</t>
  </si>
  <si>
    <t>Temporary sale office</t>
  </si>
  <si>
    <t>years (remain the service life according to the sales plan)</t>
  </si>
  <si>
    <t>Vehicles</t>
  </si>
  <si>
    <t>Furniture and office equipment</t>
  </si>
  <si>
    <t>Computers and equipment</t>
  </si>
  <si>
    <t>3, 5</t>
  </si>
  <si>
    <t>No depreciation is provided on assets under installation and construction.</t>
  </si>
  <si>
    <t xml:space="preserve">  -  6  -</t>
  </si>
  <si>
    <t>4.10</t>
  </si>
  <si>
    <t>Other intangible assets</t>
  </si>
  <si>
    <t xml:space="preserve">Intangible assets  which have finite useful lives  are stated at cost  less accumulated amortization  and provision </t>
  </si>
  <si>
    <t>for impairment (if any) which will be amortized on a straight-line basis as following :</t>
  </si>
  <si>
    <t>Computer software</t>
  </si>
  <si>
    <t>3, 5,10</t>
  </si>
  <si>
    <t>Intangible assets  which have indefinite useful lives  are stated at cost  less provision for impairment (if any).</t>
  </si>
  <si>
    <t>4.11</t>
  </si>
  <si>
    <t>Impairment of non-financial assets</t>
  </si>
  <si>
    <t xml:space="preserve">The carrying  amounts  of  assets  are assessed at the end of each reporting period to determine whether there is </t>
  </si>
  <si>
    <t xml:space="preserve">any indication of impairment. If any such indication exists, the assets recoverable amounts are estimated of asset or its </t>
  </si>
  <si>
    <t xml:space="preserve">cash-generating unit  to which the  asset  is included  in the recognition of  an impairment  loss  when  the  recoverable </t>
  </si>
  <si>
    <t xml:space="preserve">amount less than the carrying amount of the asset or its cash generating unit. Impairment loss is recognized as expenses </t>
  </si>
  <si>
    <t>in profit or loss immediately.</t>
  </si>
  <si>
    <t xml:space="preserve">Calculation of recoverable amount </t>
  </si>
  <si>
    <t xml:space="preserve">- </t>
  </si>
  <si>
    <t xml:space="preserve">The recoverable amount is the higher of the asset’s fair value less cost to sell of asset or the cash-generating unit </t>
  </si>
  <si>
    <t>or its value in use.</t>
  </si>
  <si>
    <t xml:space="preserve">In assessing value in use of an asset by estimating the present value of  future cash flows generated by the asset, </t>
  </si>
  <si>
    <t xml:space="preserve">discounted using  a pre-tax  discount rate  which reflects current market assessments of the time value of money </t>
  </si>
  <si>
    <t>and the risks specific to the asset.</t>
  </si>
  <si>
    <t xml:space="preserve">The asset  that does  not generate  cash inflows  largely independent  of those  from other assets, the recoverable </t>
  </si>
  <si>
    <t>amount is determined for the cash-generating unit to which the asset belongs.</t>
  </si>
  <si>
    <t>Reversal of impairment loss</t>
  </si>
  <si>
    <t xml:space="preserve">The loss on impairment  of assets recognized  in the prior period will  be reversed  if the estimation for indicated </t>
  </si>
  <si>
    <t xml:space="preserve">net realizable value changes since the last impairment loss was recognized. The carrying amount of the asset not </t>
  </si>
  <si>
    <t xml:space="preserve">exceed just to be the carrying amount that would have been  (net of accumulated depreciation  or accumulated </t>
  </si>
  <si>
    <t>amortization), if no impairment loss had been recognized.</t>
  </si>
  <si>
    <t>Reversal of impairment loss will be recognized as income in profit or loss immediately.</t>
  </si>
  <si>
    <t>4.12</t>
  </si>
  <si>
    <t>Trade and other current payables</t>
  </si>
  <si>
    <t>Trade and other current payables are shown at cost.</t>
  </si>
  <si>
    <t xml:space="preserve">  -  7  -</t>
  </si>
  <si>
    <t>4.13</t>
  </si>
  <si>
    <t>Leases</t>
  </si>
  <si>
    <t xml:space="preserve">At  inception  of  contract,  the  Company  assesses  whether  a contract is,  or contains,  a lease.  A contract is, or </t>
  </si>
  <si>
    <t xml:space="preserve">contains, a lease if the contract conveys the right to control the use of an identified asset for a period of time in exchange </t>
  </si>
  <si>
    <t xml:space="preserve">for consideration. </t>
  </si>
  <si>
    <t>The Company applied a single recognition and measurement approach for all leases, except for short-term leases</t>
  </si>
  <si>
    <t xml:space="preserve">and leases of low-value assets.  At  the  commencement  date of the lease  (i.e. the date the underlying asset is available </t>
  </si>
  <si>
    <t>for use), the Company recognizes right-of-use assets representing the right to use underlying assets and lease liabilities</t>
  </si>
  <si>
    <t>based on lease payments.</t>
  </si>
  <si>
    <t>Lessee</t>
  </si>
  <si>
    <t>Right-of-use assets</t>
  </si>
  <si>
    <t xml:space="preserve">Right-of-use assets are recognized at the commencement date of the lease. Right-of-use assets are stated at cost, </t>
  </si>
  <si>
    <t xml:space="preserve">less any  accumulated depreciation and provision for impairment (if any), and adjusted for any remeasurement of lease </t>
  </si>
  <si>
    <t xml:space="preserve">liabilities (if any). The cost  of right-of-use assets includes  the amount of lease liabilities recognized, initial direct costs </t>
  </si>
  <si>
    <t>incurred, and lease payments made at or before the commencement date, less any lease incentives received.</t>
  </si>
  <si>
    <t xml:space="preserve">Depreciation  of  right-of-use  assets  are  calculated  by  reference  to their costs on a straight-line basis over the </t>
  </si>
  <si>
    <t>shorter of the lease term and the estimated useful lives for each of right-of-use assets, as follows:</t>
  </si>
  <si>
    <t>Office buildings</t>
  </si>
  <si>
    <t>3,20</t>
  </si>
  <si>
    <t>Lease liabilities</t>
  </si>
  <si>
    <t xml:space="preserve">At the commencement date of the lease, the Company and subsidiary recognize lease liabilities measured at the </t>
  </si>
  <si>
    <t xml:space="preserve">present valur of the lease payments  to be made over the lease term, discounted by the interest rate implicit in the lease </t>
  </si>
  <si>
    <t xml:space="preserve">or the Company incremental borrowing rate. After the commencement date,  the amount of lease liabilities is increased </t>
  </si>
  <si>
    <t xml:space="preserve">to reflect the accretion of interest  and reduced for  the lease payments made.  In addition, the carrying amount of lease </t>
  </si>
  <si>
    <t>liabilities is remeasured if there is a modification or reassessment.</t>
  </si>
  <si>
    <t>Short-term leases and Leases of low-value assets</t>
  </si>
  <si>
    <t xml:space="preserve">Payments under leases that, have a lease term of 12 months or less at the commencement date, or are leases of </t>
  </si>
  <si>
    <t>low-value assets, are recognized as expenses on a straight-line basis over the lease term.</t>
  </si>
  <si>
    <t xml:space="preserve">  -  8  -</t>
  </si>
  <si>
    <t>4.14</t>
  </si>
  <si>
    <t>Non-current provisions for employee benefit</t>
  </si>
  <si>
    <t>Short-term employee benefits</t>
  </si>
  <si>
    <t>Salaries, wages, bonuses and contributions to the social security fund are recognized as expenses when incurred.</t>
  </si>
  <si>
    <t>Post-employment benefits</t>
  </si>
  <si>
    <t>Defined contribution plans</t>
  </si>
  <si>
    <t xml:space="preserve">The Company and  its  employees  have  jointly  established a  provident  fund.  The fund is monthly  contributed </t>
  </si>
  <si>
    <t xml:space="preserve">by  employees  and  by  the Company.  The fund’s  assets  are held  in a  separate  trust  fund  and  the Company’s </t>
  </si>
  <si>
    <t>contributions are recognized as expenses when incurred.</t>
  </si>
  <si>
    <t>Defined benefit plans</t>
  </si>
  <si>
    <t xml:space="preserve">The Company has  obligations in  respect of the severance payments it must make  to employees upon retirement </t>
  </si>
  <si>
    <t>under labor law. The Company treats these severance payment obligations as a defined benefit plan. The obligation</t>
  </si>
  <si>
    <t xml:space="preserve">under the defined benefit plan is determined by a professionally qualified independent actuary based  on  actuarial </t>
  </si>
  <si>
    <t>techniques, using the projected unit credit method.</t>
  </si>
  <si>
    <t xml:space="preserve">Actuarial gains and losses arising from post-employment benefits are recognized immediately in other comprehensive </t>
  </si>
  <si>
    <t>income.</t>
  </si>
  <si>
    <t>4.15</t>
  </si>
  <si>
    <t>Provisions</t>
  </si>
  <si>
    <t xml:space="preserve">The Company recognize a provision when an entity has a present legal or constructive obligation as a result  of a  </t>
  </si>
  <si>
    <t xml:space="preserve">past event.  It  is probable  that an  outflow of economic benefits  resources will be  required to settle the obligation and </t>
  </si>
  <si>
    <t xml:space="preserve">reliable  estimate  can be  made of  the amount  of the  obligation.  If  some or  all the expenditure is required to  settle a </t>
  </si>
  <si>
    <t xml:space="preserve">provision,  is expected to be reimbursed when it is virtually certain that reimbursement will be received if the Company </t>
  </si>
  <si>
    <t>settles the obligation. The amount recognized should not exceed the amount of the provisions.</t>
  </si>
  <si>
    <t>4.16</t>
  </si>
  <si>
    <t>Revenue recognition</t>
  </si>
  <si>
    <t>Revenues from sales of land, and land and houses</t>
  </si>
  <si>
    <t xml:space="preserve">Revenues from sales of land (land and houses) are recognized as income when the performance obligation </t>
  </si>
  <si>
    <t xml:space="preserve">is satisfies  and the control  of goods have  been transferred to  the customers that  the Company retains neither </t>
  </si>
  <si>
    <t xml:space="preserve">continuing managerial involvement  nor effective  control over the land, and land and houses sold, directly and </t>
  </si>
  <si>
    <t xml:space="preserve">indirectly.  Revenues  from sales  are recognized at the contracts  value after deducted with discounts and sales </t>
  </si>
  <si>
    <t>promotion, and other costs incurred in respect of that transaction can be measured reliably.</t>
  </si>
  <si>
    <t xml:space="preserve">  -  9  -</t>
  </si>
  <si>
    <t>Revenue arrangements with multiple deliverables are allocated between the element in proportion to the delivered</t>
  </si>
  <si>
    <t xml:space="preserve">products and the obligations to be performed in providing services that are included in the contract using the basis </t>
  </si>
  <si>
    <t>of standalone selling prices of different products or service as obligated in the contract.</t>
  </si>
  <si>
    <t xml:space="preserve">Cost to obtain a contract </t>
  </si>
  <si>
    <t>The Group recognize commission paid to obtain a customer contract as an asset and amortized to expenses on a</t>
  </si>
  <si>
    <t xml:space="preserve">systematic  basis  that  is consistent with  the pattern of revenue recognition.  An impairment loss is recognized to </t>
  </si>
  <si>
    <t xml:space="preserve">the extent  that the carrying amount of an asset recognized  exceeds the remaining amount of consideration  that </t>
  </si>
  <si>
    <t>the entity expects to receive less direct costs.</t>
  </si>
  <si>
    <t>Other incomes</t>
  </si>
  <si>
    <t>Other incomes are recognized on an accrual basis.</t>
  </si>
  <si>
    <t>4.17</t>
  </si>
  <si>
    <t>Cost of sales of land, and land and houses</t>
  </si>
  <si>
    <t xml:space="preserve">In  determining  the  cost  of  sales  of  land,  and  land  and houses, the anticipated total development costs (after </t>
  </si>
  <si>
    <t>recognizing  the  costs incurred to date) are attributed to units already sold on the salable area and salable plot, and then</t>
  </si>
  <si>
    <t>recognized as costs in profit or loss.</t>
  </si>
  <si>
    <t>4.18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</si>
  <si>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</si>
  <si>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</si>
  <si>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</si>
  <si>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</t>
  </si>
  <si>
    <t>based on taxable profits determined in accordance with tax legislation.</t>
  </si>
  <si>
    <t>Deferred tax</t>
  </si>
  <si>
    <t xml:space="preserve">Deferred  income  tax  is provided  on temporary  differences between  the tax  bases of  assets and liabilities and </t>
  </si>
  <si>
    <t xml:space="preserve">their carrying amounts at the end of each reporting period, using the tax rates enacted at the end of the reporting </t>
  </si>
  <si>
    <t xml:space="preserve">period. </t>
  </si>
  <si>
    <t xml:space="preserve">The  Company  recognizes  deferred tax  liabilities  for  all  taxable  temporary  differences  while  it  recognizes </t>
  </si>
  <si>
    <t xml:space="preserve">deferred tax assets for all deductible temporary differences and tax losses carried forward to the extent that it is </t>
  </si>
  <si>
    <t xml:space="preserve">probable that  future taxable  profit will  be available  against which  such deductible temporary differences and </t>
  </si>
  <si>
    <t>tax losses carried forward can be utilized.</t>
  </si>
  <si>
    <t xml:space="preserve">At each reporting date,  the Company  reviews and  reduces the carrying  amount of  deferred tax  assets to the </t>
  </si>
  <si>
    <t xml:space="preserve">extent  that  it is  no longer probable  that sufficient  taxable  profit  will be available  to allow  all or part of the </t>
  </si>
  <si>
    <t>deferred tax asset to be utilized.</t>
  </si>
  <si>
    <t xml:space="preserve">  -  10  -</t>
  </si>
  <si>
    <t>4.19</t>
  </si>
  <si>
    <t>Earnings per share</t>
  </si>
  <si>
    <t xml:space="preserve">Basic earnings per share is calculated by dividing profit for the year attributable to equity holders of the Parent </t>
  </si>
  <si>
    <t>(excluding other comprehensive income) by the weighted average number of common shares in issue during the year.</t>
  </si>
  <si>
    <t xml:space="preserve">Diluted earnings per share is calculated by dividing profit for the year attributable to equity holders of the Parent </t>
  </si>
  <si>
    <t xml:space="preserve">(excluding other comprehensive income) by the weighted average number of common shares in issue during the year </t>
  </si>
  <si>
    <t xml:space="preserve">plus the weighted  average number of  common shares which would  need to be issued to convert all dilutive potential </t>
  </si>
  <si>
    <t>common shares into common shares. The calculation assumes  that such conversion took place either at beginning of</t>
  </si>
  <si>
    <t>the year or on the date the potential common shares were issued.</t>
  </si>
  <si>
    <t>4.20</t>
  </si>
  <si>
    <t>Fair values measurement</t>
  </si>
  <si>
    <t>Fair value is the price that would be received to sell an asset or paid to transfer a liability in an orderly transaction</t>
  </si>
  <si>
    <t xml:space="preserve"> between buyer and seller (market participants) at the measurement date. The Group applies a quoted market price in an </t>
  </si>
  <si>
    <t xml:space="preserve">active  market  to  measure their assets and liabilities  that are required to be measured at fair value  by relevant financial </t>
  </si>
  <si>
    <t xml:space="preserve">reporting  standards.  Except in case of no active market of an identical  asset  or  liability or when a quoted market price </t>
  </si>
  <si>
    <t xml:space="preserve">is not available,  the  Group measures fair value using valuation technique  that are appropriate in the circumstances  and </t>
  </si>
  <si>
    <t xml:space="preserve">maximizes the use of relevant observable inputs related to assets and liabilities that are required to be measured at fair </t>
  </si>
  <si>
    <t>value.</t>
  </si>
  <si>
    <t xml:space="preserve">All assets and liabilities for which fair value is measured or disclosed in the financial statements are categorized </t>
  </si>
  <si>
    <t xml:space="preserve">within the fair value hierarchy into three levels based on categorize of input to be used in fair value measurement as </t>
  </si>
  <si>
    <t>follows:</t>
  </si>
  <si>
    <t xml:space="preserve">Level 1 </t>
  </si>
  <si>
    <t xml:space="preserve">Use of quoted market prices in an active market for such assets or liabilities </t>
  </si>
  <si>
    <t>Level 2</t>
  </si>
  <si>
    <t>Use of other observable inputs for such assets or liabilities, whether directly or indirectly</t>
  </si>
  <si>
    <t>Level 3</t>
  </si>
  <si>
    <t xml:space="preserve">Use of unobservable inputs such as estimates of future cash flows </t>
  </si>
  <si>
    <t>At the end of each reporting period, the Group determines whether transfers have occurred between levels within</t>
  </si>
  <si>
    <t xml:space="preserve">the fair value hierarchy for assets and liabilities held at the end of the reporting period that are measured at fair value on </t>
  </si>
  <si>
    <t>a recurring basis.</t>
  </si>
  <si>
    <t>5.</t>
  </si>
  <si>
    <t>SIGNIFICANT ACCOUNTING JUDGEMENTS AND ESTIMATES</t>
  </si>
  <si>
    <t xml:space="preserve">The preparation  of financial  statements in  conformity with  financial reporting  standards at  times requires </t>
  </si>
  <si>
    <t xml:space="preserve">management to  make  subjective  judgments and estimates  regarding matters  that are inherently uncertain.  These </t>
  </si>
  <si>
    <t xml:space="preserve">judgments  and  estimates  affect  reported  amounts  and  disclosures  and  actual  results  could  differ  from  these </t>
  </si>
  <si>
    <t>estimates. Significant judgments and estimates are as follows:</t>
  </si>
  <si>
    <t xml:space="preserve">  -  11  -</t>
  </si>
  <si>
    <t>Estimation of costs of real estate development project</t>
  </si>
  <si>
    <t xml:space="preserve">In recognizing  cost  of  real  estates  sales,  the  Company  needs  to estimate  all project  development costs, </t>
  </si>
  <si>
    <t xml:space="preserve">including land costs, land improvement costs,  design  costs,  utilities costs, construction costs  and borrowing costs </t>
  </si>
  <si>
    <t xml:space="preserve">for  constructions.  The  management  estimated  these  costs based  on their  business  experience  and  review the </t>
  </si>
  <si>
    <t>estimation on a periodical basis or when the actual costs incurred significantly vary from the estimation.</t>
  </si>
  <si>
    <t xml:space="preserve">Allowance for diminution in value of cost of real estate development projects, investment property and land </t>
  </si>
  <si>
    <t>held for development</t>
  </si>
  <si>
    <t xml:space="preserve">The Group  treats  cost  of  real estate development projects, investment property and land held for development, </t>
  </si>
  <si>
    <t>as diminution when the management judges that there have been a significant decline in the fair value below their cost.</t>
  </si>
  <si>
    <t xml:space="preserve">The  management  determines  the  devaluation  of  such cost  of real  estate  development  projects and  land  held  for  </t>
  </si>
  <si>
    <t xml:space="preserve">development based  on net  realizable value.  The determination of what is “significant”  and such devaluation requires </t>
  </si>
  <si>
    <t>the management to exercise judgment.</t>
  </si>
  <si>
    <t xml:space="preserve">Post-employment benefits under defined benefit plans  </t>
  </si>
  <si>
    <t xml:space="preserve">The  obligation under the defined benefit plans is determined based on actuarial techniques. Such determination </t>
  </si>
  <si>
    <t xml:space="preserve">is made based on various assumptions, including discount rate, future salary increase rate, mortality rate and staff </t>
  </si>
  <si>
    <t>turnover rate.</t>
  </si>
  <si>
    <t>Determining the lease term of contracts with renewal and termination options</t>
  </si>
  <si>
    <t xml:space="preserve">The Group determines the lease term as the non-cancellable term of the lease, together with any period covered </t>
  </si>
  <si>
    <t xml:space="preserve">by an  option  to extend the lease  if it is reasonably  certain to be exercised, or any periods covered  by  an  option  to  </t>
  </si>
  <si>
    <t xml:space="preserve">terminate  the  lease,  if it is reasonably certain  not to  be exercised.  The management  is required  to use  judgment in  </t>
  </si>
  <si>
    <t xml:space="preserve">evaluating  whether  it  is  reasonably  certain  whether  or not  to exercise  the option  to renew  or terminate  the lease, </t>
  </si>
  <si>
    <t>considering  all  relevant  factors that create an economic incentive to exercise either the renewal or termination.  After</t>
  </si>
  <si>
    <t xml:space="preserve">the commencement date, the Group reassesses the lease term if there is a significant event or change in circumstances </t>
  </si>
  <si>
    <t xml:space="preserve">that is with its control and affects to reasonably certain to be exercised. </t>
  </si>
  <si>
    <t>Provision for compensation for Housing Estate Juristic Persons</t>
  </si>
  <si>
    <t xml:space="preserve">The  Company  estimates  the  provision  for  compensation  for  Housing  Estate  Juristic  Persons  using the rate </t>
  </si>
  <si>
    <t>specified by the regulator and the budgeted public utilities costs as a basis for the calculation.</t>
  </si>
  <si>
    <t xml:space="preserve">  -  12  -</t>
  </si>
  <si>
    <t>6.</t>
  </si>
  <si>
    <t>RELATED PARTY TRANSACTIONS</t>
  </si>
  <si>
    <t xml:space="preserve">A portion of the Company’s assets,  liabilities,  revenues,  costs and expenses arose from transactions with related companies. </t>
  </si>
  <si>
    <t xml:space="preserve">Related parties  are those  parties controlled  by the Company,  directly or  indirectly or  significant influence,  to govern the financial </t>
  </si>
  <si>
    <t>and operating policies of the Company.</t>
  </si>
  <si>
    <t>The relationship between the Company and its related parties are summarized as follows:</t>
  </si>
  <si>
    <t>Items</t>
  </si>
  <si>
    <t>Person and entity</t>
  </si>
  <si>
    <t>Relationship</t>
  </si>
  <si>
    <t>Type of relation</t>
  </si>
  <si>
    <t>Pricing policy</t>
  </si>
  <si>
    <t>Modern Street  Co., Ltd.</t>
  </si>
  <si>
    <t xml:space="preserve">Subsidiary by direct </t>
  </si>
  <si>
    <t xml:space="preserve">    Short-term borrowings</t>
  </si>
  <si>
    <t xml:space="preserve">At averaged deposits interest rate </t>
  </si>
  <si>
    <t xml:space="preserve">   shareholding</t>
  </si>
  <si>
    <t xml:space="preserve">of 5 banks at 1.67% per annum </t>
  </si>
  <si>
    <t xml:space="preserve">Transactions and amounts in statements of financial position as at June 30, 2024 and December 31, 2023, with </t>
  </si>
  <si>
    <t>related persons and parties are as follows :</t>
  </si>
  <si>
    <t>Unit : Baht</t>
  </si>
  <si>
    <t>Separate financial statements</t>
  </si>
  <si>
    <t xml:space="preserve">Company’s name / Transactions </t>
  </si>
  <si>
    <t>January 1, 2024</t>
  </si>
  <si>
    <t xml:space="preserve"> Borrow</t>
  </si>
  <si>
    <t>Payments</t>
  </si>
  <si>
    <t>June 30, 2024</t>
  </si>
  <si>
    <t xml:space="preserve">       Short-term borrowings </t>
  </si>
  <si>
    <t xml:space="preserve">       Accrued interest from subsidiary</t>
  </si>
  <si>
    <t xml:space="preserve">       from subsidiary</t>
  </si>
  <si>
    <t xml:space="preserve">  -  13  -</t>
  </si>
  <si>
    <t>Transactions and amounts of statements of comprehensive income for the three-month and six-month periods ended June 30, 2024 and 2023</t>
  </si>
  <si>
    <t>with related parties are as follows:</t>
  </si>
  <si>
    <t xml:space="preserve">Separate financial statements  </t>
  </si>
  <si>
    <t>Transactions / Company’s name</t>
  </si>
  <si>
    <t>June 30, 2023</t>
  </si>
  <si>
    <t>Interest expenses</t>
  </si>
  <si>
    <t>Total</t>
  </si>
  <si>
    <t xml:space="preserve">Directors' remuneration </t>
  </si>
  <si>
    <t>The Company has employee benefits paid to directors and management for the three-month and six-month periods ended June 30, 2024</t>
  </si>
  <si>
    <t xml:space="preserve">and 2023 as follows : </t>
  </si>
  <si>
    <t xml:space="preserve">Consolidated and Separate financial statements  </t>
  </si>
  <si>
    <t>Short-term benefits</t>
  </si>
  <si>
    <t xml:space="preserve">  -  14  -</t>
  </si>
  <si>
    <t>7.</t>
  </si>
  <si>
    <t>CASH AND CASH EQUIVALENTS</t>
  </si>
  <si>
    <t>7.1</t>
  </si>
  <si>
    <t>Cash and cash equivalents as at June 30, 2024 and December 31, 2023, are as follows:</t>
  </si>
  <si>
    <t>Consolidated financial  statements</t>
  </si>
  <si>
    <t>December 31, 2023</t>
  </si>
  <si>
    <t>Cash on hand</t>
  </si>
  <si>
    <t>Current accounts</t>
  </si>
  <si>
    <t>Savings deposit</t>
  </si>
  <si>
    <t>Fixed deposit</t>
  </si>
  <si>
    <t>Cheque received for deposit</t>
  </si>
  <si>
    <t>7.2</t>
  </si>
  <si>
    <t>Supplementary disclosure of cash flows information</t>
  </si>
  <si>
    <t>Reconciliation of liabilities arising from financing activities</t>
  </si>
  <si>
    <t xml:space="preserve">The table below details changes in the liabilities arising from financing activities, including both cash and non-cash </t>
  </si>
  <si>
    <t>changes.</t>
  </si>
  <si>
    <t>As at June 30, 2024</t>
  </si>
  <si>
    <t>Unit : Million Baht</t>
  </si>
  <si>
    <t xml:space="preserve">Consolidated financial statements </t>
  </si>
  <si>
    <t xml:space="preserve">Balance as at </t>
  </si>
  <si>
    <t xml:space="preserve">Cash flows from </t>
  </si>
  <si>
    <t>Non-cash changes</t>
  </si>
  <si>
    <t>Balance as at</t>
  </si>
  <si>
    <t>financing activities</t>
  </si>
  <si>
    <t>Interest expense</t>
  </si>
  <si>
    <t>Accrued interest expense</t>
  </si>
  <si>
    <t>Defaulted liabilities</t>
  </si>
  <si>
    <t xml:space="preserve">Lease liabilities </t>
  </si>
  <si>
    <t xml:space="preserve">  -  15  -</t>
  </si>
  <si>
    <t>As at June 30, 2023</t>
  </si>
  <si>
    <t>January 1, 2023</t>
  </si>
  <si>
    <t>Short-term borrowings from</t>
  </si>
  <si>
    <t>subsidiary</t>
  </si>
  <si>
    <t xml:space="preserve">  -  16  -</t>
  </si>
  <si>
    <t>8.</t>
  </si>
  <si>
    <t>TRADE AND OTHER CURRENT RECEIVABLES</t>
  </si>
  <si>
    <t xml:space="preserve">Consolidated and </t>
  </si>
  <si>
    <t>Other current receivables</t>
  </si>
  <si>
    <t>Prepaid expenses</t>
  </si>
  <si>
    <t>Others</t>
  </si>
  <si>
    <t xml:space="preserve">Total other current receivables </t>
  </si>
  <si>
    <t xml:space="preserve">Total trade and other current receivables </t>
  </si>
  <si>
    <t>9.</t>
  </si>
  <si>
    <t>RECEIVABLES FROM BILL OF EXCHANGE LITIGATION</t>
  </si>
  <si>
    <t>Receivables from bill of exchange litigation</t>
  </si>
  <si>
    <t xml:space="preserve">Less : Allowance for expected credit losses </t>
  </si>
  <si>
    <t xml:space="preserve">  -  17  -</t>
  </si>
  <si>
    <t xml:space="preserve">According to the separate financial statements as at June 30, 2024, receivables from bill of exchange litigation before deduction of  </t>
  </si>
  <si>
    <t xml:space="preserve">allowance for expected  credit losses  amount of  Baht  329.23 million  incurred  from  two  executive  directors  of  the Company  at that  </t>
  </si>
  <si>
    <t xml:space="preserve">moment had misused the receipt amount  of  Baht 394.42 million that derived  from the issuance and offering of short-term bills of exchange </t>
  </si>
  <si>
    <t xml:space="preserve">from the objectives reached by  the resolution of  the Company’s  Board  of directors’ meeting  No. 8/2015  held on September 4, 2015, and </t>
  </si>
  <si>
    <t xml:space="preserve">transferred the amount of Baht 393.14 million from the Company’s bank account to an individual’s bank account  and withdrawn amount </t>
  </si>
  <si>
    <t xml:space="preserve">of Baht 1.28 million in  cash from the  Company’s bank  account,  totally Baht  394.42 million. The Company  received partial amount of </t>
  </si>
  <si>
    <t xml:space="preserve">Baht 64.68 million from the director in 2016, remains the amount of Baht 329.23 million has not been received yet. In 2017, the Company </t>
  </si>
  <si>
    <t xml:space="preserve">entered  a  charge two former executive directors  and  an  individual for claiming indemnity and  interest amount of Baht 514.41 million </t>
  </si>
  <si>
    <t xml:space="preserve">from  the  misuse of the  receipt from the issuance and offering  of  short-term  bills  of exchange  from  the objectives  reached  by  the </t>
  </si>
  <si>
    <t xml:space="preserve">resolution  of  the  Company’s Board of directors’ meeting. Subsequent on March 21, 2019, the Court of First Instance has sentenced the </t>
  </si>
  <si>
    <t>ex-directors to jointly pay the amount of Baht 414.48 million including interest at the rate of 7.5% per annum  from the  prosecution date</t>
  </si>
  <si>
    <t xml:space="preserve">(April 5, 2017).  The Company  has filed  an appeal in respect  of the damages that the Court of First instance  has judged it is not direct </t>
  </si>
  <si>
    <t>damages,  and the Appeal Court has ordered to accept the appeal for hearing.</t>
  </si>
  <si>
    <t xml:space="preserve">In 2020, the Company  has  led  the  Official  Receiver  of  Bangkok  Litigation  Office  to execute  the seizure of the ex-director </t>
  </si>
  <si>
    <r>
      <t>(2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defendant) are ordinary shares of  K.C. Property  Public Company Limited, which ex-director owns 302.20 million shares (entire of</t>
    </r>
  </si>
  <si>
    <t>pledged shares  have preference creditor). At present, such ordinary shares are in the process of bidding by auction.</t>
  </si>
  <si>
    <t xml:space="preserve">On  October 15, 2020,  the  Appeal  Court  has  judged  the two  former  executive  directors to  joint  payment in the amount  of </t>
  </si>
  <si>
    <t xml:space="preserve">Baht  427.51  million  with  interest rate of 7.5% per annum  of  the principal  from the prosecution date  (April  5, 2017) onwards until </t>
  </si>
  <si>
    <t xml:space="preserve">the payment is completed.  Besides, the judgment is changed to be conformed to the Court of First Instance,   the appeal fee was folded. </t>
  </si>
  <si>
    <t xml:space="preserve">The Company and the former exective directors filed the appeal dika only on the issue of damages for the amounts of Baht 42.89 million  </t>
  </si>
  <si>
    <t>that the Appeal Court did not decide, which is currently pending the Supreme Court’ s trial.</t>
  </si>
  <si>
    <t xml:space="preserve">In the consolidated financial statements as at June 30, 2024 and December 31, 2023, the subsidiary has related persons receivables </t>
  </si>
  <si>
    <t xml:space="preserve">amount  of  Baht  1.27  million  incurred  from  the compensation  demanded from  two of the Company’s directors  in accordance with  </t>
  </si>
  <si>
    <t>the resolution  of  the  Company’s Board  of  directors’ meeting No. 12/2016  held on November  21, 2016,  approved  to  purchase  of</t>
  </si>
  <si>
    <t xml:space="preserve"> land which incurred  the ownership  transfer expenses  amount  of Baht  1.27  million. However,  the subsidiary expects that it will not </t>
  </si>
  <si>
    <t xml:space="preserve">receive the payment from related person receivables, the subsidiary has considered and provide the allowance for expected credit losses </t>
  </si>
  <si>
    <t>in full. At present,  it is under the criminal prosecution.</t>
  </si>
  <si>
    <t xml:space="preserve">  -  18  -</t>
  </si>
  <si>
    <t>10.</t>
  </si>
  <si>
    <t>COSTS OF REAL ESTATE DEVELOPMENT PROJECTS FOR SALES</t>
  </si>
  <si>
    <t xml:space="preserve">Consolidated and Separate </t>
  </si>
  <si>
    <t>financial statements</t>
  </si>
  <si>
    <t>Land and development costs of projects for sale</t>
  </si>
  <si>
    <t>Construction in progress</t>
  </si>
  <si>
    <t>Utilities expenses</t>
  </si>
  <si>
    <t>Other expenses</t>
  </si>
  <si>
    <t>Total cost</t>
  </si>
  <si>
    <t>Less  Allowance for devaluation of cost of real estate project for sale</t>
  </si>
  <si>
    <t>Net</t>
  </si>
  <si>
    <t>On  February  3,  2023,  the  Company  entered  into  a  joint venture agreement with a company in the housing</t>
  </si>
  <si>
    <t>development for sale under the trade name “K.C.” of 1 project which allocated to total of 163 sub-plots with a total land</t>
  </si>
  <si>
    <t>area of 10 rai 14.9 square wah.</t>
  </si>
  <si>
    <t xml:space="preserve">  -  19  -</t>
  </si>
  <si>
    <t>11.</t>
  </si>
  <si>
    <t>NON-CURRENT ASSETS CLASSIFIED AS HELD FOR SALE</t>
  </si>
  <si>
    <t>Decrease from sale by auction</t>
  </si>
  <si>
    <t>Less  Provision for accumulated impairment</t>
  </si>
  <si>
    <t xml:space="preserve">Non-current assets classified as held for sales are land held for development total 48 plots were executed to sell  </t>
  </si>
  <si>
    <t xml:space="preserve">in accordance with  the order of  the Court from  its defaulted payment  for bill of exchange payable as stated in note 20. </t>
  </si>
  <si>
    <t xml:space="preserve">At present,  such  land  is  bidding by auction  of which  some plots  have been subscribed,  the remaining plots  are still </t>
  </si>
  <si>
    <t>executing and passed due for bidding but could not be sold as follows :</t>
  </si>
  <si>
    <t>Land</t>
  </si>
  <si>
    <t>Number</t>
  </si>
  <si>
    <t>Cost</t>
  </si>
  <si>
    <t>Enforced price</t>
  </si>
  <si>
    <t>Cost over than</t>
  </si>
  <si>
    <t>of plot</t>
  </si>
  <si>
    <t>Subscribed</t>
  </si>
  <si>
    <t>Under bidding by</t>
  </si>
  <si>
    <t>enforced price</t>
  </si>
  <si>
    <t>auction process</t>
  </si>
  <si>
    <t>Group 1</t>
  </si>
  <si>
    <t>Group 2</t>
  </si>
  <si>
    <t>Group 3</t>
  </si>
  <si>
    <t>48</t>
  </si>
  <si>
    <t xml:space="preserve">As at June 30, 2024 and December 31, 2023, entire non-current assets classified as held for sales are used  </t>
  </si>
  <si>
    <t>as collateral against the defaulted liability payment as stated in note 20.</t>
  </si>
  <si>
    <t xml:space="preserve">  -  20  -</t>
  </si>
  <si>
    <t>12.</t>
  </si>
  <si>
    <t>INVESTMENT IN SUBSIDIARY</t>
  </si>
  <si>
    <t>As at June 30, 2024 and December 31, 2023</t>
  </si>
  <si>
    <t xml:space="preserve">Paid-up </t>
  </si>
  <si>
    <t xml:space="preserve">Percentage </t>
  </si>
  <si>
    <t>At cost</t>
  </si>
  <si>
    <t xml:space="preserve">      Company's name</t>
  </si>
  <si>
    <t>capital</t>
  </si>
  <si>
    <t>of investments</t>
  </si>
  <si>
    <t xml:space="preserve">      Modern Street Co., Ltd.</t>
  </si>
  <si>
    <t>Development property</t>
  </si>
  <si>
    <t>13.</t>
  </si>
  <si>
    <t>LAND HELD FOR DEVELOPMENT</t>
  </si>
  <si>
    <t>Less   Provision for accumulated impairment</t>
  </si>
  <si>
    <t xml:space="preserve">As at June 30, 2024 and December 31, 2023,  the Company has  1  plot of land,  at cost amount of Baht </t>
  </si>
  <si>
    <t xml:space="preserve">54.30 million,which lower than fair value appraised by the independent appraiser by using market approach, in the </t>
  </si>
  <si>
    <t>amount of Baht 41.30 million.</t>
  </si>
  <si>
    <t xml:space="preserve"> - 21 -</t>
  </si>
  <si>
    <t>14.</t>
  </si>
  <si>
    <t>INVESTMENT PROPERTY</t>
  </si>
  <si>
    <t>Consolidated and Separate financial statements</t>
  </si>
  <si>
    <t xml:space="preserve">Leasehold </t>
  </si>
  <si>
    <t>Right-of use</t>
  </si>
  <si>
    <t xml:space="preserve">Right-of-use in </t>
  </si>
  <si>
    <t>improvement</t>
  </si>
  <si>
    <t>land and building</t>
  </si>
  <si>
    <t>progress improvement</t>
  </si>
  <si>
    <t>Cost :</t>
  </si>
  <si>
    <t>As at January 1, 2023</t>
  </si>
  <si>
    <t>Acquisition</t>
  </si>
  <si>
    <t>As at December 31, 2023</t>
  </si>
  <si>
    <t>Accumulated depreciation :</t>
  </si>
  <si>
    <t xml:space="preserve"> </t>
  </si>
  <si>
    <t>Depreciation for the year</t>
  </si>
  <si>
    <t>Depreciation for the period</t>
  </si>
  <si>
    <t>Provision for accumulated impairment :</t>
  </si>
  <si>
    <t>Impairment loss</t>
  </si>
  <si>
    <t>Net book value :</t>
  </si>
  <si>
    <t xml:space="preserve">As at June 30, 2024 and December 31, 2023, land amounted to Baht 78.36 million and Baht 78.31 million respectively, </t>
  </si>
  <si>
    <t>had a fair value of Baht 82.53 million based on market value.</t>
  </si>
  <si>
    <t xml:space="preserve">On October 1, 2022, the Company entered into a 10-years leases of commercial land and buildings and renewed for another </t>
  </si>
  <si>
    <t xml:space="preserve">10 years, totaling 20 years, with a lease value of Baht 117.00 million in order to improve building to be ready to use by divided into </t>
  </si>
  <si>
    <t>91.60 parts of the office building for rent and the rest is used as the Company's office building as stated in note 17.</t>
  </si>
  <si>
    <t xml:space="preserve">As at June 30, 2024 and December 31, 2023, right-of-use assets, land and building and right-of-use improvements total </t>
  </si>
  <si>
    <t>amount of Baht 234.62 million and Baht 212.38 million respectively, are under the improvement.</t>
  </si>
  <si>
    <t xml:space="preserve">  -  22  -</t>
  </si>
  <si>
    <t>15.</t>
  </si>
  <si>
    <t>LEASEHOLD IMPROVEMENT AND EQUIPMENT</t>
  </si>
  <si>
    <t xml:space="preserve">Temporary </t>
  </si>
  <si>
    <t>Furniture and</t>
  </si>
  <si>
    <t>Computers</t>
  </si>
  <si>
    <t>sale office</t>
  </si>
  <si>
    <t>office equipment</t>
  </si>
  <si>
    <t>Disposals / write-off</t>
  </si>
  <si>
    <t>As at  June 30, 2024</t>
  </si>
  <si>
    <t>Depreciation for the six-month periods ended June 30, 2024</t>
  </si>
  <si>
    <t>Depreciation for the six-month periods ended June 30, 2023</t>
  </si>
  <si>
    <t xml:space="preserve">          As at June 30, 2024 and December 31, 2023, the Company’s fixed assets at the amount of Baht  14.06 million and Baht 16.42 million </t>
  </si>
  <si>
    <t>respectively which were fully depreciated but are still in use.</t>
  </si>
  <si>
    <t xml:space="preserve">  -  23  -</t>
  </si>
  <si>
    <t>16.</t>
  </si>
  <si>
    <t>OTHER INTANGIBLE ASSETS</t>
  </si>
  <si>
    <t>Software license</t>
  </si>
  <si>
    <t xml:space="preserve">Transfer out </t>
  </si>
  <si>
    <t>Accumulated amortization :</t>
  </si>
  <si>
    <t>Amortization for the year</t>
  </si>
  <si>
    <t>Amortization for the period</t>
  </si>
  <si>
    <t>Amortization for the six-month periods ended June 30, 2024</t>
  </si>
  <si>
    <t>Amortization for the six-month periods ended June 30, 2023</t>
  </si>
  <si>
    <t xml:space="preserve">  -  24  -</t>
  </si>
  <si>
    <t>17.</t>
  </si>
  <si>
    <t>RIGHT-OF-USE ASSETS</t>
  </si>
  <si>
    <t>Office building</t>
  </si>
  <si>
    <t>Disposal/write-off</t>
  </si>
  <si>
    <t xml:space="preserve">Disposals / write off </t>
  </si>
  <si>
    <t xml:space="preserve">          On October 1, 2022, the Company entered into a 10-years leases of commercial land and buildings and renewed </t>
  </si>
  <si>
    <t xml:space="preserve">for another 10 years, totaling 20 years, with a lease value of Baht 117.00 million in order to improve building to be ready </t>
  </si>
  <si>
    <t>to use by divided into 8.40 parts is used as the Company's office building and the rest used as the office building for rent</t>
  </si>
  <si>
    <t>as stated in note 14.</t>
  </si>
  <si>
    <t xml:space="preserve">          As at June 30, 2024  and December 31, 2023,  right-of-use assets,  office building  total amount of Baht 21.55 </t>
  </si>
  <si>
    <t>million and Baht 19.50 million respectively, are under the improvement.</t>
  </si>
  <si>
    <t xml:space="preserve">  -  25  -</t>
  </si>
  <si>
    <t>18.</t>
  </si>
  <si>
    <t>INCOME TAX</t>
  </si>
  <si>
    <t xml:space="preserve">As at June 30, 2024 and December 31, 2023,  the  Group  has deductible  temporary  differences,  mainly  arising  from  provision  for </t>
  </si>
  <si>
    <t xml:space="preserve">impairment of assets and unused tax losses totaling by recognizing. However, the Group did not recognize deferred tax assets as the Group </t>
  </si>
  <si>
    <t>believes  that it is not probable that future taxable profit will be available to allow the entire deferred tax assets to be utilized.</t>
  </si>
  <si>
    <t xml:space="preserve">Tax expense in statements of comprehensive income for the three-month periods ended June 30, 2024 and 2023 are summarized as follows: </t>
  </si>
  <si>
    <t>Consolidated financial statements</t>
  </si>
  <si>
    <t>Current income tax</t>
  </si>
  <si>
    <t>Tax (income) expense reported in the</t>
  </si>
  <si>
    <t xml:space="preserve">      statement of comprehensive income</t>
  </si>
  <si>
    <t xml:space="preserve">Reconciliation between tax expense and multiply of accounting profit and tax rate used for the three-month periods ended </t>
  </si>
  <si>
    <t>June 30, 2024 and 2023 can be presented as follows :</t>
  </si>
  <si>
    <t>Accounting profit (loss) before income tax</t>
  </si>
  <si>
    <t>Income tax rate (%)</t>
  </si>
  <si>
    <t xml:space="preserve">Accounting profit (loss) before income tax </t>
  </si>
  <si>
    <t>multiply by tax rate</t>
  </si>
  <si>
    <t>Taxable effects for :</t>
  </si>
  <si>
    <t xml:space="preserve">      </t>
  </si>
  <si>
    <t>Expenses disallowed as taxable expenses</t>
  </si>
  <si>
    <t xml:space="preserve">Other expenses for which the accounting base </t>
  </si>
  <si>
    <t xml:space="preserve">     differ from the tax base</t>
  </si>
  <si>
    <t xml:space="preserve">Other income for which the accounting base </t>
  </si>
  <si>
    <t>Additional revenue to be recognized</t>
  </si>
  <si>
    <t xml:space="preserve">Tax loss for the year not recognized as a </t>
  </si>
  <si>
    <t xml:space="preserve">     deferred tax assets</t>
  </si>
  <si>
    <t xml:space="preserve">Amounts of unrealized tax loss to be </t>
  </si>
  <si>
    <t>Total taxable effects</t>
  </si>
  <si>
    <t xml:space="preserve">Tax (income) expense presented in </t>
  </si>
  <si>
    <t xml:space="preserve">      statements of comprehensive income</t>
  </si>
  <si>
    <t>Effective income tax rate (%)</t>
  </si>
  <si>
    <t>0.00%</t>
  </si>
  <si>
    <t xml:space="preserve">  -  26  -</t>
  </si>
  <si>
    <t xml:space="preserve">Tax expense in statements of comprehensive income for the six-month periods ended June 30, 2024 and 2023 are summarized as follows: </t>
  </si>
  <si>
    <t xml:space="preserve">Reconciliation between tax expense and multiply of accounting profit and tax rate used for the six-month periods ended </t>
  </si>
  <si>
    <t xml:space="preserve">  -  27 -</t>
  </si>
  <si>
    <t>19.</t>
  </si>
  <si>
    <t>TRADE AND OTHER CURRENT PAYABLES</t>
  </si>
  <si>
    <t>Trade accounts payable</t>
  </si>
  <si>
    <t>Estimated for repairs of  construction</t>
  </si>
  <si>
    <t>Accrued expenses</t>
  </si>
  <si>
    <t>20.</t>
  </si>
  <si>
    <t>DEFAULTED LIABILITIES</t>
  </si>
  <si>
    <t>Short-term bills of exchange from financial  institutions</t>
  </si>
  <si>
    <t>Total defaulted liabilities</t>
  </si>
  <si>
    <t xml:space="preserve">This represent liabilities from defaulted repayment of borrowings from a financial institution, the movement during </t>
  </si>
  <si>
    <t>the period is as follows :</t>
  </si>
  <si>
    <t xml:space="preserve">Beginning </t>
  </si>
  <si>
    <t>Ending</t>
  </si>
  <si>
    <t>balance</t>
  </si>
  <si>
    <t>Increase</t>
  </si>
  <si>
    <t>Decrease</t>
  </si>
  <si>
    <t xml:space="preserve">       Principal</t>
  </si>
  <si>
    <t xml:space="preserve">      Accrued interest expenses</t>
  </si>
  <si>
    <t xml:space="preserve">       Total</t>
  </si>
  <si>
    <r>
      <t xml:space="preserve">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Paid from assets from auction</t>
    </r>
  </si>
  <si>
    <t xml:space="preserve">       Total defaulted liabilities</t>
  </si>
  <si>
    <t xml:space="preserve">  - 28  -</t>
  </si>
  <si>
    <t>20.1</t>
  </si>
  <si>
    <t xml:space="preserve">The  defaulted  liability  is  short-term  bills  of  exchange  from  financial  institutions  for  the  period  of   91-181  days, </t>
  </si>
  <si>
    <t>carried  the  interest  rate  of 4.50 - 7.50 %  per annum. On December  20, 2016, the Company was unable to repay the</t>
  </si>
  <si>
    <t xml:space="preserve">principal of the short-term  bills of exchange  issued by  financial institution.  In 2017,  the Company was sued  by that </t>
  </si>
  <si>
    <t>creditor for requesting the debt settlement including accrued interest expense, the results of case are as follows :</t>
  </si>
  <si>
    <t xml:space="preserve">      On July  26, 2018, the Court of First  Instance  has sentenced the Company  to make debt settlement for short-term </t>
  </si>
  <si>
    <t xml:space="preserve">bills of  exchange amount  of  Baht  350.00  million  and  interest  rate  of  15%  per annum  of amounts on such bills of </t>
  </si>
  <si>
    <t xml:space="preserve">exchange from the enforce an action date  (June 16, 2017) total amount of Baht 365.62 million, including the execution </t>
  </si>
  <si>
    <t xml:space="preserve">to seize  land  title  deeds  with  its  construction  as  collateral  against  debts  for  selling  by  auction and the Civil Legal </t>
  </si>
  <si>
    <t xml:space="preserve">Execution Office,  Bangkok  posted up a writ of execution on December 24, 2018 and the Civil Legal Execution Office, </t>
  </si>
  <si>
    <t xml:space="preserve">Samut Prakarn posted up a writ of execution on December 25, 2018. </t>
  </si>
  <si>
    <t xml:space="preserve">      On  September  25, 2019,   the  Appeal  Court  has  modified  decision  by  ordering  the  Company  to  make  debt </t>
  </si>
  <si>
    <t xml:space="preserve">settlement  in  the  form  of  short-term  bills  of exchange in  the amount of Baht  350.00 million and defaulted interest </t>
  </si>
  <si>
    <t xml:space="preserve">at  the  rate  of  8.50%  per  annum  of  the  amount on  bills of  exchange  counting from  the  defaulted  date  onwards </t>
  </si>
  <si>
    <t xml:space="preserve">(April 11, 2017)  until  the  payment  is completed.  The appeal  costs  had to be bear, other than  the modified decision </t>
  </si>
  <si>
    <t xml:space="preserve">to be  conformed to the Court of First Instance’s judgment.  </t>
  </si>
  <si>
    <t xml:space="preserve">      On  November  30,  2021,  the  Supreme Court has uphold the defaulted interest at the rate of 8.50% per annum as </t>
  </si>
  <si>
    <t xml:space="preserve">reduced by the Appeal Court's judgment. The other issues were not permitted to make dika appeal. </t>
  </si>
  <si>
    <t xml:space="preserve">      At present, the case is in the process of the Cicil  Legal Execution Office, Bangkok 3 and the Civil Legal  Execution </t>
  </si>
  <si>
    <t xml:space="preserve">Office,  Samut  Prakarn  to  seize  land  for announcement to sell by auction,  some  bidders have already bought part of </t>
  </si>
  <si>
    <t>such land as stated in notes 11.</t>
  </si>
  <si>
    <t>- 29 -</t>
  </si>
  <si>
    <t>21.</t>
  </si>
  <si>
    <t>LEASE LIABILITIES</t>
  </si>
  <si>
    <t>Details of leased assets under leases are as follows :</t>
  </si>
  <si>
    <t>Presented in :</t>
  </si>
  <si>
    <t xml:space="preserve">Investment property </t>
  </si>
  <si>
    <t xml:space="preserve">Total cost </t>
  </si>
  <si>
    <t>Less   Accumulated depreciation</t>
  </si>
  <si>
    <t xml:space="preserve">   Net book value</t>
  </si>
  <si>
    <t>Carrying value and movements of lease liabilities for the six-month periods ended June 30, 2024 are as follows :</t>
  </si>
  <si>
    <t>Beginning balance</t>
  </si>
  <si>
    <t>Balance at the end of the period</t>
  </si>
  <si>
    <t>- 30 -</t>
  </si>
  <si>
    <t>The Company and subsidiary have the minimum amounts to be paid under leases are as follows :</t>
  </si>
  <si>
    <t>Within 1 year</t>
  </si>
  <si>
    <t>Over 1 year less than 5 years</t>
  </si>
  <si>
    <t>Less  Future interest expenses</t>
  </si>
  <si>
    <t>Present value of lease liabilities</t>
  </si>
  <si>
    <t>Lease liabilities excluding future interest expenses are as follows :</t>
  </si>
  <si>
    <t xml:space="preserve">Less : Current portion </t>
  </si>
  <si>
    <t>Lease liabilities – net</t>
  </si>
  <si>
    <t xml:space="preserve">       Lease expenses recognized in the following items in part of  profit or loss for the three-month periods ended </t>
  </si>
  <si>
    <t xml:space="preserve">June 30, 2024 and 2023  are as follows : </t>
  </si>
  <si>
    <t>Depreciation of right-of-use assets</t>
  </si>
  <si>
    <t>Interest of lease liabilities</t>
  </si>
  <si>
    <t>Lease expenses, lease low-value assets</t>
  </si>
  <si>
    <t xml:space="preserve">       Lease expenses recognized in the following items in part of  profit or loss for the six-month periods ended </t>
  </si>
  <si>
    <t>- 31 -</t>
  </si>
  <si>
    <t>22.</t>
  </si>
  <si>
    <t>NON-CURRENT PROVISIONS FOR EMPLOYEE BENEFIT</t>
  </si>
  <si>
    <t xml:space="preserve">Movements in the present value of the non-current provisions for employee benefit as at June 30, 2024 and December </t>
  </si>
  <si>
    <t>31, 2023 are as follows:</t>
  </si>
  <si>
    <t>Non-current provisions for employee benefit, as at January 1</t>
  </si>
  <si>
    <t>Included in profit or loss :</t>
  </si>
  <si>
    <t xml:space="preserve">      Current service cost</t>
  </si>
  <si>
    <t xml:space="preserve">      Interest cost</t>
  </si>
  <si>
    <t xml:space="preserve">      Benefits from dismissal</t>
  </si>
  <si>
    <t xml:space="preserve">      The above expenses which are recognized in the profit or loss for the three-month periods ended June 30, 2024</t>
  </si>
  <si>
    <t>and 2023, are included in the items as follows:</t>
  </si>
  <si>
    <t>Distribution costs</t>
  </si>
  <si>
    <t>Administrative expenses</t>
  </si>
  <si>
    <t>- 32 -</t>
  </si>
  <si>
    <t xml:space="preserve">      The above expenses which are recognized in the profit or loss for the six-months periods ended June 30, 2024</t>
  </si>
  <si>
    <t xml:space="preserve">The principal actuarial assumptions used for calculating employee benefits as at June 30, 2024 and December 31, 2023 as </t>
  </si>
  <si>
    <t>%</t>
  </si>
  <si>
    <t>Discount rate</t>
  </si>
  <si>
    <t>Salary increase rate</t>
  </si>
  <si>
    <t>Employee turnover rate</t>
  </si>
  <si>
    <t>0 - 18</t>
  </si>
  <si>
    <t>23.</t>
  </si>
  <si>
    <t>LEGAL RESERVE</t>
  </si>
  <si>
    <t xml:space="preserve">By virtue under the section 116  of the Public Company Limited Act B.E. 2535 requires that the Company shall appropriate </t>
  </si>
  <si>
    <t>not less than 5% of its annual net profit, less any deficit brought forward (if any), to a reserve account (“legal reserve”), until  this</t>
  </si>
  <si>
    <t xml:space="preserve">account reach  an amount not  less than 10%  of the registered  authorized capital.  The legal  reserve is  not available  for dividend </t>
  </si>
  <si>
    <t>distribution.</t>
  </si>
  <si>
    <t>- 33 -</t>
  </si>
  <si>
    <t>24.</t>
  </si>
  <si>
    <t>SHARE CAPITAL</t>
  </si>
  <si>
    <t>24.1</t>
  </si>
  <si>
    <t>The resolution was approved by the extraordinary meeting of shareholders.</t>
  </si>
  <si>
    <t xml:space="preserve">According to the resolution was approved by the shareholders' extraordinary meeting No. 1/2023 held on June 30, 2023, </t>
  </si>
  <si>
    <r>
      <t xml:space="preserve">passed to approve relating to </t>
    </r>
    <r>
      <rPr>
        <sz val="15"/>
        <rFont val="Angsana New"/>
        <family val="1"/>
      </rPr>
      <t>the</t>
    </r>
    <r>
      <rPr>
        <sz val="15"/>
        <rFont val="Angsana New"/>
        <family val="1"/>
        <charset val="222"/>
      </rPr>
      <t xml:space="preserve"> capital as follows : </t>
    </r>
  </si>
  <si>
    <t>Increased the Company's share capital for the amount of Baht 4,300.11 million (from Baht 2,529.47 million to Baht 6,829.58</t>
  </si>
  <si>
    <r>
      <t>million) at par value of Baht 0.70 each by allocating the</t>
    </r>
    <r>
      <rPr>
        <sz val="15"/>
        <rFont val="Angsana New"/>
        <family val="1"/>
      </rPr>
      <t xml:space="preserve"> increased share capital not exceed 6,143.01 million shares for offering</t>
    </r>
  </si>
  <si>
    <t xml:space="preserve">to the existing shareholders at the ratio of 1 existing ordinary share for 1.70 increased share at the offering price of Baht 0.12  </t>
  </si>
  <si>
    <t xml:space="preserve">each. </t>
  </si>
  <si>
    <t xml:space="preserve">       The Company has received payment for newly issued 934.64 million ordinary shares totaling Baht 112.16 million. The </t>
  </si>
  <si>
    <t>Company has amended the Memorandum of Association with the Department of Business Development on October 19, 2023.</t>
  </si>
  <si>
    <t>As a result, the Company's registered share capital increased to Baht 6,829.58 million and issued and paid-up capital increased</t>
  </si>
  <si>
    <t>to Baht 3,183.72 million.</t>
  </si>
  <si>
    <t>24.2</t>
  </si>
  <si>
    <t>Number of ordinary share reconciliation</t>
  </si>
  <si>
    <t xml:space="preserve">Change in number of paid-up share capital and premium (discount) on ordinary share are as detail following </t>
  </si>
  <si>
    <t>Number of share</t>
  </si>
  <si>
    <t>Share value</t>
  </si>
  <si>
    <t>Paid-up share</t>
  </si>
  <si>
    <t>Premium (discount)</t>
  </si>
  <si>
    <t>(Baht)</t>
  </si>
  <si>
    <t>on ordinary share</t>
  </si>
  <si>
    <t>Issued and paid-up share capital</t>
  </si>
  <si>
    <t xml:space="preserve">    As at January 1, 2023</t>
  </si>
  <si>
    <t xml:space="preserve">    Increase (Decrease)</t>
  </si>
  <si>
    <t xml:space="preserve">    As at December 31, 2023 </t>
  </si>
  <si>
    <t xml:space="preserve">    As at January 1, 2024</t>
  </si>
  <si>
    <t xml:space="preserve">    As at June 30, 2024</t>
  </si>
  <si>
    <t>- 34 -</t>
  </si>
  <si>
    <t>25.</t>
  </si>
  <si>
    <t>EXPENSES BY NATURE</t>
  </si>
  <si>
    <t>Significant expenses analyzed by nature for the three-month periods ended June 30, 2024 and 2023 are as follows:</t>
  </si>
  <si>
    <t>Changes in costs of real estate development projects for sales</t>
  </si>
  <si>
    <t>Cost of real estate development for sale</t>
  </si>
  <si>
    <t>Reversal  for impairment of costs of real estate development projects  for sales</t>
  </si>
  <si>
    <t>Employee benefit expenses</t>
  </si>
  <si>
    <t>Advertising and sale promotion expenses</t>
  </si>
  <si>
    <t>Specific business tax and transfer fee</t>
  </si>
  <si>
    <t>Depreciation and amortization</t>
  </si>
  <si>
    <t>Significant expenses analyzed by nature for the six-month periods ended June 30, 2024 and 2023 are as follows:</t>
  </si>
  <si>
    <t>- 35 -</t>
  </si>
  <si>
    <t>26.</t>
  </si>
  <si>
    <t>PROVIDENT FUND</t>
  </si>
  <si>
    <t xml:space="preserve">The Company and  its employees  have jointly established provident fund in accordance  with the  Provident Fund Act </t>
  </si>
  <si>
    <t xml:space="preserve">B.E. 2530.  The Company and its employees contribute to the fund monthly at the rate of 3 percent of basic salary.  The fund, </t>
  </si>
  <si>
    <t>which is managed by Krung Thai Asset Management Public Company Limited, will be paid to employees upon termination in</t>
  </si>
  <si>
    <t xml:space="preserve">accordance with the fund rule. For the six-months periods June 30, 2024 and 2023,  the Company contributed  amount of </t>
  </si>
  <si>
    <t>Baht  0.28 million and Baht 0.23 million respectively.</t>
  </si>
  <si>
    <t>27.</t>
  </si>
  <si>
    <t>SEGMENT FINANCIAL INFORMATION</t>
  </si>
  <si>
    <t xml:space="preserve">The Company operates in only one business sector,  namely of property development for sales business sector  and in </t>
  </si>
  <si>
    <t xml:space="preserve">one  geographical area  which is Thailand.  Thus all income,  profit and  assets as  shown in  the financial statements  were </t>
  </si>
  <si>
    <t>related to the business segment and geographical area as aforementioned.</t>
  </si>
  <si>
    <t>28.</t>
  </si>
  <si>
    <t>FINANCIAL INSTRUMENTS</t>
  </si>
  <si>
    <t>28.1</t>
  </si>
  <si>
    <t>Financial risk management and policies</t>
  </si>
  <si>
    <t>The Group's corporate treasury function monitors and manage the financial risk relating to the operations of the Group</t>
  </si>
  <si>
    <t xml:space="preserve">through internal  risk report  which analyze  exposures be  degree and  magnitude of risks.  These risks  include market  risk  </t>
  </si>
  <si>
    <t xml:space="preserve">(interest rate risk), credit risk and liquidity risk. </t>
  </si>
  <si>
    <t>Market risk</t>
  </si>
  <si>
    <t>Interest rate risk</t>
  </si>
  <si>
    <t xml:space="preserve">The interest rate risk is a result of future fluctuation in market interest rates that will affect the results of the Group's </t>
  </si>
  <si>
    <t xml:space="preserve">operation and their cash flows. However, caused by the Company's assets which had material interest and borrowings mostly </t>
  </si>
  <si>
    <t xml:space="preserve">charged interest at the fixed rate,  therefore, the Company is not exposed to the risk from fluctuation of such interest rate. </t>
  </si>
  <si>
    <t>- 36 -</t>
  </si>
  <si>
    <t xml:space="preserve">As at June 30, 2024, significant  financial assets and financial  liabilities can be  classified by interest rate and separated on </t>
  </si>
  <si>
    <t>maturity date of  financial assets and financial liabilities as follows :</t>
  </si>
  <si>
    <t>Consolidated  financial statements (Million Baht)</t>
  </si>
  <si>
    <t>Fixed interest rate</t>
  </si>
  <si>
    <t>Non-interest bearing</t>
  </si>
  <si>
    <t>Effective
interest rate</t>
  </si>
  <si>
    <t>Within</t>
  </si>
  <si>
    <t>Over 1 year</t>
  </si>
  <si>
    <t>Over 5 years</t>
  </si>
  <si>
    <t>1 year</t>
  </si>
  <si>
    <t>to 5 years</t>
  </si>
  <si>
    <t>(% per annum)</t>
  </si>
  <si>
    <t>Financial assets</t>
  </si>
  <si>
    <t xml:space="preserve">       Cash and cash equivalents</t>
  </si>
  <si>
    <t xml:space="preserve"> 0.125 - 0.30</t>
  </si>
  <si>
    <t xml:space="preserve">       Fixed deposit with obligations </t>
  </si>
  <si>
    <t>1.05 - 2.25</t>
  </si>
  <si>
    <t>Financial liabilities</t>
  </si>
  <si>
    <t xml:space="preserve">       Defaulted liabilities</t>
  </si>
  <si>
    <t>8.50</t>
  </si>
  <si>
    <t xml:space="preserve">       Lease liabilities </t>
  </si>
  <si>
    <t>5.25 - 6.00</t>
  </si>
  <si>
    <t>Separate financial statements (Million Baht)</t>
  </si>
  <si>
    <t xml:space="preserve">       Short-term borrowings and accrued interest </t>
  </si>
  <si>
    <t xml:space="preserve">              from subsidiary</t>
  </si>
  <si>
    <t>28.3</t>
  </si>
  <si>
    <t>Credit risk</t>
  </si>
  <si>
    <t xml:space="preserve">The Group  exposed to  credit risk  derived from  failure by  the customers  or counterparties  to  discharge  the obligations. </t>
  </si>
  <si>
    <t xml:space="preserve">At  present,  the Group  has  a  policy to  hedge credit  risks by  non-transferring  the ownership  of assets sold to customers until </t>
  </si>
  <si>
    <t xml:space="preserve">the contractual payment is fully received. </t>
  </si>
  <si>
    <t xml:space="preserve">The  Group has no significant concentrations of credit  risks due to the  large  number of  customer from which the income </t>
  </si>
  <si>
    <t xml:space="preserve">is  charged in cash.  The Group has  policies  in place  to ensure  that rental  and services are  made to customers  with appropriate </t>
  </si>
  <si>
    <t xml:space="preserve">credit history. Cash transaction are limited to high credit quality financial institutions. </t>
  </si>
  <si>
    <t>- 37 -</t>
  </si>
  <si>
    <t>Liquidity risk</t>
  </si>
  <si>
    <t>The Group monitor its liquidity risk and maintain a level of cash and cash equivalents deemed adequate by management</t>
  </si>
  <si>
    <t xml:space="preserve">to finance the Group’s and the Company’s operations and to mitigate the effects of fluctuations in cash flows.  The Company </t>
  </si>
  <si>
    <t xml:space="preserve">has plan to mitigate by increasing share capital. </t>
  </si>
  <si>
    <t xml:space="preserve">                 </t>
  </si>
  <si>
    <t>The table below summarises the maturity profile of the Group’s financial liabilities instruments as at June 30, 2024</t>
  </si>
  <si>
    <t>based on contractual undiscounted cash flows:</t>
  </si>
  <si>
    <t>Over 5 year</t>
  </si>
  <si>
    <t xml:space="preserve">       Trade and other current payables</t>
  </si>
  <si>
    <t>- 38 -</t>
  </si>
  <si>
    <t>28.5</t>
  </si>
  <si>
    <t>Fair value of financial instruments</t>
  </si>
  <si>
    <t xml:space="preserve">This is because most of the financial instruments of the Group are classified as short-term or bear interest rates close to </t>
  </si>
  <si>
    <t xml:space="preserve">market interest rates. The Group,  therefore, estimates the fair value of financial instruments. Most of them were closed to the </t>
  </si>
  <si>
    <t>book value shown in the statement of financial position.</t>
  </si>
  <si>
    <t>Fair value hierarchy</t>
  </si>
  <si>
    <t xml:space="preserve">As at  June 30, 2024 and  December 31, 2023,  the Group has assets and liabilities that are fair value are disclosed. </t>
  </si>
  <si>
    <t>Classified by fair value hierarchy as follows :-</t>
  </si>
  <si>
    <t>Level 1</t>
  </si>
  <si>
    <t>Assets for which fair value are disclosed</t>
  </si>
  <si>
    <t xml:space="preserve">Investment properties </t>
  </si>
  <si>
    <t>During the current period,  the entity has no  changing in the methodology  and assumptions used in  estimating the fair</t>
  </si>
  <si>
    <t>value of financial  instruments and no transfers between the fair value hierarchy.</t>
  </si>
  <si>
    <t>- 39 -</t>
  </si>
  <si>
    <t>28.6</t>
  </si>
  <si>
    <t>Capital management</t>
  </si>
  <si>
    <t xml:space="preserve">The primary objective of the Group’s capital management is to preserves the ability to continue its business as a going </t>
  </si>
  <si>
    <t xml:space="preserve">concern to generate returns  to the shareholders  and benefits  to the other stakeholders  and ensure  that it  has an  appropriate </t>
  </si>
  <si>
    <t>financial structure to reduce the costs of capital.</t>
  </si>
  <si>
    <t>As at June 30, 2024 and December 31, 2023, the Group has the debt to equity ratio, summarized as follows :</t>
  </si>
  <si>
    <t>Consolidated financial statements (times)</t>
  </si>
  <si>
    <t>Separate financial statements (times)</t>
  </si>
  <si>
    <t>Debt to equity ratio</t>
  </si>
  <si>
    <t>29.</t>
  </si>
  <si>
    <t>COMMITMENT AND CONTINGENT LIABILITIES</t>
  </si>
  <si>
    <t>29.1</t>
  </si>
  <si>
    <t>Services contract obligation</t>
  </si>
  <si>
    <t xml:space="preserve">As at June 30, 2024 and December 31, 2023, the Company has commitment under advisory services contract and is liable </t>
  </si>
  <si>
    <t>on payment under contract  amount of Baht 15.78 million and Baht 12.17 million respectively.</t>
  </si>
  <si>
    <t>29.2</t>
  </si>
  <si>
    <t>Bank’s letter of guarantees</t>
  </si>
  <si>
    <t>As at June 30, 2024 and December 31, 2023, the Company has letter of guarantee issued by banks in the name</t>
  </si>
  <si>
    <t xml:space="preserve">of the Company against the built of public utilities which are guaranteed by restricted fixed deposits of Baht 29.52 million </t>
  </si>
  <si>
    <t>and Baht 31.18 million respectively.</t>
  </si>
  <si>
    <t>- 40 -</t>
  </si>
  <si>
    <t>30.</t>
  </si>
  <si>
    <t>LITIGATIONS</t>
  </si>
  <si>
    <t>As at June 30, 2024, the details of the Company’s litigation are as follows:</t>
  </si>
  <si>
    <t>30.1</t>
  </si>
  <si>
    <t xml:space="preserve">For the black case No. 1927/2547 and red case No. 1531/2553, on August 6, 2018, a company as a plaintiff has filed </t>
  </si>
  <si>
    <t xml:space="preserve">the petition for requesting  the Company to be  a joint-defendant in  the case of exercise the right for follow the restitution of </t>
  </si>
  <si>
    <t>land total  9 title deeds  since  the Company  is  jointly corrupt,  obscuring  the transfer of land ownership  of the plaintiff to a</t>
  </si>
  <si>
    <t xml:space="preserve">person which is a director of the Company during the period of land ownership transfer and also as a director of  the plaintiff </t>
  </si>
  <si>
    <t xml:space="preserve">as well,  with  the  claim  amount  of Baht  452  million.  On  November  13, 2019,  the Court  ordered  to revoke  the judicial </t>
  </si>
  <si>
    <t>proceedings since the plaint is illegal.</t>
  </si>
  <si>
    <t xml:space="preserve">Later, January 26, 2021, the Appeal Court dismissed the order of the Court of First Instance to revoke the proceedings </t>
  </si>
  <si>
    <t xml:space="preserve">and the Appeal Court ordered to proceed the new judgment in the further case. The case shall be further  trialed where the </t>
  </si>
  <si>
    <t>Supreme Court's ruling is over.</t>
  </si>
  <si>
    <t xml:space="preserve">  </t>
  </si>
  <si>
    <t xml:space="preserve">However,  the legal  department considers  that the Company  has legally  made the purchase  of disputed land and  </t>
  </si>
  <si>
    <t>believes that the outcome of the case in the Supreme Court will benefit to the Company.</t>
  </si>
  <si>
    <t>30.2</t>
  </si>
  <si>
    <t xml:space="preserve">to proceed  with the criminal prosecution against the former executive of the Company and the involved persons  in the case </t>
  </si>
  <si>
    <t xml:space="preserve">of joint misconduct,  embezzlement from the offering of bills of exchange and the consent to record incorrectly accounts by </t>
  </si>
  <si>
    <t>sending two issues of complaint notice as detailed following:</t>
  </si>
  <si>
    <t>No. 1 issued  on March 5, 2018, to prosecute two former directors and one former employee.</t>
  </si>
  <si>
    <t xml:space="preserve">No. 2 issued  on October 11, 2018, to prosecute two former directors and two external individuals. </t>
  </si>
  <si>
    <t xml:space="preserve">Later,  the Company  has been  notified the  results from  the Finance and Banking Division  and Money Laundering,  </t>
  </si>
  <si>
    <t xml:space="preserve">the Department of Special Investigation  (DSI)  that has accepted  to conduct a  special investigation  on the above matters </t>
  </si>
  <si>
    <t xml:space="preserve">No.151/2561 in accordance with the notification date November 15, 2018. </t>
  </si>
  <si>
    <t>On February 20, 2023, the Department of Special Investigation sent a letter to the Company informing the Company</t>
  </si>
  <si>
    <t xml:space="preserve">that the investigation had been completed, with the Director-General of the Department of Special Investigations having an </t>
  </si>
  <si>
    <t xml:space="preserve">opinion  that the charges should be filed against the seven suspects,  and the 6 accused will be appointed to continue legal </t>
  </si>
  <si>
    <t>proceedings. An another suspect is issuing an arrest warrant.</t>
  </si>
  <si>
    <t xml:space="preserve">On July 16, 2024, the Office of the Special Prosecutor for Special Cases Division 1 issued a notice of the progress </t>
  </si>
  <si>
    <t>of  the  prosecution. as follows:</t>
  </si>
  <si>
    <t xml:space="preserve"> 1) Filed a lawsuit against three former directors in the black criminal case No. A.1891/2567</t>
  </si>
  <si>
    <t xml:space="preserve"> 2) Filed a lawsuit against one former director in the black criminal case No. A.2074/2567</t>
  </si>
  <si>
    <t xml:space="preserve"> 3) The other 2 accused have not yet been brought to the case. The prosecutor has continued to take legal action.</t>
  </si>
  <si>
    <t>- 41 -</t>
  </si>
  <si>
    <t>30.3</t>
  </si>
  <si>
    <t xml:space="preserve">The Company has proceeded to lodge a complaint with the Suppression Division according  to the petition filed with </t>
  </si>
  <si>
    <t xml:space="preserve">the Division of Armed Forces  dated  December 28, 2018  to proceed  the criminal  case with  the former  executive  of the </t>
  </si>
  <si>
    <t>Company, and partisans as detailed following:</t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</si>
  <si>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case</t>
    </r>
  </si>
  <si>
    <t xml:space="preserve">First case,  the case  where former executives  and partisans  were involved  in the  fraud of land </t>
  </si>
  <si>
    <t xml:space="preserve">purchase of 10 plots of land and another 2 deeds in total of 48 Rai 2 Ngan 89 Square Wah  which </t>
  </si>
  <si>
    <t xml:space="preserve">are located at Samroen  Sub-district,  Bangpa-in  District, Pranakornsriayudhaya Province in the </t>
  </si>
  <si>
    <t>price of Baht 190.00 million.</t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</si>
  <si>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case</t>
    </r>
  </si>
  <si>
    <t xml:space="preserve">The case was originally resolved to delay the prosecution until evidence could be gathered. Later </t>
  </si>
  <si>
    <t xml:space="preserve">the prosecution of former directors and related persons. The Company gathered evidence and filed </t>
  </si>
  <si>
    <t xml:space="preserve">grievances against  former executives  (who are  directors of  Modern Street  Co., Ltd.)  and gang </t>
  </si>
  <si>
    <t xml:space="preserve">against  the  fraudsters selling  land deed  No. 281085, 281088,  Praksa  Mai Sub-district, Mueang </t>
  </si>
  <si>
    <t xml:space="preserve">Samut Prakan  District,  Samut Prakan  Province of  Modern Street Co., Ltd.,  a subsidiary  of KJ. </t>
  </si>
  <si>
    <t>Asset Co., Ltd.  at a  trading  price  of  Baht  100.00 million,  for which  Modern  Street  Co., Ltd.</t>
  </si>
  <si>
    <t xml:space="preserve">received land purchase fees amounting to Baht 83.50 million. This sale of land is significant lower  </t>
  </si>
  <si>
    <t>Co., Ltd.  by approving false brokerage contracts.</t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</si>
  <si>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case</t>
    </r>
  </si>
  <si>
    <t xml:space="preserve">The case in which the former executives and related parties were involved in the fraud to pass the </t>
  </si>
  <si>
    <t xml:space="preserve">resolution to receive land in accordance with certificate utilization (NS.3K.) No. 21, 61, 169, 609, </t>
  </si>
  <si>
    <t xml:space="preserve">639, 691, 704 and 706 for eight plots of land with the total areas of 120 Rai 1 Ngan and 80 Square </t>
  </si>
  <si>
    <t xml:space="preserve">Wah amount of Baht 61.50 million. And on March 14, 2016, the former executives have registered </t>
  </si>
  <si>
    <t xml:space="preserve">the transfer  of  ownership  and  procession  rights  receiving  under the aforementioned land but it  </t>
  </si>
  <si>
    <t xml:space="preserve">appears that  the land does  not have  the clearly  location for  the Company to proceed the project </t>
  </si>
  <si>
    <t>development.</t>
  </si>
  <si>
    <r>
      <t>4</t>
    </r>
    <r>
      <rPr>
        <vertAlign val="superscript"/>
        <sz val="15"/>
        <rFont val="Angsana New"/>
        <family val="1"/>
      </rPr>
      <t>th</t>
    </r>
    <r>
      <rPr>
        <sz val="15"/>
        <rFont val="Angsana New"/>
        <family val="1"/>
      </rPr>
      <t xml:space="preserve"> case</t>
    </r>
  </si>
  <si>
    <t xml:space="preserve">The case in which  the former executives  and related parties  were involved in the fraud to sell of </t>
  </si>
  <si>
    <t xml:space="preserve">land for title deed No. 1614 which is located at Bueng Kamproy  Sub-district, Lum Lukka District, </t>
  </si>
  <si>
    <t xml:space="preserve">Patumtanee Province  in the price of Baht 26.00 million  on the  land ownership  transferring date, </t>
  </si>
  <si>
    <t xml:space="preserve">thereis no fully payment in accordance with land agreement to buy and to sell but the Company has </t>
  </si>
  <si>
    <t xml:space="preserve">transferred  the  ownership already  and the  former executives  of the  Company is  an authorized  </t>
  </si>
  <si>
    <t xml:space="preserve">director of  Modern Street  Company Limited,  a subsidiary has  repurchased such  land from  the </t>
  </si>
  <si>
    <t>individual in the amount of Baht 26.00 million.</t>
  </si>
  <si>
    <t>- 42 -</t>
  </si>
  <si>
    <t>At presented, the Economic Crimes Enforcement Division have issued criminal numbers and is under the investigation</t>
  </si>
  <si>
    <t>of the Investigator as detailed following:</t>
  </si>
  <si>
    <t xml:space="preserve">       The case No. 1, issued as criminal case No.19/2564 dated November 29, 2021</t>
  </si>
  <si>
    <t xml:space="preserve">       The case No. 2, issued as criminal case No.16/2565 dated June 21, 2022</t>
  </si>
  <si>
    <t xml:space="preserve">       The case No. 3, issued as criminal case No. 9/2564 dated September 14, 2021</t>
  </si>
  <si>
    <t xml:space="preserve">       The case No. 4, issued as criminal case No. 20/2564 dated December 24, 2021</t>
  </si>
  <si>
    <t>30.4</t>
  </si>
  <si>
    <t xml:space="preserve">The Company was sued by residents of a housing estate projects in respect of  the providing of public utilities,  </t>
  </si>
  <si>
    <t xml:space="preserve">central area overseeing and housing estate juristic person establishment for three cases which are under the process of  </t>
  </si>
  <si>
    <t xml:space="preserve">the Appeal and Supreme Court. The Company had recorded the estimates for contingent liabilities total amount of Baht </t>
  </si>
  <si>
    <t xml:space="preserve">33.54 million in the financial statements of the Company, the details are as follows: </t>
  </si>
  <si>
    <t>30.4.1</t>
  </si>
  <si>
    <t>30.4.2</t>
  </si>
  <si>
    <t>30.4.3</t>
  </si>
  <si>
    <t>On December 28, 2023, the Company was sued by 35 contracts  of a housing estate project, in the black case No.</t>
  </si>
  <si>
    <t xml:space="preserve">PorBor. 1254/2566, regarding the Consumer Protection Act,  breach of contract, claiming for damages. That the Court of  </t>
  </si>
  <si>
    <t xml:space="preserve">per contract  totaling Baht 3.5 million including interest at the rate of 5% per annum from the prosecution date. At present,  </t>
  </si>
  <si>
    <t xml:space="preserve">the case is in the proceedings of the Appeal Court. However, the Company has already recorded an estimate of contingent </t>
  </si>
  <si>
    <t>amount of Baht 3.54 million in the Company's financial statements.</t>
  </si>
  <si>
    <t>- 43 -</t>
  </si>
  <si>
    <t>30.5</t>
  </si>
  <si>
    <t>31.</t>
  </si>
  <si>
    <t>RECLASSIFICATION IN FINANCIAL STATEMENTS</t>
  </si>
  <si>
    <t>Before reclassify</t>
  </si>
  <si>
    <t>Reclassification</t>
  </si>
  <si>
    <t>After reclassification</t>
  </si>
  <si>
    <t>Statements of financial position</t>
  </si>
  <si>
    <t xml:space="preserve">Right-of-use assets </t>
  </si>
  <si>
    <t>32.</t>
  </si>
  <si>
    <t xml:space="preserve">On July 30, 2024, according to the resolution approved by the shareholders' extraordinary meeting No. 1/2024 </t>
  </si>
  <si>
    <t xml:space="preserve">in respect  passed to approve relating to  decrease the Company's share capital for the amount of  Baht 3,645.86 million  </t>
  </si>
  <si>
    <t>33.</t>
  </si>
  <si>
    <t>FINANCIAL STATEMENTS APPROVAL</t>
  </si>
  <si>
    <t>These financial statements were  approved  and authorized  for  issue  by the Company's  Board  of  directors on</t>
  </si>
  <si>
    <t>August 14, 2024.</t>
  </si>
  <si>
    <t>EVENTS AFTER THE REPORTING PERIOD</t>
  </si>
  <si>
    <t xml:space="preserve">at par value of Baht 0.07 each. The Company has registered to amend the Memorandum of Association on July 31, 2024. </t>
  </si>
  <si>
    <t xml:space="preserve">(from Baht  6,829.58 million  to Baht 3,183.72 million)  by  cutting  unissued  share  capital  for  5,208.37 million  shares  </t>
  </si>
  <si>
    <t xml:space="preserve">The Company has proceeded to lodge a complaint with the Director-General of the Special Investigation Department </t>
  </si>
  <si>
    <t xml:space="preserve">on March 18, 2022, the Board of directors' meeting No. 3/2022,  passed the resolution to approve </t>
  </si>
  <si>
    <t xml:space="preserve">than the appraisal  value and  together with  it  fraudulently blocked the money of  Modern Street   </t>
  </si>
  <si>
    <t xml:space="preserve">reversed the order of  the Court of  First Instance  and allowing  the Company to pay  damages to each plaintiff  of Baht </t>
  </si>
  <si>
    <t xml:space="preserve">1.5 million, totaling Baht 15 million which is still pending the process of the Supreme Court’s trial. </t>
  </si>
  <si>
    <t xml:space="preserve">contractual basis amount of Baht 1.5 million per contract to the plaintiff unique to the case No. 1) totaling Baht 15 million.  </t>
  </si>
  <si>
    <t xml:space="preserve">which is still pending the process of the Supreme Court’s trial. However, the Company has already recorded an estimate of  </t>
  </si>
  <si>
    <t>contingent amount of Baht 15 million in the Company's financial statements.</t>
  </si>
  <si>
    <t xml:space="preserve">No.PhoBor. 712/2566  that  the Court  of  First Instance  ruled  that the Company  shall compensate  to the  plaintiff on a  </t>
  </si>
  <si>
    <t xml:space="preserve"> On August 17, 2023,  the Company  was sued  by 17 contracts  of  housing  estate  projects,  in the  Black Case </t>
  </si>
  <si>
    <t xml:space="preserve">First Instance ruled  that the Company shall compensate to the plaintiff on a contractual basis  amount of Baht 0.10 million  </t>
  </si>
  <si>
    <t xml:space="preserve"> On June 16, 2021, the Company was sued by 10 contracts of housing estate projects, in the Black Case </t>
  </si>
  <si>
    <t xml:space="preserve">No.PhoBor. 932/2564 that the Court of  First Instance dismissed  the case  that  the  plaintiff  had sued  for  the transfer </t>
  </si>
  <si>
    <t xml:space="preserve">of ownership of land on which the club, swimming pool  and fitness  center is located  that are  the utilities of  the housing   </t>
  </si>
  <si>
    <t xml:space="preserve">estate juristic person. The Company has already provided services to residents, but in the registered property development   </t>
  </si>
  <si>
    <t>juristic person.</t>
  </si>
  <si>
    <t xml:space="preserve">of such projects,  it is  not specified  that the central  area  must  be handed  over as  the ownership  of  the  housing  estate </t>
  </si>
  <si>
    <t xml:space="preserve">Subsequently,  the plaintiff  filed an appeal  and on September 19, 2023,  the outcome of the Appeal Court that  </t>
  </si>
  <si>
    <t xml:space="preserve"> taken bank deposit  amounted to Baht  15.36 million to be placed as case security in the Court. </t>
  </si>
  <si>
    <t xml:space="preserve">However, the Company has already recorded estimates for contingent liabilities in the financial statements together with  </t>
  </si>
  <si>
    <t xml:space="preserve">On October 19, 2022, the Company has filed a civil lawsuit, Black Case No. Por.5232/2565 against a financial  </t>
  </si>
  <si>
    <t xml:space="preserve">to  issue  bills  of  exchange  without  authority  and  unlawful,  use  of  fraudulent  tactics to take  the Company's assets    </t>
  </si>
  <si>
    <t xml:space="preserve">to mortgage  unlawfully,  and  issue  letters  of  debt  acceptance  even  though  the  debts  are unfounded,  which  is  an     </t>
  </si>
  <si>
    <t xml:space="preserve">institution and 24 persons jointly committed  a violation to the Securities and Exchange Act, by using fraudulent tactics  </t>
  </si>
  <si>
    <t xml:space="preserve">infringement  against  the  Company.  As a result,  the Company  suffered damages, became  debtor  in accordance with   </t>
  </si>
  <si>
    <t xml:space="preserve">(as stated in note 11), all the defendants were required to jointly pay  indemnity to  the Company,  total Baht  1,431.65  </t>
  </si>
  <si>
    <t xml:space="preserve">the  judgment  of   the  Civil  Court  (as stated in note 20.1),   and  had  to   lose  property  from  enforce  the  mortgage   </t>
  </si>
  <si>
    <t xml:space="preserve">former executives and related persons, are in the process of the Company’s lodging a complaint with the Director-General   </t>
  </si>
  <si>
    <t xml:space="preserve">of the  Department of  Special Investigation,  to proceed  the criminal prosecution for participation in defraud, fraudulent  </t>
  </si>
  <si>
    <t xml:space="preserve">understandings from the sale of bills of exchange, and consent to record the account incorrectly, as mentioned in note 30.2. </t>
  </si>
  <si>
    <t xml:space="preserve">million.  Currently,  the case  is pending  in  the  Court  of  First  Instance,  where 7 of 24  above-mentioned  defendants,   </t>
  </si>
  <si>
    <t xml:space="preserve">The presentation  in these  financial statements  have been  prepared  in conformity  with  the  notification  of the </t>
  </si>
  <si>
    <t xml:space="preserve">Department of Business Development,  Ministry of  Commerce regarding  the condensed form  should be  included in the  </t>
  </si>
  <si>
    <t xml:space="preserve">financial  statements (No.3)  B.E. 2566  dated  October 27, 2023  and  the  comparative  financial  statements  have  been  </t>
  </si>
  <si>
    <t xml:space="preserve">Baht 74.20 million and Baht 74.29 million in the consolidated financial statements and separate financial statements  </t>
  </si>
  <si>
    <t xml:space="preserve">of Baht  214.50 and Baht  120.60 million  and losses for  the six-month  periods ended  June 30, 2024  amounted to  </t>
  </si>
  <si>
    <t xml:space="preserve">As at  June 30, 2024,  the Group and  the Company  had total current liabilities exceeding total current assets   </t>
  </si>
  <si>
    <t xml:space="preserve">respectively,  and  negative  cash  flows  from  operating  activities for  the six-month  periods  ended  June 30, 2024   </t>
  </si>
  <si>
    <t xml:space="preserve">amounting  to  Baht  38.94  million  as  well  as  operating  net  loss  for  consecutive years,  and  the  outcome of the  </t>
  </si>
  <si>
    <t xml:space="preserve">disapproval of  the application  for issuing  of convertible  debentures amounting  to Baht 650 million in accordance </t>
  </si>
  <si>
    <t xml:space="preserve">with the shareholders’ extraordinary meeting  No. 1/2024 held on July 30, 2024.  These factors have caused doubts  </t>
  </si>
  <si>
    <t xml:space="preserve">about the Group's ability  to continue  the operation  as a going concern.  However,  these financial statements have  </t>
  </si>
  <si>
    <t xml:space="preserve">assumption is dependent upon the Company's management ability, the providing source of working capital and the  </t>
  </si>
  <si>
    <t xml:space="preserve">plan for requesting the approval for the next issuance of new debentures, and if the Company is unable to continue  </t>
  </si>
  <si>
    <t xml:space="preserve">operation as a going concern, it may need to make adjustment the value of assets at the repayable amount, recorded </t>
  </si>
  <si>
    <t>contingent liabilities and reclassified assets and liabilities.</t>
  </si>
  <si>
    <t xml:space="preserve">been prepared on  the accounting  assumption that  the Company  will continue  to operate as a going concern. This  </t>
  </si>
  <si>
    <t xml:space="preserve">"subsidiary"). Balances and transactions between the Group has been eliminated from the consolidated financial </t>
  </si>
  <si>
    <t xml:space="preserve">Total  short-term borrowings and accrued interest </t>
  </si>
  <si>
    <t>For the three-month periods ended</t>
  </si>
  <si>
    <t>For the six-month periods ended</t>
  </si>
  <si>
    <t>As at June 30, 2024 and December 31, 2023, savings and fixed deposits had interest rate ranking from 0.125% to 0.30% per annum.</t>
  </si>
  <si>
    <t>Retention payables</t>
  </si>
  <si>
    <t xml:space="preserve">reclassified  for  corresponding  with  the  reclassification  of  the  current  period which  do not have  affected to statements </t>
  </si>
  <si>
    <t xml:space="preserve">of comprehensive income for  the year ended December 31, 2023  and  shareholders’ equity  as previously reported.  The </t>
  </si>
  <si>
    <t>reclassification in the financial statements for the year ended December 31, 2023 are as follows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</si>
</sst>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.00\ ;\ \(#,##0.00\)"/>
    <numFmt numFmtId="166" formatCode="#,##0.00_)\ ;\ \(#,##0.00\)"/>
    <numFmt numFmtId="167" formatCode="#,##0.00\ \ ;\(#,##0.00\)"/>
    <numFmt numFmtId="168" formatCode="#,##0.00\ ;\(#,##0.00\)"/>
    <numFmt numFmtId="169" formatCode="#,##0.00_);[Black]\(#,##0.00\)"/>
    <numFmt numFmtId="170" formatCode="#,##0.00_);[Blue]\(#,##0.00\)"/>
    <numFmt numFmtId="171" formatCode="#,##0.00_ ;\(#,##0.00\)\ "/>
    <numFmt numFmtId="172" formatCode="#,##0.00;\(#,##0\)"/>
    <numFmt numFmtId="173" formatCode="#,##0.00%_);\(#,##0.00%\)"/>
    <numFmt numFmtId="174" formatCode="[$-1070000]d/m/yy;@"/>
    <numFmt numFmtId="175" formatCode="#,##0.00;\(#,##0.00\)"/>
    <numFmt numFmtId="176" formatCode="#,##0.00_ ;\(#,##0.00\)"/>
    <numFmt numFmtId="180" formatCode="_-* #,##0.00_-;\-* #,##0.00_-;_-* &quot;-&quot;??_-;_-@_-"/>
  </numFmts>
  <fonts count="3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7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u/>
      <sz val="15"/>
      <name val="Angsana New"/>
      <family val="1"/>
    </font>
    <font>
      <strike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vertAlign val="superscript"/>
      <sz val="15"/>
      <name val="Angsana New"/>
      <family val="1"/>
    </font>
    <font>
      <u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FF0000"/>
      <name val="Angsana New"/>
      <family val="1"/>
    </font>
    <font>
      <strike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9" fillId="0" borderId="0"/>
    <xf numFmtId="0" fontId="25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39" fontId="4" fillId="0" borderId="0"/>
    <xf numFmtId="39" fontId="17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174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</cellStyleXfs>
  <cellXfs count="576">
    <xf numFmtId="0" fontId="0" fillId="0" borderId="0" xfId="0"/>
    <xf numFmtId="0" fontId="11" fillId="0" borderId="0" xfId="0" applyFont="1"/>
    <xf numFmtId="39" fontId="9" fillId="0" borderId="0" xfId="75" applyFont="1" applyAlignment="1">
      <alignment horizontal="center"/>
    </xf>
    <xf numFmtId="39" fontId="9" fillId="0" borderId="0" xfId="0" applyNumberFormat="1" applyFont="1"/>
    <xf numFmtId="39" fontId="9" fillId="0" borderId="0" xfId="75" applyFont="1"/>
    <xf numFmtId="0" fontId="9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43" fontId="9" fillId="0" borderId="0" xfId="1" applyFont="1" applyFill="1" applyAlignment="1"/>
    <xf numFmtId="3" fontId="9" fillId="0" borderId="0" xfId="0" applyNumberFormat="1" applyFont="1" applyAlignment="1">
      <alignment horizontal="right" wrapText="1"/>
    </xf>
    <xf numFmtId="43" fontId="9" fillId="0" borderId="0" xfId="1" applyFont="1" applyFill="1" applyBorder="1" applyAlignment="1"/>
    <xf numFmtId="39" fontId="9" fillId="0" borderId="0" xfId="75" applyFont="1" applyAlignment="1">
      <alignment horizontal="left"/>
    </xf>
    <xf numFmtId="0" fontId="13" fillId="0" borderId="0" xfId="0" applyFont="1"/>
    <xf numFmtId="167" fontId="9" fillId="0" borderId="0" xfId="0" applyNumberFormat="1" applyFont="1"/>
    <xf numFmtId="0" fontId="10" fillId="0" borderId="0" xfId="0" applyFont="1"/>
    <xf numFmtId="39" fontId="9" fillId="0" borderId="0" xfId="1" applyNumberFormat="1" applyFont="1" applyFill="1" applyAlignment="1"/>
    <xf numFmtId="49" fontId="12" fillId="0" borderId="0" xfId="75" applyNumberFormat="1" applyFont="1" applyAlignment="1">
      <alignment horizontal="left"/>
    </xf>
    <xf numFmtId="40" fontId="9" fillId="0" borderId="0" xfId="78" applyNumberFormat="1" applyFont="1"/>
    <xf numFmtId="40" fontId="9" fillId="0" borderId="0" xfId="0" applyNumberFormat="1" applyFont="1"/>
    <xf numFmtId="40" fontId="9" fillId="0" borderId="0" xfId="78" applyNumberFormat="1" applyFont="1" applyAlignment="1">
      <alignment horizontal="left"/>
    </xf>
    <xf numFmtId="168" fontId="9" fillId="0" borderId="0" xfId="1" applyNumberFormat="1" applyFont="1" applyFill="1" applyAlignment="1"/>
    <xf numFmtId="39" fontId="11" fillId="0" borderId="0" xfId="0" applyNumberFormat="1" applyFont="1"/>
    <xf numFmtId="39" fontId="11" fillId="0" borderId="0" xfId="75" applyFont="1" applyAlignment="1">
      <alignment horizontal="center"/>
    </xf>
    <xf numFmtId="0" fontId="11" fillId="0" borderId="0" xfId="0" applyFont="1" applyAlignment="1">
      <alignment horizontal="left"/>
    </xf>
    <xf numFmtId="43" fontId="11" fillId="0" borderId="0" xfId="1" applyFont="1" applyFill="1" applyAlignment="1"/>
    <xf numFmtId="167" fontId="9" fillId="0" borderId="0" xfId="78" applyNumberFormat="1" applyFont="1"/>
    <xf numFmtId="43" fontId="9" fillId="0" borderId="0" xfId="1" applyFont="1" applyFill="1" applyAlignment="1">
      <alignment horizontal="right"/>
    </xf>
    <xf numFmtId="43" fontId="11" fillId="0" borderId="0" xfId="2" applyFont="1" applyFill="1" applyAlignment="1">
      <alignment horizontal="justify" vertical="center"/>
    </xf>
    <xf numFmtId="49" fontId="12" fillId="0" borderId="0" xfId="75" applyNumberFormat="1" applyFont="1" applyAlignment="1">
      <alignment horizontal="left" vertical="center"/>
    </xf>
    <xf numFmtId="0" fontId="13" fillId="0" borderId="0" xfId="47" applyFont="1"/>
    <xf numFmtId="0" fontId="9" fillId="0" borderId="0" xfId="47" applyFont="1"/>
    <xf numFmtId="43" fontId="11" fillId="0" borderId="0" xfId="2" applyFont="1" applyFill="1" applyBorder="1" applyAlignment="1">
      <alignment horizontal="justify" vertical="center"/>
    </xf>
    <xf numFmtId="167" fontId="11" fillId="0" borderId="0" xfId="2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/>
    <xf numFmtId="169" fontId="9" fillId="0" borderId="0" xfId="2" applyNumberFormat="1" applyFont="1" applyFill="1" applyAlignment="1">
      <alignment horizontal="right"/>
    </xf>
    <xf numFmtId="39" fontId="13" fillId="0" borderId="0" xfId="47" applyNumberFormat="1" applyFont="1"/>
    <xf numFmtId="0" fontId="14" fillId="0" borderId="0" xfId="0" applyFont="1" applyAlignment="1">
      <alignment horizontal="left"/>
    </xf>
    <xf numFmtId="39" fontId="10" fillId="0" borderId="0" xfId="78" applyFont="1" applyAlignment="1">
      <alignment horizontal="left"/>
    </xf>
    <xf numFmtId="39" fontId="10" fillId="0" borderId="0" xfId="78" applyFont="1"/>
    <xf numFmtId="39" fontId="10" fillId="0" borderId="0" xfId="78" applyFont="1" applyAlignment="1">
      <alignment horizontal="right"/>
    </xf>
    <xf numFmtId="43" fontId="10" fillId="0" borderId="0" xfId="0" applyNumberFormat="1" applyFont="1"/>
    <xf numFmtId="168" fontId="11" fillId="0" borderId="0" xfId="1" applyNumberFormat="1" applyFont="1" applyFill="1" applyBorder="1" applyAlignment="1"/>
    <xf numFmtId="168" fontId="11" fillId="0" borderId="0" xfId="1" applyNumberFormat="1" applyFont="1" applyFill="1" applyAlignment="1"/>
    <xf numFmtId="168" fontId="9" fillId="0" borderId="0" xfId="1" applyNumberFormat="1" applyFont="1" applyFill="1" applyBorder="1" applyAlignment="1"/>
    <xf numFmtId="43" fontId="11" fillId="0" borderId="0" xfId="2" applyFont="1" applyFill="1" applyAlignment="1">
      <alignment horizontal="justify" vertical="center" wrapText="1"/>
    </xf>
    <xf numFmtId="43" fontId="11" fillId="0" borderId="0" xfId="2" applyFont="1" applyFill="1" applyBorder="1" applyAlignment="1">
      <alignment horizontal="justify" vertical="center" wrapText="1"/>
    </xf>
    <xf numFmtId="171" fontId="11" fillId="0" borderId="0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3" fontId="9" fillId="0" borderId="0" xfId="2" applyFont="1" applyFill="1" applyAlignment="1"/>
    <xf numFmtId="39" fontId="11" fillId="0" borderId="0" xfId="75" applyFont="1" applyAlignment="1">
      <alignment horizontal="left"/>
    </xf>
    <xf numFmtId="43" fontId="9" fillId="0" borderId="0" xfId="1" applyFont="1" applyFill="1" applyBorder="1" applyAlignment="1">
      <alignment horizontal="right"/>
    </xf>
    <xf numFmtId="43" fontId="11" fillId="0" borderId="0" xfId="1" applyFont="1" applyFill="1" applyBorder="1" applyAlignment="1"/>
    <xf numFmtId="171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/>
    <xf numFmtId="0" fontId="12" fillId="0" borderId="0" xfId="47" applyFont="1" applyAlignment="1">
      <alignment horizontal="left"/>
    </xf>
    <xf numFmtId="169" fontId="9" fillId="0" borderId="0" xfId="7" applyNumberFormat="1" applyFont="1" applyFill="1" applyBorder="1" applyAlignment="1">
      <alignment horizontal="right"/>
    </xf>
    <xf numFmtId="0" fontId="9" fillId="0" borderId="0" xfId="49" applyFont="1" applyAlignment="1">
      <alignment horizontal="center"/>
    </xf>
    <xf numFmtId="169" fontId="9" fillId="0" borderId="0" xfId="49" applyNumberFormat="1" applyFont="1" applyAlignment="1">
      <alignment horizontal="right"/>
    </xf>
    <xf numFmtId="169" fontId="9" fillId="0" borderId="0" xfId="7" applyNumberFormat="1" applyFont="1" applyFill="1" applyAlignment="1">
      <alignment horizontal="right"/>
    </xf>
    <xf numFmtId="0" fontId="9" fillId="0" borderId="0" xfId="49" applyFont="1" applyAlignment="1">
      <alignment horizontal="right"/>
    </xf>
    <xf numFmtId="166" fontId="9" fillId="0" borderId="0" xfId="1" applyNumberFormat="1" applyFont="1" applyFill="1" applyAlignment="1"/>
    <xf numFmtId="39" fontId="11" fillId="0" borderId="0" xfId="78" applyFont="1" applyAlignment="1">
      <alignment horizontal="left"/>
    </xf>
    <xf numFmtId="39" fontId="11" fillId="0" borderId="0" xfId="78" applyFont="1"/>
    <xf numFmtId="43" fontId="11" fillId="0" borderId="0" xfId="0" applyNumberFormat="1" applyFont="1"/>
    <xf numFmtId="39" fontId="11" fillId="0" borderId="0" xfId="78" applyFont="1" applyAlignment="1">
      <alignment horizontal="right"/>
    </xf>
    <xf numFmtId="43" fontId="11" fillId="0" borderId="0" xfId="2" applyFont="1" applyFill="1" applyBorder="1" applyAlignment="1">
      <alignment horizontal="center" vertical="center" wrapText="1"/>
    </xf>
    <xf numFmtId="168" fontId="9" fillId="0" borderId="0" xfId="1" applyNumberFormat="1" applyFont="1" applyFill="1" applyBorder="1" applyAlignment="1">
      <alignment horizontal="right" wrapText="1"/>
    </xf>
    <xf numFmtId="43" fontId="11" fillId="0" borderId="0" xfId="1" applyFont="1" applyFill="1" applyAlignment="1">
      <alignment wrapText="1"/>
    </xf>
    <xf numFmtId="0" fontId="14" fillId="0" borderId="0" xfId="0" applyFont="1"/>
    <xf numFmtId="39" fontId="14" fillId="0" borderId="0" xfId="0" applyNumberFormat="1" applyFont="1"/>
    <xf numFmtId="39" fontId="14" fillId="0" borderId="0" xfId="75" applyFont="1" applyAlignment="1">
      <alignment horizontal="center"/>
    </xf>
    <xf numFmtId="0" fontId="20" fillId="0" borderId="0" xfId="0" applyFont="1"/>
    <xf numFmtId="0" fontId="11" fillId="0" borderId="0" xfId="57" applyFont="1"/>
    <xf numFmtId="39" fontId="11" fillId="0" borderId="0" xfId="75" applyFont="1" applyAlignment="1">
      <alignment horizontal="right"/>
    </xf>
    <xf numFmtId="43" fontId="9" fillId="0" borderId="0" xfId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/>
    </xf>
    <xf numFmtId="39" fontId="9" fillId="0" borderId="0" xfId="75" applyFont="1" applyAlignment="1">
      <alignment horizontal="right"/>
    </xf>
    <xf numFmtId="171" fontId="9" fillId="0" borderId="0" xfId="1" applyNumberFormat="1" applyFont="1" applyFill="1" applyBorder="1" applyAlignment="1"/>
    <xf numFmtId="43" fontId="9" fillId="0" borderId="0" xfId="2" applyFont="1" applyFill="1" applyBorder="1" applyAlignment="1">
      <alignment horizontal="right"/>
    </xf>
    <xf numFmtId="43" fontId="9" fillId="0" borderId="0" xfId="2" applyFont="1" applyFill="1" applyAlignment="1">
      <alignment horizontal="right"/>
    </xf>
    <xf numFmtId="43" fontId="9" fillId="0" borderId="0" xfId="2" applyFont="1" applyFill="1" applyBorder="1" applyAlignment="1"/>
    <xf numFmtId="43" fontId="9" fillId="0" borderId="0" xfId="2" applyFont="1" applyFill="1" applyAlignment="1">
      <alignment horizontal="right" vertical="center"/>
    </xf>
    <xf numFmtId="39" fontId="9" fillId="0" borderId="0" xfId="78" applyFont="1"/>
    <xf numFmtId="0" fontId="12" fillId="0" borderId="0" xfId="47" applyFont="1" applyAlignment="1">
      <alignment horizontal="left" vertical="center"/>
    </xf>
    <xf numFmtId="0" fontId="9" fillId="0" borderId="0" xfId="49" applyFont="1" applyAlignment="1">
      <alignment horizontal="center" vertical="center"/>
    </xf>
    <xf numFmtId="0" fontId="9" fillId="0" borderId="0" xfId="47" applyFont="1" applyAlignment="1">
      <alignment vertical="center"/>
    </xf>
    <xf numFmtId="39" fontId="9" fillId="0" borderId="0" xfId="7" applyNumberFormat="1" applyFont="1" applyFill="1" applyBorder="1" applyAlignment="1">
      <alignment horizontal="right" vertical="center"/>
    </xf>
    <xf numFmtId="39" fontId="9" fillId="0" borderId="0" xfId="49" applyNumberFormat="1" applyFont="1" applyAlignment="1">
      <alignment horizontal="right" vertical="center"/>
    </xf>
    <xf numFmtId="0" fontId="9" fillId="0" borderId="0" xfId="49" applyFont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47" applyNumberFormat="1" applyFont="1" applyAlignment="1">
      <alignment horizontal="right" vertical="center"/>
    </xf>
    <xf numFmtId="168" fontId="9" fillId="0" borderId="0" xfId="7" applyNumberFormat="1" applyFont="1" applyFill="1" applyBorder="1" applyAlignment="1">
      <alignment horizontal="right" vertical="center"/>
    </xf>
    <xf numFmtId="9" fontId="9" fillId="0" borderId="0" xfId="1" applyNumberFormat="1" applyFont="1" applyFill="1" applyAlignment="1"/>
    <xf numFmtId="9" fontId="9" fillId="0" borderId="0" xfId="1" applyNumberFormat="1" applyFont="1" applyFill="1" applyBorder="1" applyAlignment="1"/>
    <xf numFmtId="43" fontId="9" fillId="0" borderId="0" xfId="1" applyFont="1" applyFill="1" applyAlignment="1">
      <alignment horizontal="center" wrapText="1"/>
    </xf>
    <xf numFmtId="176" fontId="9" fillId="0" borderId="0" xfId="1" applyNumberFormat="1" applyFont="1" applyFill="1" applyAlignment="1">
      <alignment horizontal="right"/>
    </xf>
    <xf numFmtId="39" fontId="11" fillId="0" borderId="0" xfId="75" applyFont="1"/>
    <xf numFmtId="39" fontId="14" fillId="0" borderId="0" xfId="75" applyFont="1" applyAlignment="1">
      <alignment horizontal="right"/>
    </xf>
    <xf numFmtId="43" fontId="14" fillId="0" borderId="0" xfId="2" applyFont="1" applyFill="1" applyBorder="1" applyAlignment="1">
      <alignment horizontal="right"/>
    </xf>
    <xf numFmtId="43" fontId="14" fillId="0" borderId="0" xfId="2" applyFont="1" applyFill="1" applyAlignment="1"/>
    <xf numFmtId="171" fontId="14" fillId="0" borderId="0" xfId="0" applyNumberFormat="1" applyFont="1" applyAlignment="1">
      <alignment wrapText="1"/>
    </xf>
    <xf numFmtId="171" fontId="14" fillId="0" borderId="0" xfId="0" applyNumberFormat="1" applyFont="1"/>
    <xf numFmtId="171" fontId="14" fillId="0" borderId="0" xfId="0" applyNumberFormat="1" applyFont="1" applyAlignment="1">
      <alignment horizontal="right"/>
    </xf>
    <xf numFmtId="43" fontId="14" fillId="0" borderId="0" xfId="1" applyFont="1" applyFill="1" applyBorder="1" applyAlignment="1">
      <alignment horizontal="right"/>
    </xf>
    <xf numFmtId="171" fontId="11" fillId="0" borderId="0" xfId="0" applyNumberFormat="1" applyFont="1" applyAlignment="1">
      <alignment horizontal="right"/>
    </xf>
    <xf numFmtId="171" fontId="11" fillId="0" borderId="0" xfId="0" applyNumberFormat="1" applyFont="1"/>
    <xf numFmtId="171" fontId="11" fillId="0" borderId="0" xfId="0" applyNumberFormat="1" applyFont="1" applyAlignment="1">
      <alignment horizontal="center"/>
    </xf>
    <xf numFmtId="43" fontId="11" fillId="0" borderId="0" xfId="2" applyFont="1" applyFill="1" applyAlignment="1">
      <alignment horizontal="center" vertical="center" wrapText="1"/>
    </xf>
    <xf numFmtId="49" fontId="12" fillId="0" borderId="0" xfId="80" applyNumberFormat="1" applyFont="1" applyAlignment="1">
      <alignment horizontal="left"/>
    </xf>
    <xf numFmtId="43" fontId="9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justify" vertical="center"/>
    </xf>
    <xf numFmtId="166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center"/>
    </xf>
    <xf numFmtId="39" fontId="22" fillId="0" borderId="0" xfId="0" applyNumberFormat="1" applyFont="1"/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39" fontId="9" fillId="0" borderId="0" xfId="80" applyFont="1"/>
    <xf numFmtId="39" fontId="9" fillId="0" borderId="0" xfId="80" applyFont="1" applyAlignment="1">
      <alignment horizontal="left"/>
    </xf>
    <xf numFmtId="39" fontId="12" fillId="0" borderId="0" xfId="0" applyNumberFormat="1" applyFont="1"/>
    <xf numFmtId="39" fontId="9" fillId="0" borderId="0" xfId="59" applyNumberFormat="1" applyFont="1" applyFill="1" applyBorder="1" applyAlignment="1" applyProtection="1">
      <alignment horizontal="right"/>
    </xf>
    <xf numFmtId="39" fontId="9" fillId="0" borderId="0" xfId="0" applyNumberFormat="1" applyFont="1" applyAlignment="1">
      <alignment horizontal="left"/>
    </xf>
    <xf numFmtId="39" fontId="9" fillId="0" borderId="0" xfId="59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right" wrapText="1"/>
    </xf>
    <xf numFmtId="43" fontId="12" fillId="0" borderId="0" xfId="1" applyFont="1" applyFill="1" applyAlignment="1"/>
    <xf numFmtId="164" fontId="11" fillId="0" borderId="0" xfId="70" applyNumberFormat="1" applyFont="1" applyFill="1" applyAlignment="1"/>
    <xf numFmtId="164" fontId="11" fillId="0" borderId="0" xfId="70" applyNumberFormat="1" applyFont="1" applyFill="1" applyBorder="1" applyAlignment="1">
      <alignment horizontal="right" wrapText="1"/>
    </xf>
    <xf numFmtId="39" fontId="12" fillId="0" borderId="0" xfId="1" applyNumberFormat="1" applyFont="1" applyFill="1" applyBorder="1" applyAlignment="1"/>
    <xf numFmtId="166" fontId="9" fillId="0" borderId="0" xfId="1" applyNumberFormat="1" applyFont="1" applyFill="1" applyBorder="1" applyAlignment="1"/>
    <xf numFmtId="175" fontId="9" fillId="0" borderId="0" xfId="1" applyNumberFormat="1" applyFont="1" applyFill="1" applyBorder="1" applyAlignment="1"/>
    <xf numFmtId="0" fontId="9" fillId="0" borderId="0" xfId="49" applyFont="1" applyAlignment="1">
      <alignment horizontal="center" vertical="center" wrapText="1"/>
    </xf>
    <xf numFmtId="39" fontId="9" fillId="0" borderId="0" xfId="47" applyNumberFormat="1" applyFont="1"/>
    <xf numFmtId="43" fontId="9" fillId="0" borderId="0" xfId="7" applyFont="1" applyFill="1" applyAlignment="1">
      <alignment horizontal="right" vertical="center" wrapText="1"/>
    </xf>
    <xf numFmtId="43" fontId="9" fillId="0" borderId="0" xfId="7" applyFont="1" applyFill="1" applyAlignment="1">
      <alignment horizontal="right" vertical="center"/>
    </xf>
    <xf numFmtId="0" fontId="9" fillId="0" borderId="0" xfId="47" applyFont="1" applyAlignment="1">
      <alignment horizontal="right" vertical="center"/>
    </xf>
    <xf numFmtId="0" fontId="9" fillId="0" borderId="0" xfId="0" applyFont="1" applyAlignment="1">
      <alignment horizontal="justify"/>
    </xf>
    <xf numFmtId="3" fontId="11" fillId="0" borderId="0" xfId="0" applyNumberFormat="1" applyFont="1" applyAlignment="1">
      <alignment horizontal="right" wrapText="1"/>
    </xf>
    <xf numFmtId="40" fontId="9" fillId="0" borderId="0" xfId="0" quotePrefix="1" applyNumberFormat="1" applyFont="1"/>
    <xf numFmtId="168" fontId="9" fillId="0" borderId="0" xfId="0" applyNumberFormat="1" applyFont="1"/>
    <xf numFmtId="39" fontId="9" fillId="0" borderId="0" xfId="0" applyNumberFormat="1" applyFont="1" applyAlignment="1">
      <alignment horizontal="right" wrapText="1"/>
    </xf>
    <xf numFmtId="39" fontId="12" fillId="0" borderId="0" xfId="47" applyNumberFormat="1" applyFont="1"/>
    <xf numFmtId="0" fontId="23" fillId="0" borderId="0" xfId="0" applyFont="1"/>
    <xf numFmtId="171" fontId="9" fillId="0" borderId="0" xfId="0" applyNumberFormat="1" applyFont="1"/>
    <xf numFmtId="43" fontId="9" fillId="0" borderId="0" xfId="0" applyNumberFormat="1" applyFont="1"/>
    <xf numFmtId="171" fontId="9" fillId="0" borderId="0" xfId="0" applyNumberFormat="1" applyFont="1" applyAlignment="1">
      <alignment horizontal="right" vertical="center"/>
    </xf>
    <xf numFmtId="39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wrapText="1"/>
    </xf>
    <xf numFmtId="175" fontId="9" fillId="0" borderId="0" xfId="0" applyNumberFormat="1" applyFont="1"/>
    <xf numFmtId="39" fontId="13" fillId="0" borderId="0" xfId="0" applyNumberFormat="1" applyFont="1"/>
    <xf numFmtId="39" fontId="26" fillId="0" borderId="0" xfId="0" applyNumberFormat="1" applyFont="1" applyAlignment="1">
      <alignment horizontal="center"/>
    </xf>
    <xf numFmtId="39" fontId="26" fillId="0" borderId="0" xfId="0" applyNumberFormat="1" applyFont="1"/>
    <xf numFmtId="0" fontId="11" fillId="0" borderId="1" xfId="0" applyFont="1" applyBorder="1" applyAlignment="1">
      <alignment horizontal="center"/>
    </xf>
    <xf numFmtId="0" fontId="26" fillId="0" borderId="0" xfId="0" applyFont="1" applyAlignment="1">
      <alignment horizontal="left"/>
    </xf>
    <xf numFmtId="49" fontId="26" fillId="0" borderId="0" xfId="0" applyNumberFormat="1" applyFont="1"/>
    <xf numFmtId="0" fontId="26" fillId="0" borderId="0" xfId="0" applyFont="1"/>
    <xf numFmtId="39" fontId="11" fillId="0" borderId="0" xfId="2" applyNumberFormat="1" applyFont="1" applyFill="1"/>
    <xf numFmtId="39" fontId="11" fillId="0" borderId="0" xfId="1" applyNumberFormat="1" applyFont="1" applyFill="1" applyAlignment="1"/>
    <xf numFmtId="49" fontId="26" fillId="0" borderId="0" xfId="1" applyNumberFormat="1" applyFont="1" applyFill="1" applyAlignment="1" applyProtection="1">
      <alignment horizontal="left"/>
    </xf>
    <xf numFmtId="49" fontId="11" fillId="0" borderId="0" xfId="1" applyNumberFormat="1" applyFont="1" applyFill="1" applyAlignment="1">
      <alignment horizontal="right"/>
    </xf>
    <xf numFmtId="49" fontId="11" fillId="0" borderId="0" xfId="41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39" fontId="10" fillId="0" borderId="0" xfId="75" applyFont="1" applyAlignment="1">
      <alignment horizontal="center"/>
    </xf>
    <xf numFmtId="39" fontId="10" fillId="0" borderId="0" xfId="0" applyNumberFormat="1" applyFont="1"/>
    <xf numFmtId="49" fontId="29" fillId="0" borderId="0" xfId="75" applyNumberFormat="1" applyFont="1" applyAlignment="1">
      <alignment horizontal="left"/>
    </xf>
    <xf numFmtId="0" fontId="29" fillId="0" borderId="0" xfId="0" applyFont="1" applyAlignment="1">
      <alignment horizontal="left"/>
    </xf>
    <xf numFmtId="39" fontId="29" fillId="0" borderId="0" xfId="75" applyFont="1" applyAlignment="1">
      <alignment horizontal="center"/>
    </xf>
    <xf numFmtId="39" fontId="29" fillId="0" borderId="0" xfId="0" applyNumberFormat="1" applyFont="1"/>
    <xf numFmtId="0" fontId="10" fillId="0" borderId="0" xfId="0" applyFont="1" applyAlignment="1">
      <alignment horizontal="left"/>
    </xf>
    <xf numFmtId="0" fontId="14" fillId="0" borderId="1" xfId="0" applyFont="1" applyBorder="1" applyAlignment="1">
      <alignment horizontal="right"/>
    </xf>
    <xf numFmtId="39" fontId="14" fillId="0" borderId="1" xfId="75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39" fontId="14" fillId="0" borderId="1" xfId="75" applyFont="1" applyBorder="1" applyAlignment="1">
      <alignment horizontal="left"/>
    </xf>
    <xf numFmtId="0" fontId="14" fillId="0" borderId="3" xfId="0" applyFont="1" applyBorder="1" applyAlignment="1">
      <alignment horizontal="center"/>
    </xf>
    <xf numFmtId="39" fontId="30" fillId="0" borderId="1" xfId="75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3" fontId="11" fillId="0" borderId="1" xfId="1" applyFont="1" applyFill="1" applyBorder="1" applyAlignment="1">
      <alignment horizontal="right"/>
    </xf>
    <xf numFmtId="0" fontId="30" fillId="0" borderId="0" xfId="0" applyFont="1"/>
    <xf numFmtId="43" fontId="14" fillId="0" borderId="0" xfId="1" applyFont="1" applyFill="1" applyAlignment="1">
      <alignment horizontal="right"/>
    </xf>
    <xf numFmtId="43" fontId="14" fillId="0" borderId="0" xfId="1" applyFont="1" applyFill="1"/>
    <xf numFmtId="0" fontId="11" fillId="0" borderId="0" xfId="0" quotePrefix="1" applyFont="1"/>
    <xf numFmtId="39" fontId="11" fillId="0" borderId="1" xfId="75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39" fontId="11" fillId="0" borderId="3" xfId="75" applyFont="1" applyBorder="1" applyAlignment="1">
      <alignment horizontal="center"/>
    </xf>
    <xf numFmtId="39" fontId="26" fillId="0" borderId="0" xfId="75" applyFont="1" applyAlignment="1">
      <alignment horizontal="left"/>
    </xf>
    <xf numFmtId="0" fontId="11" fillId="0" borderId="1" xfId="0" applyFont="1" applyBorder="1"/>
    <xf numFmtId="0" fontId="11" fillId="0" borderId="0" xfId="0" quotePrefix="1" applyFont="1" applyAlignment="1">
      <alignment horizontal="center"/>
    </xf>
    <xf numFmtId="0" fontId="11" fillId="0" borderId="3" xfId="0" quotePrefix="1" applyFont="1" applyBorder="1" applyAlignment="1">
      <alignment horizontal="center"/>
    </xf>
    <xf numFmtId="171" fontId="11" fillId="0" borderId="0" xfId="80" applyNumberFormat="1" applyFont="1"/>
    <xf numFmtId="43" fontId="11" fillId="0" borderId="0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4" xfId="1" applyFont="1" applyFill="1" applyBorder="1" applyAlignment="1"/>
    <xf numFmtId="39" fontId="11" fillId="0" borderId="0" xfId="80" quotePrefix="1" applyFont="1"/>
    <xf numFmtId="39" fontId="26" fillId="0" borderId="0" xfId="80" applyFont="1"/>
    <xf numFmtId="0" fontId="26" fillId="0" borderId="0" xfId="0" applyFont="1" applyAlignment="1">
      <alignment horizontal="left" indent="2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167" fontId="11" fillId="0" borderId="4" xfId="2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1" fillId="0" borderId="0" xfId="75" applyNumberFormat="1" applyFont="1" applyAlignment="1">
      <alignment horizontal="center"/>
    </xf>
    <xf numFmtId="167" fontId="11" fillId="0" borderId="1" xfId="2" applyNumberFormat="1" applyFont="1" applyFill="1" applyBorder="1" applyAlignment="1">
      <alignment horizontal="right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vertical="center" indent="2"/>
    </xf>
    <xf numFmtId="49" fontId="9" fillId="0" borderId="0" xfId="0" applyNumberFormat="1" applyFont="1" applyAlignment="1">
      <alignment horizontal="center"/>
    </xf>
    <xf numFmtId="49" fontId="9" fillId="0" borderId="0" xfId="75" applyNumberFormat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9" fontId="9" fillId="0" borderId="1" xfId="75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39" fontId="31" fillId="0" borderId="0" xfId="76" applyFont="1"/>
    <xf numFmtId="43" fontId="9" fillId="0" borderId="0" xfId="2" applyFont="1" applyFill="1" applyBorder="1" applyAlignment="1">
      <alignment horizontal="justify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43" fontId="9" fillId="0" borderId="0" xfId="2" applyFont="1" applyFill="1" applyBorder="1" applyAlignment="1">
      <alignment horizontal="center" vertical="center" wrapText="1"/>
    </xf>
    <xf numFmtId="165" fontId="32" fillId="0" borderId="0" xfId="76" applyNumberFormat="1" applyFont="1"/>
    <xf numFmtId="43" fontId="9" fillId="0" borderId="0" xfId="2" applyFont="1" applyFill="1" applyBorder="1" applyAlignment="1">
      <alignment horizontal="justify" vertical="center"/>
    </xf>
    <xf numFmtId="0" fontId="9" fillId="0" borderId="3" xfId="0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 wrapText="1"/>
    </xf>
    <xf numFmtId="175" fontId="9" fillId="0" borderId="0" xfId="1" applyNumberFormat="1" applyFont="1" applyFill="1" applyAlignment="1">
      <alignment horizontal="right"/>
    </xf>
    <xf numFmtId="43" fontId="33" fillId="0" borderId="4" xfId="1" applyFont="1" applyFill="1" applyBorder="1" applyAlignment="1"/>
    <xf numFmtId="43" fontId="33" fillId="0" borderId="0" xfId="1" applyFont="1" applyFill="1" applyBorder="1" applyAlignment="1"/>
    <xf numFmtId="39" fontId="33" fillId="0" borderId="0" xfId="75" applyFont="1" applyAlignment="1">
      <alignment horizontal="right"/>
    </xf>
    <xf numFmtId="0" fontId="9" fillId="0" borderId="0" xfId="0" quotePrefix="1" applyFont="1"/>
    <xf numFmtId="39" fontId="12" fillId="0" borderId="0" xfId="80" applyFont="1"/>
    <xf numFmtId="39" fontId="12" fillId="0" borderId="1" xfId="0" applyNumberFormat="1" applyFont="1" applyBorder="1"/>
    <xf numFmtId="39" fontId="9" fillId="0" borderId="1" xfId="0" applyNumberFormat="1" applyFont="1" applyBorder="1" applyAlignment="1">
      <alignment horizontal="right"/>
    </xf>
    <xf numFmtId="168" fontId="9" fillId="0" borderId="5" xfId="1" applyNumberFormat="1" applyFont="1" applyFill="1" applyBorder="1" applyAlignment="1"/>
    <xf numFmtId="168" fontId="9" fillId="0" borderId="1" xfId="1" applyNumberFormat="1" applyFont="1" applyFill="1" applyBorder="1" applyAlignment="1"/>
    <xf numFmtId="168" fontId="9" fillId="0" borderId="4" xfId="1" applyNumberFormat="1" applyFont="1" applyFill="1" applyBorder="1" applyAlignment="1"/>
    <xf numFmtId="0" fontId="9" fillId="0" borderId="0" xfId="56" applyFont="1"/>
    <xf numFmtId="3" fontId="9" fillId="0" borderId="0" xfId="0" applyNumberFormat="1" applyFont="1"/>
    <xf numFmtId="0" fontId="9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9" fillId="0" borderId="1" xfId="1" applyFont="1" applyFill="1" applyBorder="1" applyAlignment="1"/>
    <xf numFmtId="171" fontId="9" fillId="0" borderId="1" xfId="1" applyNumberFormat="1" applyFont="1" applyFill="1" applyBorder="1" applyAlignment="1"/>
    <xf numFmtId="171" fontId="9" fillId="0" borderId="0" xfId="1" applyNumberFormat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 wrapText="1"/>
    </xf>
    <xf numFmtId="39" fontId="9" fillId="0" borderId="1" xfId="75" applyFont="1" applyBorder="1"/>
    <xf numFmtId="39" fontId="9" fillId="0" borderId="1" xfId="0" applyNumberFormat="1" applyFont="1" applyBorder="1"/>
    <xf numFmtId="167" fontId="9" fillId="0" borderId="0" xfId="78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7" fontId="9" fillId="0" borderId="1" xfId="78" applyNumberFormat="1" applyFont="1" applyBorder="1"/>
    <xf numFmtId="39" fontId="9" fillId="0" borderId="1" xfId="80" applyFont="1" applyBorder="1" applyAlignment="1">
      <alignment horizontal="center"/>
    </xf>
    <xf numFmtId="0" fontId="9" fillId="0" borderId="0" xfId="80" applyNumberFormat="1" applyFont="1" applyAlignment="1">
      <alignment horizontal="center"/>
    </xf>
    <xf numFmtId="175" fontId="9" fillId="0" borderId="0" xfId="75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39" fontId="9" fillId="0" borderId="4" xfId="0" applyNumberFormat="1" applyFont="1" applyBorder="1"/>
    <xf numFmtId="43" fontId="9" fillId="0" borderId="4" xfId="1" applyFont="1" applyFill="1" applyBorder="1" applyAlignment="1"/>
    <xf numFmtId="175" fontId="9" fillId="0" borderId="4" xfId="75" applyNumberFormat="1" applyFont="1" applyBorder="1"/>
    <xf numFmtId="39" fontId="9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/>
    </xf>
    <xf numFmtId="39" fontId="9" fillId="0" borderId="1" xfId="0" applyNumberFormat="1" applyFont="1" applyBorder="1" applyAlignment="1">
      <alignment horizontal="center"/>
    </xf>
    <xf numFmtId="165" fontId="9" fillId="0" borderId="0" xfId="1" applyNumberFormat="1" applyFont="1" applyFill="1" applyAlignment="1">
      <alignment horizontal="right"/>
    </xf>
    <xf numFmtId="43" fontId="9" fillId="0" borderId="4" xfId="1" applyFont="1" applyFill="1" applyBorder="1" applyAlignment="1">
      <alignment horizontal="right"/>
    </xf>
    <xf numFmtId="49" fontId="26" fillId="0" borderId="0" xfId="80" applyNumberFormat="1" applyFont="1" applyAlignment="1">
      <alignment horizontal="left"/>
    </xf>
    <xf numFmtId="49" fontId="11" fillId="0" borderId="5" xfId="75" applyNumberFormat="1" applyFont="1" applyBorder="1" applyAlignment="1">
      <alignment horizontal="center"/>
    </xf>
    <xf numFmtId="49" fontId="11" fillId="0" borderId="1" xfId="75" applyNumberFormat="1" applyFont="1" applyBorder="1" applyAlignment="1">
      <alignment horizontal="center"/>
    </xf>
    <xf numFmtId="39" fontId="26" fillId="0" borderId="0" xfId="78" applyFont="1" applyAlignment="1">
      <alignment horizontal="left"/>
    </xf>
    <xf numFmtId="43" fontId="11" fillId="0" borderId="0" xfId="70" applyFont="1" applyFill="1" applyAlignment="1">
      <alignment horizontal="right"/>
    </xf>
    <xf numFmtId="43" fontId="11" fillId="0" borderId="0" xfId="70" applyFont="1" applyFill="1" applyAlignment="1"/>
    <xf numFmtId="164" fontId="11" fillId="0" borderId="0" xfId="70" applyNumberFormat="1" applyFont="1" applyFill="1" applyAlignment="1">
      <alignment horizontal="right"/>
    </xf>
    <xf numFmtId="164" fontId="11" fillId="0" borderId="0" xfId="70" applyNumberFormat="1" applyFont="1" applyFill="1" applyBorder="1" applyAlignment="1"/>
    <xf numFmtId="164" fontId="11" fillId="0" borderId="1" xfId="70" applyNumberFormat="1" applyFont="1" applyFill="1" applyBorder="1" applyAlignment="1"/>
    <xf numFmtId="164" fontId="11" fillId="0" borderId="1" xfId="70" applyNumberFormat="1" applyFont="1" applyFill="1" applyBorder="1" applyAlignment="1">
      <alignment horizontal="right"/>
    </xf>
    <xf numFmtId="164" fontId="11" fillId="0" borderId="3" xfId="70" applyNumberFormat="1" applyFont="1" applyFill="1" applyBorder="1" applyAlignment="1"/>
    <xf numFmtId="164" fontId="11" fillId="0" borderId="3" xfId="70" applyNumberFormat="1" applyFont="1" applyFill="1" applyBorder="1" applyAlignment="1">
      <alignment horizontal="right" wrapText="1"/>
    </xf>
    <xf numFmtId="164" fontId="11" fillId="0" borderId="1" xfId="70" applyNumberFormat="1" applyFont="1" applyFill="1" applyBorder="1" applyAlignment="1">
      <alignment horizontal="right" wrapText="1"/>
    </xf>
    <xf numFmtId="0" fontId="26" fillId="0" borderId="0" xfId="57" applyFont="1"/>
    <xf numFmtId="164" fontId="11" fillId="0" borderId="2" xfId="70" applyNumberFormat="1" applyFont="1" applyFill="1" applyBorder="1" applyAlignment="1"/>
    <xf numFmtId="40" fontId="10" fillId="0" borderId="0" xfId="78" applyNumberFormat="1" applyFont="1" applyAlignment="1">
      <alignment horizontal="center"/>
    </xf>
    <xf numFmtId="40" fontId="10" fillId="0" borderId="0" xfId="52" applyNumberFormat="1" applyFont="1"/>
    <xf numFmtId="169" fontId="26" fillId="0" borderId="0" xfId="78" applyNumberFormat="1" applyFont="1"/>
    <xf numFmtId="169" fontId="11" fillId="0" borderId="0" xfId="78" applyNumberFormat="1" applyFont="1"/>
    <xf numFmtId="39" fontId="11" fillId="0" borderId="1" xfId="78" applyFont="1" applyBorder="1" applyAlignment="1">
      <alignment horizontal="left"/>
    </xf>
    <xf numFmtId="39" fontId="11" fillId="0" borderId="1" xfId="78" applyFont="1" applyBorder="1" applyAlignment="1">
      <alignment horizontal="right"/>
    </xf>
    <xf numFmtId="39" fontId="11" fillId="0" borderId="0" xfId="78" applyFont="1" applyAlignment="1">
      <alignment horizontal="center"/>
    </xf>
    <xf numFmtId="39" fontId="26" fillId="0" borderId="0" xfId="78" applyFont="1" applyAlignment="1">
      <alignment horizontal="center"/>
    </xf>
    <xf numFmtId="39" fontId="11" fillId="0" borderId="1" xfId="78" applyFont="1" applyBorder="1" applyAlignment="1">
      <alignment horizontal="center"/>
    </xf>
    <xf numFmtId="39" fontId="26" fillId="0" borderId="0" xfId="78" applyFont="1"/>
    <xf numFmtId="43" fontId="11" fillId="0" borderId="0" xfId="2" applyFont="1" applyFill="1" applyAlignment="1">
      <alignment horizontal="right"/>
    </xf>
    <xf numFmtId="43" fontId="11" fillId="0" borderId="0" xfId="2" applyFont="1" applyFill="1" applyBorder="1" applyAlignment="1">
      <alignment horizontal="right"/>
    </xf>
    <xf numFmtId="171" fontId="11" fillId="0" borderId="1" xfId="2" applyNumberFormat="1" applyFont="1" applyFill="1" applyBorder="1" applyAlignment="1">
      <alignment horizontal="right"/>
    </xf>
    <xf numFmtId="43" fontId="11" fillId="0" borderId="1" xfId="2" applyFont="1" applyFill="1" applyBorder="1" applyAlignment="1">
      <alignment horizontal="right"/>
    </xf>
    <xf numFmtId="175" fontId="11" fillId="0" borderId="1" xfId="2" applyNumberFormat="1" applyFont="1" applyFill="1" applyBorder="1" applyAlignment="1">
      <alignment horizontal="right"/>
    </xf>
    <xf numFmtId="175" fontId="11" fillId="0" borderId="0" xfId="1" applyNumberFormat="1" applyFont="1" applyFill="1" applyBorder="1" applyAlignment="1">
      <alignment horizontal="right"/>
    </xf>
    <xf numFmtId="175" fontId="11" fillId="0" borderId="0" xfId="1" applyNumberFormat="1" applyFont="1" applyFill="1" applyAlignment="1">
      <alignment horizontal="right"/>
    </xf>
    <xf numFmtId="171" fontId="11" fillId="0" borderId="3" xfId="2" applyNumberFormat="1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26" fillId="0" borderId="0" xfId="1" applyFont="1" applyFill="1" applyBorder="1" applyAlignment="1">
      <alignment horizontal="right"/>
    </xf>
    <xf numFmtId="43" fontId="26" fillId="0" borderId="0" xfId="1" applyFont="1" applyFill="1" applyAlignment="1">
      <alignment horizontal="right"/>
    </xf>
    <xf numFmtId="43" fontId="26" fillId="0" borderId="0" xfId="1" applyFont="1" applyFill="1" applyAlignment="1"/>
    <xf numFmtId="166" fontId="11" fillId="0" borderId="0" xfId="1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right"/>
    </xf>
    <xf numFmtId="168" fontId="11" fillId="0" borderId="0" xfId="1" applyNumberFormat="1" applyFont="1" applyFill="1" applyAlignment="1">
      <alignment horizontal="right"/>
    </xf>
    <xf numFmtId="166" fontId="11" fillId="0" borderId="5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75" fontId="11" fillId="0" borderId="2" xfId="1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49" fontId="12" fillId="0" borderId="0" xfId="0" quotePrefix="1" applyNumberFormat="1" applyFont="1"/>
    <xf numFmtId="0" fontId="12" fillId="0" borderId="0" xfId="0" applyFont="1" applyAlignment="1">
      <alignment horizontal="left"/>
    </xf>
    <xf numFmtId="39" fontId="12" fillId="0" borderId="0" xfId="75" applyFont="1" applyAlignment="1">
      <alignment horizontal="center"/>
    </xf>
    <xf numFmtId="39" fontId="9" fillId="0" borderId="0" xfId="0" applyNumberFormat="1" applyFont="1" applyAlignment="1">
      <alignment wrapText="1"/>
    </xf>
    <xf numFmtId="39" fontId="9" fillId="0" borderId="1" xfId="0" applyNumberFormat="1" applyFont="1" applyBorder="1" applyAlignment="1">
      <alignment horizontal="center" wrapText="1"/>
    </xf>
    <xf numFmtId="39" fontId="12" fillId="0" borderId="0" xfId="1" applyNumberFormat="1" applyFont="1" applyFill="1" applyAlignment="1"/>
    <xf numFmtId="39" fontId="12" fillId="0" borderId="5" xfId="1" applyNumberFormat="1" applyFont="1" applyFill="1" applyBorder="1" applyAlignment="1">
      <alignment wrapText="1"/>
    </xf>
    <xf numFmtId="39" fontId="12" fillId="0" borderId="0" xfId="1" applyNumberFormat="1" applyFont="1" applyFill="1" applyBorder="1" applyAlignment="1">
      <alignment wrapText="1"/>
    </xf>
    <xf numFmtId="43" fontId="9" fillId="0" borderId="0" xfId="1" applyFont="1" applyFill="1" applyBorder="1"/>
    <xf numFmtId="0" fontId="33" fillId="0" borderId="0" xfId="0" applyFont="1"/>
    <xf numFmtId="43" fontId="9" fillId="0" borderId="5" xfId="1" applyFont="1" applyFill="1" applyBorder="1" applyAlignment="1"/>
    <xf numFmtId="43" fontId="9" fillId="0" borderId="3" xfId="1" applyFont="1" applyFill="1" applyBorder="1" applyAlignment="1"/>
    <xf numFmtId="43" fontId="12" fillId="0" borderId="0" xfId="1" applyFont="1" applyFill="1" applyBorder="1" applyAlignment="1"/>
    <xf numFmtId="166" fontId="9" fillId="0" borderId="5" xfId="1" applyNumberFormat="1" applyFont="1" applyFill="1" applyBorder="1" applyAlignment="1">
      <alignment wrapText="1"/>
    </xf>
    <xf numFmtId="175" fontId="9" fillId="0" borderId="0" xfId="1" applyNumberFormat="1" applyFont="1" applyFill="1" applyBorder="1"/>
    <xf numFmtId="175" fontId="9" fillId="0" borderId="0" xfId="1" applyNumberFormat="1" applyFont="1" applyFill="1" applyBorder="1" applyAlignment="1">
      <alignment wrapText="1"/>
    </xf>
    <xf numFmtId="43" fontId="9" fillId="0" borderId="0" xfId="1" applyFont="1" applyFill="1" applyBorder="1" applyAlignment="1">
      <alignment wrapText="1"/>
    </xf>
    <xf numFmtId="166" fontId="9" fillId="0" borderId="3" xfId="1" applyNumberFormat="1" applyFont="1" applyFill="1" applyBorder="1" applyAlignment="1">
      <alignment wrapText="1"/>
    </xf>
    <xf numFmtId="39" fontId="9" fillId="0" borderId="2" xfId="1" applyNumberFormat="1" applyFont="1" applyFill="1" applyBorder="1" applyAlignment="1"/>
    <xf numFmtId="43" fontId="9" fillId="0" borderId="2" xfId="1" applyFont="1" applyFill="1" applyBorder="1" applyAlignment="1"/>
    <xf numFmtId="39" fontId="9" fillId="0" borderId="2" xfId="0" applyNumberFormat="1" applyFont="1" applyBorder="1"/>
    <xf numFmtId="172" fontId="9" fillId="0" borderId="0" xfId="0" applyNumberFormat="1" applyFont="1"/>
    <xf numFmtId="0" fontId="12" fillId="0" borderId="0" xfId="0" quotePrefix="1" applyFont="1"/>
    <xf numFmtId="39" fontId="9" fillId="0" borderId="1" xfId="0" applyNumberFormat="1" applyFont="1" applyBorder="1" applyAlignment="1">
      <alignment horizontal="right" wrapText="1"/>
    </xf>
    <xf numFmtId="39" fontId="9" fillId="0" borderId="0" xfId="0" applyNumberFormat="1" applyFont="1" applyAlignment="1">
      <alignment horizontal="center" wrapText="1"/>
    </xf>
    <xf numFmtId="166" fontId="9" fillId="0" borderId="5" xfId="1" applyNumberFormat="1" applyFont="1" applyFill="1" applyBorder="1" applyAlignment="1"/>
    <xf numFmtId="166" fontId="9" fillId="0" borderId="3" xfId="1" applyNumberFormat="1" applyFont="1" applyFill="1" applyBorder="1" applyAlignment="1"/>
    <xf numFmtId="4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9" fontId="9" fillId="0" borderId="0" xfId="1" applyNumberFormat="1" applyFont="1" applyFill="1" applyAlignment="1">
      <alignment horizontal="right" wrapText="1"/>
    </xf>
    <xf numFmtId="171" fontId="9" fillId="0" borderId="0" xfId="1" applyNumberFormat="1" applyFont="1" applyFill="1" applyAlignment="1">
      <alignment horizontal="right"/>
    </xf>
    <xf numFmtId="171" fontId="9" fillId="0" borderId="0" xfId="1" applyNumberFormat="1" applyFont="1" applyFill="1" applyAlignment="1"/>
    <xf numFmtId="171" fontId="9" fillId="0" borderId="5" xfId="1" applyNumberFormat="1" applyFont="1" applyFill="1" applyBorder="1" applyAlignment="1">
      <alignment horizontal="right"/>
    </xf>
    <xf numFmtId="175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vertical="center"/>
    </xf>
    <xf numFmtId="173" fontId="9" fillId="0" borderId="0" xfId="58" quotePrefix="1" applyNumberFormat="1" applyFont="1" applyFill="1" applyAlignment="1">
      <alignment horizontal="right"/>
    </xf>
    <xf numFmtId="43" fontId="9" fillId="0" borderId="5" xfId="1" applyFont="1" applyFill="1" applyBorder="1" applyAlignment="1">
      <alignment horizontal="right"/>
    </xf>
    <xf numFmtId="171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9" fontId="9" fillId="0" borderId="0" xfId="0" applyNumberFormat="1" applyFont="1"/>
    <xf numFmtId="39" fontId="9" fillId="0" borderId="0" xfId="75" applyFont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39" fontId="9" fillId="0" borderId="4" xfId="0" applyNumberFormat="1" applyFont="1" applyBorder="1" applyAlignment="1">
      <alignment horizontal="right" vertical="center"/>
    </xf>
    <xf numFmtId="39" fontId="9" fillId="0" borderId="0" xfId="75" applyFont="1" applyAlignment="1">
      <alignment wrapText="1"/>
    </xf>
    <xf numFmtId="166" fontId="9" fillId="0" borderId="0" xfId="1" applyNumberFormat="1" applyFont="1" applyFill="1" applyBorder="1" applyAlignment="1">
      <alignment horizontal="right"/>
    </xf>
    <xf numFmtId="171" fontId="9" fillId="0" borderId="0" xfId="70" applyNumberFormat="1" applyFont="1" applyFill="1" applyAlignment="1">
      <alignment horizontal="right" vertical="center"/>
    </xf>
    <xf numFmtId="40" fontId="22" fillId="0" borderId="0" xfId="78" applyNumberFormat="1" applyFont="1"/>
    <xf numFmtId="40" fontId="22" fillId="0" borderId="0" xfId="0" quotePrefix="1" applyNumberFormat="1" applyFont="1"/>
    <xf numFmtId="40" fontId="22" fillId="0" borderId="0" xfId="0" applyNumberFormat="1" applyFont="1"/>
    <xf numFmtId="0" fontId="22" fillId="0" borderId="0" xfId="0" applyFont="1"/>
    <xf numFmtId="39" fontId="22" fillId="0" borderId="0" xfId="75" applyFont="1"/>
    <xf numFmtId="39" fontId="22" fillId="0" borderId="1" xfId="75" applyFont="1" applyBorder="1"/>
    <xf numFmtId="168" fontId="9" fillId="0" borderId="0" xfId="0" applyNumberFormat="1" applyFont="1" applyAlignment="1">
      <alignment horizontal="right" wrapText="1"/>
    </xf>
    <xf numFmtId="168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8" fontId="9" fillId="0" borderId="4" xfId="1" applyNumberFormat="1" applyFont="1" applyFill="1" applyBorder="1" applyAlignment="1">
      <alignment horizontal="right"/>
    </xf>
    <xf numFmtId="39" fontId="9" fillId="0" borderId="0" xfId="1" applyNumberFormat="1" applyFont="1" applyFill="1" applyAlignment="1">
      <alignment horizontal="right"/>
    </xf>
    <xf numFmtId="168" fontId="9" fillId="0" borderId="4" xfId="1" applyNumberFormat="1" applyFont="1" applyFill="1" applyBorder="1" applyAlignment="1">
      <alignment horizontal="right" wrapText="1"/>
    </xf>
    <xf numFmtId="39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wrapText="1"/>
    </xf>
    <xf numFmtId="175" fontId="9" fillId="0" borderId="0" xfId="2" applyNumberFormat="1" applyFont="1" applyFill="1" applyBorder="1" applyAlignment="1">
      <alignment horizontal="right" vertical="center"/>
    </xf>
    <xf numFmtId="175" fontId="9" fillId="0" borderId="0" xfId="2" applyNumberFormat="1" applyFont="1" applyFill="1" applyAlignment="1">
      <alignment horizontal="right" vertical="center"/>
    </xf>
    <xf numFmtId="49" fontId="12" fillId="0" borderId="0" xfId="47" applyNumberFormat="1" applyFont="1"/>
    <xf numFmtId="49" fontId="12" fillId="0" borderId="0" xfId="0" applyNumberFormat="1" applyFont="1"/>
    <xf numFmtId="0" fontId="9" fillId="0" borderId="1" xfId="0" applyFont="1" applyBorder="1"/>
    <xf numFmtId="0" fontId="35" fillId="0" borderId="0" xfId="0" applyFont="1"/>
    <xf numFmtId="43" fontId="9" fillId="0" borderId="0" xfId="2" applyFont="1" applyFill="1" applyBorder="1"/>
    <xf numFmtId="175" fontId="9" fillId="0" borderId="0" xfId="2" applyNumberFormat="1" applyFont="1" applyFill="1" applyBorder="1"/>
    <xf numFmtId="171" fontId="9" fillId="0" borderId="4" xfId="0" applyNumberFormat="1" applyFont="1" applyBorder="1"/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69" fontId="9" fillId="0" borderId="0" xfId="2" applyNumberFormat="1" applyFont="1" applyFill="1" applyBorder="1" applyAlignment="1">
      <alignment horizontal="right"/>
    </xf>
    <xf numFmtId="39" fontId="9" fillId="0" borderId="0" xfId="75" quotePrefix="1" applyFont="1" applyAlignment="1">
      <alignment horizontal="center"/>
    </xf>
    <xf numFmtId="40" fontId="12" fillId="0" borderId="0" xfId="78" applyNumberFormat="1" applyFont="1"/>
    <xf numFmtId="40" fontId="12" fillId="0" borderId="0" xfId="0" applyNumberFormat="1" applyFont="1"/>
    <xf numFmtId="40" fontId="12" fillId="0" borderId="0" xfId="78" applyNumberFormat="1" applyFont="1" applyAlignment="1">
      <alignment horizontal="left"/>
    </xf>
    <xf numFmtId="40" fontId="32" fillId="0" borderId="0" xfId="49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49" applyFont="1"/>
    <xf numFmtId="0" fontId="9" fillId="0" borderId="0" xfId="49" applyFont="1" applyAlignment="1">
      <alignment horizontal="center" wrapText="1"/>
    </xf>
    <xf numFmtId="0" fontId="9" fillId="0" borderId="0" xfId="49" applyFont="1"/>
    <xf numFmtId="2" fontId="9" fillId="0" borderId="0" xfId="49" applyNumberFormat="1" applyFont="1" applyAlignment="1">
      <alignment horizontal="center" wrapText="1"/>
    </xf>
    <xf numFmtId="169" fontId="9" fillId="0" borderId="3" xfId="49" applyNumberFormat="1" applyFont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169" fontId="9" fillId="0" borderId="0" xfId="78" applyNumberFormat="1" applyFont="1"/>
    <xf numFmtId="169" fontId="9" fillId="0" borderId="0" xfId="1" applyNumberFormat="1" applyFont="1" applyFill="1" applyAlignment="1">
      <alignment horizontal="right"/>
    </xf>
    <xf numFmtId="0" fontId="9" fillId="0" borderId="0" xfId="49" quotePrefix="1" applyFont="1" applyAlignment="1">
      <alignment horizontal="center" wrapText="1"/>
    </xf>
    <xf numFmtId="169" fontId="9" fillId="0" borderId="3" xfId="7" applyNumberFormat="1" applyFont="1" applyFill="1" applyBorder="1" applyAlignment="1">
      <alignment horizontal="right"/>
    </xf>
    <xf numFmtId="2" fontId="9" fillId="0" borderId="0" xfId="49" applyNumberFormat="1" applyFont="1" applyAlignment="1">
      <alignment horizontal="center" vertical="center" wrapText="1"/>
    </xf>
    <xf numFmtId="0" fontId="22" fillId="0" borderId="0" xfId="47" applyFont="1"/>
    <xf numFmtId="0" fontId="9" fillId="0" borderId="0" xfId="47" applyFont="1" applyAlignment="1">
      <alignment horizontal="center" vertical="center"/>
    </xf>
    <xf numFmtId="0" fontId="12" fillId="0" borderId="0" xfId="47" applyFont="1" applyAlignment="1">
      <alignment vertical="center"/>
    </xf>
    <xf numFmtId="0" fontId="9" fillId="0" borderId="0" xfId="49" applyFont="1" applyAlignment="1">
      <alignment vertical="center"/>
    </xf>
    <xf numFmtId="168" fontId="9" fillId="0" borderId="3" xfId="7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43" fontId="9" fillId="0" borderId="1" xfId="2" applyFont="1" applyFill="1" applyBorder="1" applyAlignment="1">
      <alignment horizontal="center" vertical="center"/>
    </xf>
    <xf numFmtId="43" fontId="9" fillId="0" borderId="0" xfId="2" applyFont="1" applyFill="1" applyBorder="1" applyAlignment="1">
      <alignment horizontal="center" vertical="center"/>
    </xf>
    <xf numFmtId="43" fontId="9" fillId="0" borderId="0" xfId="2" applyFont="1" applyFill="1"/>
    <xf numFmtId="39" fontId="12" fillId="0" borderId="0" xfId="75" applyFont="1"/>
    <xf numFmtId="39" fontId="35" fillId="0" borderId="0" xfId="75" applyFont="1"/>
    <xf numFmtId="39" fontId="9" fillId="0" borderId="0" xfId="1" applyNumberFormat="1" applyFont="1" applyFill="1" applyAlignment="1">
      <alignment horizontal="left"/>
    </xf>
    <xf numFmtId="164" fontId="9" fillId="0" borderId="0" xfId="2" applyNumberFormat="1" applyFont="1" applyFill="1" applyAlignment="1">
      <alignment horizontal="right"/>
    </xf>
    <xf numFmtId="168" fontId="9" fillId="0" borderId="0" xfId="82" applyNumberFormat="1" applyFont="1" applyFill="1" applyAlignment="1">
      <alignment horizontal="right" vertical="center"/>
    </xf>
    <xf numFmtId="43" fontId="9" fillId="0" borderId="0" xfId="82" applyFont="1" applyFill="1" applyAlignment="1">
      <alignment horizontal="right" vertical="center" wrapText="1"/>
    </xf>
    <xf numFmtId="43" fontId="9" fillId="0" borderId="0" xfId="82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39" fontId="9" fillId="0" borderId="0" xfId="84" applyNumberFormat="1" applyFont="1" applyFill="1" applyAlignment="1"/>
    <xf numFmtId="39" fontId="12" fillId="0" borderId="0" xfId="0" applyNumberFormat="1" applyFont="1" applyAlignment="1">
      <alignment horizontal="center"/>
    </xf>
    <xf numFmtId="4" fontId="11" fillId="0" borderId="0" xfId="0" applyNumberFormat="1" applyFont="1"/>
    <xf numFmtId="43" fontId="9" fillId="0" borderId="6" xfId="1" applyFont="1" applyFill="1" applyBorder="1" applyAlignment="1"/>
    <xf numFmtId="43" fontId="11" fillId="0" borderId="1" xfId="70" quotePrefix="1" applyFont="1" applyFill="1" applyBorder="1" applyAlignment="1">
      <alignment horizontal="center"/>
    </xf>
    <xf numFmtId="39" fontId="26" fillId="0" borderId="1" xfId="75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43" fontId="14" fillId="0" borderId="6" xfId="2" applyFont="1" applyFill="1" applyBorder="1" applyAlignment="1">
      <alignment horizontal="right"/>
    </xf>
    <xf numFmtId="43" fontId="14" fillId="0" borderId="6" xfId="1" applyFont="1" applyFill="1" applyBorder="1" applyAlignment="1">
      <alignment horizontal="right"/>
    </xf>
    <xf numFmtId="0" fontId="9" fillId="0" borderId="8" xfId="0" applyFont="1" applyBorder="1" applyAlignment="1">
      <alignment horizontal="center"/>
    </xf>
    <xf numFmtId="43" fontId="9" fillId="0" borderId="2" xfId="1" applyFont="1" applyFill="1" applyBorder="1" applyAlignment="1">
      <alignment horizontal="right"/>
    </xf>
    <xf numFmtId="167" fontId="11" fillId="0" borderId="1" xfId="150" applyNumberFormat="1" applyFont="1" applyFill="1" applyBorder="1" applyAlignment="1">
      <alignment horizontal="right"/>
    </xf>
    <xf numFmtId="39" fontId="9" fillId="0" borderId="3" xfId="75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49" fontId="12" fillId="0" borderId="0" xfId="83" applyNumberFormat="1" applyFont="1" applyAlignment="1">
      <alignment horizontal="left"/>
    </xf>
    <xf numFmtId="49" fontId="9" fillId="0" borderId="0" xfId="83" applyNumberFormat="1" applyFont="1" applyAlignment="1">
      <alignment horizontal="left"/>
    </xf>
    <xf numFmtId="0" fontId="9" fillId="0" borderId="0" xfId="83" applyFont="1"/>
    <xf numFmtId="39" fontId="9" fillId="0" borderId="0" xfId="83" applyNumberFormat="1" applyFont="1"/>
    <xf numFmtId="0" fontId="11" fillId="0" borderId="0" xfId="83" applyFont="1"/>
    <xf numFmtId="0" fontId="9" fillId="0" borderId="0" xfId="83" applyFont="1" applyAlignment="1">
      <alignment horizontal="left"/>
    </xf>
    <xf numFmtId="0" fontId="9" fillId="0" borderId="0" xfId="83" quotePrefix="1" applyFont="1"/>
    <xf numFmtId="0" fontId="9" fillId="0" borderId="0" xfId="56" applyFont="1" applyAlignment="1">
      <alignment horizontal="left"/>
    </xf>
    <xf numFmtId="0" fontId="22" fillId="0" borderId="0" xfId="0" quotePrefix="1" applyFont="1"/>
    <xf numFmtId="0" fontId="9" fillId="0" borderId="0" xfId="55" quotePrefix="1" applyFont="1" applyAlignment="1">
      <alignment horizontal="left"/>
    </xf>
    <xf numFmtId="39" fontId="38" fillId="0" borderId="0" xfId="75" applyFont="1"/>
    <xf numFmtId="39" fontId="38" fillId="0" borderId="0" xfId="55" applyNumberFormat="1" applyFont="1"/>
    <xf numFmtId="0" fontId="9" fillId="0" borderId="0" xfId="55" applyFont="1"/>
    <xf numFmtId="39" fontId="26" fillId="0" borderId="0" xfId="0" applyNumberFormat="1" applyFont="1" applyAlignment="1">
      <alignment vertical="center"/>
    </xf>
    <xf numFmtId="39" fontId="26" fillId="0" borderId="0" xfId="75" applyFont="1" applyAlignment="1">
      <alignment horizontal="center"/>
    </xf>
    <xf numFmtId="39" fontId="11" fillId="0" borderId="0" xfId="0" applyNumberFormat="1" applyFont="1" applyAlignment="1">
      <alignment vertical="center"/>
    </xf>
    <xf numFmtId="39" fontId="26" fillId="0" borderId="0" xfId="75" quotePrefix="1" applyFont="1"/>
    <xf numFmtId="39" fontId="26" fillId="0" borderId="0" xfId="75" applyFont="1"/>
    <xf numFmtId="49" fontId="11" fillId="0" borderId="0" xfId="78" applyNumberFormat="1" applyFont="1"/>
    <xf numFmtId="39" fontId="37" fillId="0" borderId="0" xfId="0" applyNumberFormat="1" applyFont="1"/>
    <xf numFmtId="49" fontId="26" fillId="0" borderId="0" xfId="75" applyNumberFormat="1" applyFont="1"/>
    <xf numFmtId="39" fontId="11" fillId="0" borderId="0" xfId="80" applyFont="1"/>
    <xf numFmtId="40" fontId="11" fillId="0" borderId="0" xfId="78" applyNumberFormat="1" applyFont="1"/>
    <xf numFmtId="0" fontId="11" fillId="0" borderId="0" xfId="0" applyFont="1" applyAlignment="1">
      <alignment vertical="center"/>
    </xf>
    <xf numFmtId="0" fontId="11" fillId="0" borderId="0" xfId="47" applyFont="1"/>
    <xf numFmtId="40" fontId="11" fillId="0" borderId="0" xfId="47" applyNumberFormat="1" applyFont="1"/>
    <xf numFmtId="0" fontId="11" fillId="0" borderId="0" xfId="47" applyFont="1" applyAlignment="1">
      <alignment horizontal="center"/>
    </xf>
    <xf numFmtId="0" fontId="11" fillId="0" borderId="0" xfId="53" applyFont="1"/>
    <xf numFmtId="170" fontId="11" fillId="0" borderId="0" xfId="81" applyNumberFormat="1" applyFont="1"/>
    <xf numFmtId="39" fontId="11" fillId="0" borderId="0" xfId="0" quotePrefix="1" applyNumberFormat="1" applyFont="1" applyAlignment="1">
      <alignment horizontal="left"/>
    </xf>
    <xf numFmtId="49" fontId="11" fillId="0" borderId="1" xfId="0" applyNumberFormat="1" applyFont="1" applyBorder="1" applyAlignment="1">
      <alignment horizontal="center"/>
    </xf>
    <xf numFmtId="39" fontId="11" fillId="0" borderId="0" xfId="0" applyNumberFormat="1" applyFont="1" applyAlignment="1">
      <alignment horizontal="center"/>
    </xf>
    <xf numFmtId="0" fontId="27" fillId="0" borderId="0" xfId="0" applyFont="1"/>
    <xf numFmtId="39" fontId="26" fillId="0" borderId="0" xfId="0" quotePrefix="1" applyNumberFormat="1" applyFont="1" applyAlignment="1">
      <alignment horizontal="left"/>
    </xf>
    <xf numFmtId="169" fontId="11" fillId="0" borderId="0" xfId="49" applyNumberFormat="1" applyFont="1"/>
    <xf numFmtId="169" fontId="11" fillId="0" borderId="0" xfId="49" applyNumberFormat="1" applyFont="1" applyAlignment="1">
      <alignment horizontal="left"/>
    </xf>
    <xf numFmtId="169" fontId="28" fillId="0" borderId="0" xfId="49" quotePrefix="1" applyNumberFormat="1" applyFont="1" applyAlignment="1">
      <alignment horizontal="left"/>
    </xf>
    <xf numFmtId="169" fontId="11" fillId="0" borderId="0" xfId="49" quotePrefix="1" applyNumberFormat="1" applyFont="1" applyAlignment="1">
      <alignment horizontal="left"/>
    </xf>
    <xf numFmtId="0" fontId="11" fillId="0" borderId="0" xfId="49" applyFont="1" applyAlignment="1">
      <alignment horizontal="left"/>
    </xf>
    <xf numFmtId="0" fontId="11" fillId="0" borderId="0" xfId="0" applyFont="1" applyAlignment="1">
      <alignment horizontal="left" vertical="center"/>
    </xf>
    <xf numFmtId="49" fontId="26" fillId="0" borderId="0" xfId="75" applyNumberFormat="1" applyFont="1" applyAlignment="1">
      <alignment horizontal="left"/>
    </xf>
    <xf numFmtId="37" fontId="11" fillId="0" borderId="0" xfId="75" applyNumberFormat="1" applyFont="1" applyAlignment="1">
      <alignment horizontal="center"/>
    </xf>
    <xf numFmtId="49" fontId="11" fillId="0" borderId="0" xfId="75" applyNumberFormat="1" applyFont="1" applyAlignment="1">
      <alignment horizontal="right"/>
    </xf>
    <xf numFmtId="40" fontId="11" fillId="0" borderId="0" xfId="0" applyNumberFormat="1" applyFont="1"/>
    <xf numFmtId="40" fontId="11" fillId="0" borderId="0" xfId="77" applyNumberFormat="1" applyFont="1"/>
    <xf numFmtId="40" fontId="26" fillId="0" borderId="0" xfId="0" applyNumberFormat="1" applyFont="1"/>
    <xf numFmtId="40" fontId="26" fillId="0" borderId="0" xfId="78" applyNumberFormat="1" applyFont="1"/>
    <xf numFmtId="167" fontId="11" fillId="0" borderId="0" xfId="0" applyNumberFormat="1" applyFont="1"/>
    <xf numFmtId="167" fontId="11" fillId="0" borderId="0" xfId="78" applyNumberFormat="1" applyFont="1"/>
    <xf numFmtId="167" fontId="11" fillId="0" borderId="0" xfId="78" applyNumberFormat="1" applyFont="1" applyAlignment="1">
      <alignment horizontal="center"/>
    </xf>
    <xf numFmtId="167" fontId="11" fillId="0" borderId="0" xfId="78" quotePrefix="1" applyNumberFormat="1" applyFont="1" applyAlignment="1">
      <alignment horizontal="right"/>
    </xf>
    <xf numFmtId="167" fontId="11" fillId="0" borderId="0" xfId="78" quotePrefix="1" applyNumberFormat="1" applyFont="1"/>
    <xf numFmtId="40" fontId="11" fillId="0" borderId="0" xfId="79" applyNumberFormat="1" applyFont="1" applyAlignment="1">
      <alignment horizontal="left"/>
    </xf>
    <xf numFmtId="39" fontId="11" fillId="0" borderId="0" xfId="79" applyFont="1"/>
    <xf numFmtId="40" fontId="11" fillId="0" borderId="0" xfId="79" applyNumberFormat="1" applyFont="1"/>
    <xf numFmtId="37" fontId="11" fillId="0" borderId="0" xfId="79" applyNumberFormat="1" applyFont="1" applyAlignment="1">
      <alignment horizontal="center"/>
    </xf>
    <xf numFmtId="39" fontId="11" fillId="0" borderId="0" xfId="79" applyFont="1" applyAlignment="1">
      <alignment horizontal="left"/>
    </xf>
    <xf numFmtId="40" fontId="11" fillId="0" borderId="0" xfId="79" applyNumberFormat="1" applyFont="1" applyAlignment="1">
      <alignment horizontal="right"/>
    </xf>
    <xf numFmtId="167" fontId="26" fillId="0" borderId="0" xfId="0" applyNumberFormat="1" applyFont="1"/>
    <xf numFmtId="49" fontId="26" fillId="0" borderId="0" xfId="79" applyNumberFormat="1" applyFont="1" applyAlignment="1">
      <alignment horizontal="left"/>
    </xf>
    <xf numFmtId="39" fontId="26" fillId="0" borderId="0" xfId="79" applyFont="1"/>
    <xf numFmtId="40" fontId="26" fillId="0" borderId="0" xfId="79" applyNumberFormat="1" applyFont="1"/>
    <xf numFmtId="37" fontId="26" fillId="0" borderId="0" xfId="79" applyNumberFormat="1" applyFont="1" applyAlignment="1">
      <alignment horizontal="center"/>
    </xf>
    <xf numFmtId="0" fontId="26" fillId="0" borderId="0" xfId="0" applyFont="1" applyAlignment="1">
      <alignment horizontal="justify"/>
    </xf>
    <xf numFmtId="169" fontId="11" fillId="0" borderId="0" xfId="74" applyNumberFormat="1" applyFont="1"/>
    <xf numFmtId="169" fontId="26" fillId="0" borderId="0" xfId="74" applyNumberFormat="1" applyFont="1"/>
    <xf numFmtId="49" fontId="11" fillId="0" borderId="0" xfId="79" applyNumberFormat="1" applyFont="1" applyAlignment="1">
      <alignment horizontal="right"/>
    </xf>
    <xf numFmtId="0" fontId="26" fillId="0" borderId="0" xfId="74" applyFont="1"/>
    <xf numFmtId="43" fontId="11" fillId="0" borderId="0" xfId="2" applyFont="1" applyFill="1" applyAlignment="1"/>
    <xf numFmtId="167" fontId="11" fillId="0" borderId="1" xfId="150" applyNumberFormat="1" applyFont="1" applyFill="1" applyBorder="1" applyAlignment="1"/>
    <xf numFmtId="171" fontId="11" fillId="0" borderId="2" xfId="2" applyNumberFormat="1" applyFont="1" applyFill="1" applyBorder="1" applyAlignment="1"/>
    <xf numFmtId="43" fontId="11" fillId="0" borderId="0" xfId="2" applyFont="1" applyFill="1" applyAlignment="1">
      <alignment horizontal="right" vertical="center"/>
    </xf>
    <xf numFmtId="43" fontId="11" fillId="0" borderId="0" xfId="2" applyFont="1" applyFill="1" applyAlignment="1">
      <alignment vertical="center"/>
    </xf>
    <xf numFmtId="43" fontId="11" fillId="0" borderId="1" xfId="2" applyFont="1" applyFill="1" applyBorder="1" applyAlignment="1">
      <alignment vertical="center"/>
    </xf>
    <xf numFmtId="43" fontId="11" fillId="0" borderId="2" xfId="2" applyFont="1" applyFill="1" applyBorder="1" applyAlignment="1">
      <alignment horizontal="right"/>
    </xf>
    <xf numFmtId="43" fontId="11" fillId="0" borderId="1" xfId="2" applyFont="1" applyFill="1" applyBorder="1" applyAlignment="1"/>
    <xf numFmtId="43" fontId="11" fillId="0" borderId="0" xfId="150" applyFont="1" applyFill="1" applyAlignment="1"/>
    <xf numFmtId="43" fontId="11" fillId="0" borderId="2" xfId="2" applyFont="1" applyFill="1" applyBorder="1" applyAlignment="1"/>
    <xf numFmtId="43" fontId="11" fillId="0" borderId="4" xfId="2" applyFont="1" applyFill="1" applyBorder="1" applyAlignment="1">
      <alignment horizontal="right"/>
    </xf>
    <xf numFmtId="43" fontId="11" fillId="0" borderId="0" xfId="150" applyFont="1" applyFill="1" applyAlignment="1">
      <alignment horizontal="right" vertical="center"/>
    </xf>
    <xf numFmtId="43" fontId="11" fillId="0" borderId="1" xfId="70" applyFont="1" applyFill="1" applyBorder="1" applyAlignment="1">
      <alignment horizontal="right" vertical="center"/>
    </xf>
    <xf numFmtId="43" fontId="11" fillId="0" borderId="4" xfId="0" applyNumberFormat="1" applyFont="1" applyBorder="1" applyAlignment="1">
      <alignment horizontal="right"/>
    </xf>
    <xf numFmtId="43" fontId="9" fillId="0" borderId="0" xfId="1" applyFont="1" applyFill="1" applyAlignment="1">
      <alignment horizontal="justify"/>
    </xf>
    <xf numFmtId="43" fontId="9" fillId="0" borderId="0" xfId="1" applyFont="1" applyFill="1" applyBorder="1" applyAlignment="1">
      <alignment horizontal="justify"/>
    </xf>
    <xf numFmtId="171" fontId="9" fillId="0" borderId="3" xfId="1" applyNumberFormat="1" applyFont="1" applyFill="1" applyBorder="1" applyAlignment="1">
      <alignment horizontal="right"/>
    </xf>
    <xf numFmtId="171" fontId="9" fillId="0" borderId="4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39" fontId="11" fillId="0" borderId="0" xfId="75" applyFont="1" applyAlignment="1">
      <alignment horizontal="center"/>
    </xf>
    <xf numFmtId="39" fontId="26" fillId="0" borderId="0" xfId="75" applyFont="1" applyAlignment="1">
      <alignment horizontal="center"/>
    </xf>
    <xf numFmtId="39" fontId="26" fillId="0" borderId="0" xfId="0" applyNumberFormat="1" applyFont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39" fontId="10" fillId="0" borderId="0" xfId="75" applyFont="1" applyAlignment="1">
      <alignment horizontal="center"/>
    </xf>
    <xf numFmtId="39" fontId="14" fillId="0" borderId="1" xfId="75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39" fontId="11" fillId="0" borderId="3" xfId="75" applyFont="1" applyBorder="1" applyAlignment="1">
      <alignment horizontal="center" vertical="center"/>
    </xf>
    <xf numFmtId="39" fontId="11" fillId="0" borderId="3" xfId="75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right" wrapText="1"/>
    </xf>
    <xf numFmtId="39" fontId="11" fillId="0" borderId="1" xfId="75" applyFont="1" applyBorder="1" applyAlignment="1">
      <alignment horizontal="center"/>
    </xf>
    <xf numFmtId="39" fontId="9" fillId="0" borderId="0" xfId="75" applyFont="1" applyAlignment="1">
      <alignment horizontal="center"/>
    </xf>
    <xf numFmtId="39" fontId="9" fillId="0" borderId="3" xfId="75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9" fontId="11" fillId="0" borderId="0" xfId="75" quotePrefix="1" applyFont="1" applyAlignment="1">
      <alignment horizontal="center"/>
    </xf>
    <xf numFmtId="40" fontId="10" fillId="0" borderId="0" xfId="78" applyNumberFormat="1" applyFont="1" applyAlignment="1">
      <alignment horizontal="center"/>
    </xf>
    <xf numFmtId="39" fontId="11" fillId="0" borderId="3" xfId="78" applyFont="1" applyBorder="1" applyAlignment="1">
      <alignment horizontal="center" vertical="center"/>
    </xf>
    <xf numFmtId="39" fontId="9" fillId="0" borderId="0" xfId="0" applyNumberFormat="1" applyFont="1" applyAlignment="1">
      <alignment horizontal="right" wrapText="1"/>
    </xf>
    <xf numFmtId="39" fontId="9" fillId="0" borderId="1" xfId="0" applyNumberFormat="1" applyFont="1" applyBorder="1" applyAlignment="1">
      <alignment horizontal="right" wrapText="1"/>
    </xf>
    <xf numFmtId="39" fontId="9" fillId="0" borderId="5" xfId="0" applyNumberFormat="1" applyFont="1" applyBorder="1" applyAlignment="1">
      <alignment horizontal="center"/>
    </xf>
    <xf numFmtId="39" fontId="9" fillId="0" borderId="1" xfId="0" applyNumberFormat="1" applyFont="1" applyBorder="1" applyAlignment="1">
      <alignment horizontal="center"/>
    </xf>
    <xf numFmtId="39" fontId="9" fillId="0" borderId="0" xfId="75" quotePrefix="1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0" fontId="9" fillId="0" borderId="1" xfId="78" applyNumberFormat="1" applyFont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39" fontId="9" fillId="0" borderId="1" xfId="75" applyFont="1" applyBorder="1" applyAlignment="1">
      <alignment horizontal="right"/>
    </xf>
    <xf numFmtId="0" fontId="36" fillId="0" borderId="0" xfId="0" applyFont="1" applyFill="1"/>
    <xf numFmtId="0" fontId="9" fillId="0" borderId="0" xfId="0" applyFont="1" applyFill="1"/>
    <xf numFmtId="39" fontId="9" fillId="0" borderId="0" xfId="75" applyFont="1" applyFill="1"/>
    <xf numFmtId="39" fontId="9" fillId="0" borderId="0" xfId="75" applyFont="1"/>
  </cellXfs>
  <cellStyles count="271">
    <cellStyle name="Comma" xfId="1" builtinId="3"/>
    <cellStyle name="Comma 10" xfId="84" xr:uid="{CB700845-028A-41F0-9363-179906C86EC9}"/>
    <cellStyle name="Comma 10 2" xfId="213" xr:uid="{C8923457-02FF-473A-8041-979EAEA19B8C}"/>
    <cellStyle name="Comma 11" xfId="154" xr:uid="{F43F2526-49AB-4A75-847A-6CCF04FBC1A0}"/>
    <cellStyle name="Comma 2" xfId="2" xr:uid="{00000000-0005-0000-0000-000000000000}"/>
    <cellStyle name="Comma 2 2" xfId="3" xr:uid="{00000000-0005-0000-0000-000001000000}"/>
    <cellStyle name="Comma 2 2 2" xfId="4" xr:uid="{00000000-0005-0000-0000-000002000000}"/>
    <cellStyle name="Comma 2 2 2 2" xfId="5" xr:uid="{00000000-0005-0000-0000-000003000000}"/>
    <cellStyle name="Comma 2 2 2 2 2" xfId="88" xr:uid="{C167047A-1021-4317-B09D-094C28FF1926}"/>
    <cellStyle name="Comma 2 2 2 2 2 2" xfId="217" xr:uid="{4D36CC8D-0CB4-4D9C-B43C-9E39024FBB74}"/>
    <cellStyle name="Comma 2 2 2 2 3" xfId="158" xr:uid="{55B96E39-0AAB-483D-B169-EFE45B6CD59D}"/>
    <cellStyle name="Comma 2 2 2 3" xfId="87" xr:uid="{AD43D92F-8B4C-4F45-9328-5971A8B2D7C0}"/>
    <cellStyle name="Comma 2 2 2 3 2" xfId="216" xr:uid="{BE5F0040-C205-4131-A880-72674105D79B}"/>
    <cellStyle name="Comma 2 2 2 4" xfId="157" xr:uid="{000191FA-DB55-49CF-AF75-E2F585C499AA}"/>
    <cellStyle name="Comma 2 2 3" xfId="6" xr:uid="{00000000-0005-0000-0000-000004000000}"/>
    <cellStyle name="Comma 2 2 3 2" xfId="89" xr:uid="{FF2C73E4-885E-4909-BB0B-08CD76A9C07F}"/>
    <cellStyle name="Comma 2 2 3 2 2" xfId="218" xr:uid="{F73677F4-1CEB-4902-8F37-C58AB76F12C3}"/>
    <cellStyle name="Comma 2 2 3 3" xfId="159" xr:uid="{270CB11A-D6F5-4E23-B118-23F373C5F02F}"/>
    <cellStyle name="Comma 2 2 4" xfId="86" xr:uid="{1609075A-13A0-4C3C-8100-47DFE3A20682}"/>
    <cellStyle name="Comma 2 2 4 2" xfId="215" xr:uid="{9EAE935E-9D4B-4A69-82BB-FC834269C407}"/>
    <cellStyle name="Comma 2 2 5" xfId="156" xr:uid="{2A0B184D-AFDA-476E-9FCC-7824D7E6739C}"/>
    <cellStyle name="Comma 2 3" xfId="7" xr:uid="{00000000-0005-0000-0000-000005000000}"/>
    <cellStyle name="Comma 2 3 2" xfId="8" xr:uid="{00000000-0005-0000-0000-000006000000}"/>
    <cellStyle name="Comma 2 3 2 2" xfId="9" xr:uid="{00000000-0005-0000-0000-000007000000}"/>
    <cellStyle name="Comma 2 3 2 2 2" xfId="10" xr:uid="{00000000-0005-0000-0000-000008000000}"/>
    <cellStyle name="Comma 2 3 2 2 2 2" xfId="82" xr:uid="{7761C627-4B9D-4547-8CA0-83ECE023E333}"/>
    <cellStyle name="Comma 2 3 2 2 2 2 2" xfId="212" xr:uid="{5678C6C3-1524-4864-A407-752B54696165}"/>
    <cellStyle name="Comma 2 3 2 2 2 3" xfId="93" xr:uid="{C9589AB4-5DA0-4946-AF7A-67BB328D82C3}"/>
    <cellStyle name="Comma 2 3 2 2 2 3 2" xfId="222" xr:uid="{1D6BF1A3-728A-4C1B-9F3F-BA38D07A20DD}"/>
    <cellStyle name="Comma 2 3 2 2 2 4" xfId="163" xr:uid="{BAE6B09C-6D1D-4F9F-98D0-FCEC7C0A2233}"/>
    <cellStyle name="Comma 2 3 2 2 3" xfId="92" xr:uid="{B9EB0123-6777-4E48-9D0E-7F9C1DFD8F93}"/>
    <cellStyle name="Comma 2 3 2 2 3 2" xfId="221" xr:uid="{0AA3ABBD-44A0-4ACE-8A8E-4EEF43982E3E}"/>
    <cellStyle name="Comma 2 3 2 2 4" xfId="162" xr:uid="{3C3B274D-13D3-42B6-A4A3-9AB760B34E34}"/>
    <cellStyle name="Comma 2 3 2 3" xfId="11" xr:uid="{00000000-0005-0000-0000-000009000000}"/>
    <cellStyle name="Comma 2 3 2 3 2" xfId="94" xr:uid="{F66EAA29-3593-4681-81CD-9441B108232F}"/>
    <cellStyle name="Comma 2 3 2 3 2 2" xfId="223" xr:uid="{A1F57428-46E6-4DBD-AB83-60C832E09E87}"/>
    <cellStyle name="Comma 2 3 2 3 3" xfId="164" xr:uid="{99F4A257-55B6-4F0E-BEDA-44299AFE5968}"/>
    <cellStyle name="Comma 2 3 2 4" xfId="91" xr:uid="{1AF4BEBD-EC39-4D53-98C6-521A32F003F5}"/>
    <cellStyle name="Comma 2 3 2 4 2" xfId="220" xr:uid="{C7974D5E-3A23-42A0-A9F1-81B6CD29499F}"/>
    <cellStyle name="Comma 2 3 2 5" xfId="161" xr:uid="{096488F0-A970-4BD5-B2EC-F601429A80DB}"/>
    <cellStyle name="Comma 2 3 3" xfId="12" xr:uid="{00000000-0005-0000-0000-00000A000000}"/>
    <cellStyle name="Comma 2 3 3 2" xfId="13" xr:uid="{00000000-0005-0000-0000-00000B000000}"/>
    <cellStyle name="Comma 2 3 3 2 2" xfId="96" xr:uid="{534FC5D8-FAAD-4116-8C20-91416CBF4758}"/>
    <cellStyle name="Comma 2 3 3 2 2 2" xfId="225" xr:uid="{73D19FF1-0480-4E4D-B659-7804C218B7E5}"/>
    <cellStyle name="Comma 2 3 3 2 3" xfId="166" xr:uid="{95F36029-A825-44D4-9FE0-41D45C6EF1A4}"/>
    <cellStyle name="Comma 2 3 3 3" xfId="95" xr:uid="{B1AFF7E7-8261-45BD-8EC2-2B04F41ED08B}"/>
    <cellStyle name="Comma 2 3 3 3 2" xfId="224" xr:uid="{7AB42CCE-6E63-4107-B236-76A342485A28}"/>
    <cellStyle name="Comma 2 3 3 4" xfId="165" xr:uid="{47DA0DEC-BA73-4E98-98DD-AD2FBE392DF4}"/>
    <cellStyle name="Comma 2 3 4" xfId="14" xr:uid="{00000000-0005-0000-0000-00000C000000}"/>
    <cellStyle name="Comma 2 3 4 2" xfId="15" xr:uid="{00000000-0005-0000-0000-00000D000000}"/>
    <cellStyle name="Comma 2 3 4 2 2" xfId="98" xr:uid="{314A5783-6979-46DF-9890-C0992A354CCA}"/>
    <cellStyle name="Comma 2 3 4 2 2 2" xfId="227" xr:uid="{A24FE413-C1E8-4ED9-A807-E62DD9B830F5}"/>
    <cellStyle name="Comma 2 3 4 2 3" xfId="168" xr:uid="{5582F7FF-51C2-4150-833C-915F5A96D5FD}"/>
    <cellStyle name="Comma 2 3 4 3" xfId="97" xr:uid="{75997A1F-01EE-48C3-A8BE-288518034A98}"/>
    <cellStyle name="Comma 2 3 4 3 2" xfId="226" xr:uid="{AA945ED2-F0EA-40DD-983F-5E3BB815BC62}"/>
    <cellStyle name="Comma 2 3 4 4" xfId="167" xr:uid="{76F2C50B-B003-46FA-BD2E-A3E9C3BAD98C}"/>
    <cellStyle name="Comma 2 3 5" xfId="16" xr:uid="{00000000-0005-0000-0000-00000E000000}"/>
    <cellStyle name="Comma 2 3 5 2" xfId="99" xr:uid="{E2C8A9B3-23D0-4407-A869-1C007737B7FC}"/>
    <cellStyle name="Comma 2 3 5 2 2" xfId="228" xr:uid="{5ED4F887-06D8-473E-AC85-027F8D72DDDA}"/>
    <cellStyle name="Comma 2 3 5 3" xfId="169" xr:uid="{1FF01C3D-EDAC-49CF-A88D-A5481303DB02}"/>
    <cellStyle name="Comma 2 3 6" xfId="17" xr:uid="{00000000-0005-0000-0000-00000F000000}"/>
    <cellStyle name="Comma 2 3 6 2" xfId="100" xr:uid="{7F9878E8-8BC8-4259-811E-66A4980A69CA}"/>
    <cellStyle name="Comma 2 3 6 2 2" xfId="229" xr:uid="{4F9B77E2-916A-471F-B253-BFFDAC55799C}"/>
    <cellStyle name="Comma 2 3 6 3" xfId="170" xr:uid="{70BC4DD0-4BE6-4B9A-AD32-C31B37837FBF}"/>
    <cellStyle name="Comma 2 3 7" xfId="90" xr:uid="{D18B8559-B529-4A74-8E33-B991EB231441}"/>
    <cellStyle name="Comma 2 3 7 2" xfId="219" xr:uid="{8456F68C-09A3-4D49-BB5F-0648B51A93F3}"/>
    <cellStyle name="Comma 2 3 8" xfId="160" xr:uid="{C03BE948-ABFB-45EF-A5ED-9F71B8FD1906}"/>
    <cellStyle name="Comma 2 4" xfId="18" xr:uid="{00000000-0005-0000-0000-000010000000}"/>
    <cellStyle name="Comma 2 4 2" xfId="19" xr:uid="{00000000-0005-0000-0000-000011000000}"/>
    <cellStyle name="Comma 2 4 2 2" xfId="102" xr:uid="{4EEF8B0C-8172-4EA6-B97D-2A6083DE9259}"/>
    <cellStyle name="Comma 2 4 2 2 2" xfId="231" xr:uid="{619C4C4A-A3A2-4E44-B928-26A488E652F4}"/>
    <cellStyle name="Comma 2 4 2 3" xfId="172" xr:uid="{77482D40-B211-4FB9-9E3C-ED07C2AB9A2B}"/>
    <cellStyle name="Comma 2 4 3" xfId="101" xr:uid="{53ACCEB4-31B4-48CA-8523-2D825C4FDD16}"/>
    <cellStyle name="Comma 2 4 3 2" xfId="230" xr:uid="{33820768-99D2-4EC1-93B8-8B98F96B0AAD}"/>
    <cellStyle name="Comma 2 4 4" xfId="171" xr:uid="{8170ABE7-B344-4F68-B047-0D0FCC8703AE}"/>
    <cellStyle name="Comma 2 5" xfId="20" xr:uid="{00000000-0005-0000-0000-000012000000}"/>
    <cellStyle name="Comma 2 5 2" xfId="21" xr:uid="{00000000-0005-0000-0000-000013000000}"/>
    <cellStyle name="Comma 2 5 2 2" xfId="104" xr:uid="{E23F40B6-1A87-4B24-9A34-9B90290CA593}"/>
    <cellStyle name="Comma 2 5 2 2 2" xfId="233" xr:uid="{F77B5514-51EA-45B2-A911-1DB247C94BF3}"/>
    <cellStyle name="Comma 2 5 2 3" xfId="174" xr:uid="{4E4BAB98-1721-4C28-B8F4-C56040AEEA3B}"/>
    <cellStyle name="Comma 2 5 3" xfId="103" xr:uid="{E00485B8-A10C-4E15-9177-736AD147F16C}"/>
    <cellStyle name="Comma 2 5 3 2" xfId="232" xr:uid="{EEA54A4D-FA52-45D5-80A2-6FAABC07A6D4}"/>
    <cellStyle name="Comma 2 5 4" xfId="173" xr:uid="{16FF5EB5-6F9A-4898-8A7A-A3539CC69F76}"/>
    <cellStyle name="Comma 2 6" xfId="22" xr:uid="{00000000-0005-0000-0000-000014000000}"/>
    <cellStyle name="Comma 2 6 2" xfId="105" xr:uid="{625C0E3C-A6BA-4C08-8264-BC5821563028}"/>
    <cellStyle name="Comma 2 6 2 2" xfId="234" xr:uid="{3C86B68B-67D5-4490-8FF1-46F8D514FB65}"/>
    <cellStyle name="Comma 2 6 3" xfId="175" xr:uid="{688AE78E-4D9D-47F3-967E-9664406E79BF}"/>
    <cellStyle name="Comma 2 7" xfId="23" xr:uid="{00000000-0005-0000-0000-000015000000}"/>
    <cellStyle name="Comma 2 7 2" xfId="106" xr:uid="{404F535B-1B01-4E5E-B2C0-55534BC344D1}"/>
    <cellStyle name="Comma 2 7 2 2" xfId="235" xr:uid="{6945117F-6583-48FF-BA29-56178455981D}"/>
    <cellStyle name="Comma 2 7 3" xfId="176" xr:uid="{56A8B22B-CF2A-40FC-8B83-A0187022D920}"/>
    <cellStyle name="Comma 2 8" xfId="85" xr:uid="{34F74E56-3F2C-458A-9378-21F52909838A}"/>
    <cellStyle name="Comma 2 8 2" xfId="214" xr:uid="{E5135F52-4B0C-4661-9FC5-27E9A989BB69}"/>
    <cellStyle name="Comma 2 9" xfId="155" xr:uid="{0BEED284-3185-4460-9975-3AF5DF5E1AEC}"/>
    <cellStyle name="Comma 3" xfId="24" xr:uid="{00000000-0005-0000-0000-000016000000}"/>
    <cellStyle name="Comma 3 2" xfId="25" xr:uid="{00000000-0005-0000-0000-000017000000}"/>
    <cellStyle name="Comma 3 2 2" xfId="26" xr:uid="{00000000-0005-0000-0000-000018000000}"/>
    <cellStyle name="Comma 3 2 2 2" xfId="109" xr:uid="{82973761-BA97-45C7-8B04-E7716C5FAA3F}"/>
    <cellStyle name="Comma 3 2 2 2 2" xfId="238" xr:uid="{99D71B2E-654D-4152-8EA3-91E53F114822}"/>
    <cellStyle name="Comma 3 2 2 3" xfId="179" xr:uid="{4ACC3A82-6BCE-49F0-A4F9-8F504F8BEDBE}"/>
    <cellStyle name="Comma 3 2 3" xfId="108" xr:uid="{E13F72B4-73F1-4401-83F0-3F31009B1B2C}"/>
    <cellStyle name="Comma 3 2 3 2" xfId="237" xr:uid="{4A515A84-BBAE-49E6-9347-D6441E793A60}"/>
    <cellStyle name="Comma 3 2 4" xfId="178" xr:uid="{58D9A295-8322-4C49-922E-D8B5AE2DBCE2}"/>
    <cellStyle name="Comma 3 3" xfId="27" xr:uid="{00000000-0005-0000-0000-000019000000}"/>
    <cellStyle name="Comma 3 3 2" xfId="110" xr:uid="{B2963C91-15D8-400E-90C2-D29E4A726796}"/>
    <cellStyle name="Comma 3 3 2 2" xfId="239" xr:uid="{C045E6B0-27C7-47B0-A925-9AC3AFFD510F}"/>
    <cellStyle name="Comma 3 3 3" xfId="180" xr:uid="{44F1F96B-5D00-4A70-8C30-F0A01A4D1181}"/>
    <cellStyle name="Comma 3 4" xfId="107" xr:uid="{E0B019F9-E5C0-48B7-B629-0BAAB302EB3D}"/>
    <cellStyle name="Comma 3 4 2" xfId="236" xr:uid="{1256C513-40A0-4BB7-ADA2-A872AE3E925D}"/>
    <cellStyle name="Comma 3 5" xfId="177" xr:uid="{3EA73905-26E5-4ACB-B125-BB76E50F483B}"/>
    <cellStyle name="Comma 4" xfId="28" xr:uid="{00000000-0005-0000-0000-00001A000000}"/>
    <cellStyle name="Comma 4 2" xfId="29" xr:uid="{00000000-0005-0000-0000-00001B000000}"/>
    <cellStyle name="Comma 4 2 2" xfId="30" xr:uid="{00000000-0005-0000-0000-00001C000000}"/>
    <cellStyle name="Comma 4 2 2 2" xfId="31" xr:uid="{00000000-0005-0000-0000-00001D000000}"/>
    <cellStyle name="Comma 4 2 2 2 2" xfId="114" xr:uid="{BED2545B-166A-4666-95FD-3DF5EDFF444D}"/>
    <cellStyle name="Comma 4 2 2 2 2 2" xfId="243" xr:uid="{8A74B4BE-88F8-419E-A2E1-85443CFFD825}"/>
    <cellStyle name="Comma 4 2 2 2 3" xfId="184" xr:uid="{4EB37D21-9EB2-44EF-8D09-DCB90A84EEA8}"/>
    <cellStyle name="Comma 4 2 2 3" xfId="113" xr:uid="{3DD3B7C3-0E01-4C1D-A560-3B09BFCCA232}"/>
    <cellStyle name="Comma 4 2 2 3 2" xfId="242" xr:uid="{AB876AC4-2C59-4359-B011-B51DBE7AB3DC}"/>
    <cellStyle name="Comma 4 2 2 4" xfId="183" xr:uid="{2F758A97-D16C-4591-9E3F-747CF917F286}"/>
    <cellStyle name="Comma 4 2 3" xfId="32" xr:uid="{00000000-0005-0000-0000-00001E000000}"/>
    <cellStyle name="Comma 4 2 3 2" xfId="115" xr:uid="{FE0CBD13-D7F5-43F0-B21D-76B5B3E97EC8}"/>
    <cellStyle name="Comma 4 2 3 2 2" xfId="244" xr:uid="{508CA607-DF42-41F8-8D52-0E62F66815BB}"/>
    <cellStyle name="Comma 4 2 3 3" xfId="185" xr:uid="{7EEAC964-9786-42CD-9675-A6C175C07290}"/>
    <cellStyle name="Comma 4 2 4" xfId="112" xr:uid="{BAC085D0-73F2-460A-9A26-3AD092C32DF9}"/>
    <cellStyle name="Comma 4 2 4 2" xfId="241" xr:uid="{BE4CCFCD-6B4F-4F08-9CC9-8F12D537B7E4}"/>
    <cellStyle name="Comma 4 2 5" xfId="182" xr:uid="{1A321F21-1377-4E6C-BDE4-20D1E48086C6}"/>
    <cellStyle name="Comma 4 3" xfId="33" xr:uid="{00000000-0005-0000-0000-00001F000000}"/>
    <cellStyle name="Comma 4 3 2" xfId="34" xr:uid="{00000000-0005-0000-0000-000020000000}"/>
    <cellStyle name="Comma 4 3 2 2" xfId="117" xr:uid="{FCDD5099-3DF6-4CCD-AE8B-1CD256C369C8}"/>
    <cellStyle name="Comma 4 3 2 2 2" xfId="246" xr:uid="{707AACC2-DE45-47DF-81F9-9BD7062BFD84}"/>
    <cellStyle name="Comma 4 3 2 3" xfId="187" xr:uid="{8C292280-D2A2-4202-B900-02BCE78EE3ED}"/>
    <cellStyle name="Comma 4 3 3" xfId="116" xr:uid="{600ED599-5099-4D12-BFBB-7C49CE6523E4}"/>
    <cellStyle name="Comma 4 3 3 2" xfId="245" xr:uid="{3D3B0B9D-52F4-407A-A4F5-7E81D1B290E4}"/>
    <cellStyle name="Comma 4 3 4" xfId="186" xr:uid="{AD374625-7D10-4278-81B4-21CC4865D82C}"/>
    <cellStyle name="Comma 4 4" xfId="35" xr:uid="{00000000-0005-0000-0000-000021000000}"/>
    <cellStyle name="Comma 4 4 2" xfId="36" xr:uid="{00000000-0005-0000-0000-000022000000}"/>
    <cellStyle name="Comma 4 4 2 2" xfId="119" xr:uid="{4FBB5629-28E6-4CDE-8349-744987FE8D84}"/>
    <cellStyle name="Comma 4 4 2 2 2" xfId="248" xr:uid="{F54C3E28-CC3E-400F-A425-7C4FE9EFDF27}"/>
    <cellStyle name="Comma 4 4 2 3" xfId="189" xr:uid="{32155269-B14E-4AEB-83BC-229E65408E3F}"/>
    <cellStyle name="Comma 4 4 3" xfId="118" xr:uid="{C22FE2EA-CAE2-4A74-AAE2-835052419FA9}"/>
    <cellStyle name="Comma 4 4 3 2" xfId="247" xr:uid="{32CEFED6-70A4-4EC0-8BFE-8400259FBBF7}"/>
    <cellStyle name="Comma 4 4 4" xfId="188" xr:uid="{73B16C94-224D-4B63-9882-65553EB03ED9}"/>
    <cellStyle name="Comma 4 5" xfId="37" xr:uid="{00000000-0005-0000-0000-000023000000}"/>
    <cellStyle name="Comma 4 5 2" xfId="120" xr:uid="{50882CF0-BB3E-43F4-A76F-E32F5251BBDC}"/>
    <cellStyle name="Comma 4 5 2 2" xfId="249" xr:uid="{2EC13B40-899C-4618-A63E-0D8887A1E6B2}"/>
    <cellStyle name="Comma 4 5 3" xfId="190" xr:uid="{B2D9CDBB-14FB-4B1E-9B39-CBDD92330004}"/>
    <cellStyle name="Comma 4 6" xfId="38" xr:uid="{00000000-0005-0000-0000-000024000000}"/>
    <cellStyle name="Comma 4 6 2" xfId="121" xr:uid="{B1B2B0DB-7E74-425D-8E38-78782FC6DA15}"/>
    <cellStyle name="Comma 4 6 2 2" xfId="250" xr:uid="{0CAFB4B9-98ED-4CCA-B641-168196B8F84C}"/>
    <cellStyle name="Comma 4 6 3" xfId="191" xr:uid="{9350BEE0-323F-448A-85C2-C95334F6DDE6}"/>
    <cellStyle name="Comma 4 7" xfId="111" xr:uid="{07724DB2-6DF0-4EDB-BF69-9931AEC707F6}"/>
    <cellStyle name="Comma 4 7 2" xfId="240" xr:uid="{632525B4-91F8-476E-A2F4-E95F85C522B0}"/>
    <cellStyle name="Comma 4 8" xfId="181" xr:uid="{C075DDED-7F62-4212-92E4-12E5BBCE422B}"/>
    <cellStyle name="Comma 5" xfId="39" xr:uid="{00000000-0005-0000-0000-000025000000}"/>
    <cellStyle name="Comma 5 2" xfId="40" xr:uid="{00000000-0005-0000-0000-000026000000}"/>
    <cellStyle name="Comma 5 2 2" xfId="123" xr:uid="{2983EAA1-DC72-47BB-8A27-01E2DBEA1153}"/>
    <cellStyle name="Comma 5 2 2 2" xfId="252" xr:uid="{9ED5737E-3128-4256-A6C6-6A8ECAD3F2F5}"/>
    <cellStyle name="Comma 5 2 3" xfId="193" xr:uid="{74B94E6D-5857-46D1-A8FB-69FD010381F8}"/>
    <cellStyle name="Comma 5 3" xfId="122" xr:uid="{2518C506-23D1-442D-A1A2-10677130FCBB}"/>
    <cellStyle name="Comma 5 3 2" xfId="251" xr:uid="{7D87929A-6074-4761-98AD-9585EE8A90BA}"/>
    <cellStyle name="Comma 5 4" xfId="192" xr:uid="{B01CE0DD-6D90-47C7-A883-C12D81FC34E4}"/>
    <cellStyle name="Comma 6" xfId="41" xr:uid="{00000000-0005-0000-0000-000027000000}"/>
    <cellStyle name="Comma 6 2" xfId="42" xr:uid="{00000000-0005-0000-0000-000028000000}"/>
    <cellStyle name="Comma 6 2 2" xfId="125" xr:uid="{581C50BC-19BD-495B-BD1A-8380377CC5CB}"/>
    <cellStyle name="Comma 6 2 2 2" xfId="254" xr:uid="{81949D75-BFFD-481D-B0E1-AB7A4CFD4B70}"/>
    <cellStyle name="Comma 6 2 3" xfId="195" xr:uid="{6A76DBE7-CC96-4B8D-AC7C-E2FDA5B61373}"/>
    <cellStyle name="Comma 6 3" xfId="124" xr:uid="{5250754A-888A-467B-8A2E-F134C37E1CC5}"/>
    <cellStyle name="Comma 6 3 2" xfId="253" xr:uid="{29615578-D3B6-4712-8695-4E006BD9455E}"/>
    <cellStyle name="Comma 6 4" xfId="194" xr:uid="{92A13341-EEDE-4A6D-BB22-8627F4163E30}"/>
    <cellStyle name="Comma 7" xfId="43" xr:uid="{00000000-0005-0000-0000-000029000000}"/>
    <cellStyle name="Comma 7 2" xfId="126" xr:uid="{AC2CB098-CE4D-4FA4-B64C-39F307979BA2}"/>
    <cellStyle name="Comma 7 2 2" xfId="255" xr:uid="{50A5759A-A39B-4CE8-ACBF-648D23F3A57B}"/>
    <cellStyle name="Comma 7 3" xfId="196" xr:uid="{E716FC8C-37ED-4412-AA5B-EAE690EEAC8A}"/>
    <cellStyle name="Comma 8" xfId="44" xr:uid="{00000000-0005-0000-0000-00002A000000}"/>
    <cellStyle name="Comma 8 2" xfId="127" xr:uid="{292CF23F-A6F6-4C5A-B328-9E6932CB5B3E}"/>
    <cellStyle name="Comma 8 2 2" xfId="256" xr:uid="{EFFFEDF1-C9E4-479E-94B9-6CB4D36D7816}"/>
    <cellStyle name="Comma 8 3" xfId="197" xr:uid="{D85EF6F6-D2A4-4495-BA26-BD605C42311A}"/>
    <cellStyle name="Comma 9" xfId="45" xr:uid="{00000000-0005-0000-0000-00002B000000}"/>
    <cellStyle name="Comma 9 2" xfId="128" xr:uid="{C5E7682F-18C4-4AB6-BB41-9241D0EE362D}"/>
    <cellStyle name="Comma 9 2 2" xfId="257" xr:uid="{07615387-A501-4A27-ABD3-30AF9330BF9F}"/>
    <cellStyle name="Comma 9 3" xfId="198" xr:uid="{83EE286C-31C6-461E-A7CC-5492C7CA7207}"/>
    <cellStyle name="Currency1 28" xfId="46" xr:uid="{00000000-0005-0000-0000-00002C000000}"/>
    <cellStyle name="Currency1 28 2" xfId="129" xr:uid="{EA0FE713-4755-49A6-B2D5-9C16EB4DA6D8}"/>
    <cellStyle name="Normal" xfId="0" builtinId="0"/>
    <cellStyle name="Normal 10" xfId="47" xr:uid="{00000000-0005-0000-0000-00002D000000}"/>
    <cellStyle name="Normal 10 2" xfId="130" xr:uid="{0BDC6DBD-5AB8-4C54-AE17-063AC3B6E6EA}"/>
    <cellStyle name="Normal 2" xfId="48" xr:uid="{00000000-0005-0000-0000-00002E000000}"/>
    <cellStyle name="Normal 2 10" xfId="49" xr:uid="{00000000-0005-0000-0000-00002F000000}"/>
    <cellStyle name="Normal 2 10 2" xfId="132" xr:uid="{C3813F8C-4DCD-4917-BA42-19B5FCA79E05}"/>
    <cellStyle name="Normal 2 2" xfId="50" xr:uid="{00000000-0005-0000-0000-000030000000}"/>
    <cellStyle name="Normal 2 2 2" xfId="133" xr:uid="{1203CC91-CE8A-4CF2-B868-2A50AAB70C88}"/>
    <cellStyle name="Normal 2 3" xfId="131" xr:uid="{E18CE0CD-F12E-4404-99DA-E0403A0DDA41}"/>
    <cellStyle name="Normal 2 3 2" xfId="258" xr:uid="{1681DAC2-2380-4CCC-90D5-0632BDA4ADF0}"/>
    <cellStyle name="Normal 2 4" xfId="199" xr:uid="{D0195AE1-6FD2-4FAA-AD46-506A7A0B5A0D}"/>
    <cellStyle name="Normal 3" xfId="51" xr:uid="{00000000-0005-0000-0000-000031000000}"/>
    <cellStyle name="Normal 3 2" xfId="134" xr:uid="{3D40B961-A747-49D4-91B9-DDBD77CAB345}"/>
    <cellStyle name="Normal 4" xfId="52" xr:uid="{00000000-0005-0000-0000-000032000000}"/>
    <cellStyle name="Normal 4 3" xfId="53" xr:uid="{00000000-0005-0000-0000-000033000000}"/>
    <cellStyle name="Normal 4 3 2" xfId="135" xr:uid="{0FCEC63C-AFCD-4FCC-933F-248DD52AF324}"/>
    <cellStyle name="Normal 5" xfId="54" xr:uid="{00000000-0005-0000-0000-000034000000}"/>
    <cellStyle name="Normal 5 2" xfId="136" xr:uid="{728B100C-D9D8-47EC-9FCD-DBDC327FEC01}"/>
    <cellStyle name="Normal 6" xfId="55" xr:uid="{00000000-0005-0000-0000-000035000000}"/>
    <cellStyle name="Normal 6 2" xfId="137" xr:uid="{2A6106CA-AA38-413E-95EE-09056F57B2F0}"/>
    <cellStyle name="Normal 7" xfId="56" xr:uid="{00000000-0005-0000-0000-000036000000}"/>
    <cellStyle name="Normal 8" xfId="83" xr:uid="{E47438B1-A2B8-447D-892C-2C8A58D16E5D}"/>
    <cellStyle name="Normal_M033T4" xfId="57" xr:uid="{00000000-0005-0000-0000-000037000000}"/>
    <cellStyle name="Percent 10" xfId="58" xr:uid="{00000000-0005-0000-0000-000038000000}"/>
    <cellStyle name="Percent 10 2" xfId="138" xr:uid="{3E0DE063-289E-419B-8D55-05079ACDFABF}"/>
    <cellStyle name="เครื่องหมายจุลภาค 2" xfId="59" xr:uid="{00000000-0005-0000-0000-000039000000}"/>
    <cellStyle name="เครื่องหมายจุลภาค 2 2" xfId="60" xr:uid="{00000000-0005-0000-0000-00003A000000}"/>
    <cellStyle name="เครื่องหมายจุลภาค 2 2 2" xfId="61" xr:uid="{00000000-0005-0000-0000-00003B000000}"/>
    <cellStyle name="เครื่องหมายจุลภาค 2 2 2 2" xfId="62" xr:uid="{00000000-0005-0000-0000-00003C000000}"/>
    <cellStyle name="เครื่องหมายจุลภาค 2 2 2 2 2" xfId="142" xr:uid="{F998D0BF-612D-4868-A320-E20BC227553B}"/>
    <cellStyle name="เครื่องหมายจุลภาค 2 2 2 2 2 2" xfId="262" xr:uid="{3A715748-AE9D-4D06-8892-A412122B95D8}"/>
    <cellStyle name="เครื่องหมายจุลภาค 2 2 2 2 3" xfId="203" xr:uid="{1BB84C76-8714-4DBF-917E-99C2B935338B}"/>
    <cellStyle name="เครื่องหมายจุลภาค 2 2 2 3" xfId="141" xr:uid="{89C2FE9D-B41C-4F05-80B4-75E90C5913B4}"/>
    <cellStyle name="เครื่องหมายจุลภาค 2 2 2 3 2" xfId="261" xr:uid="{D98E9C57-AF25-4647-B51A-FF03AF479A09}"/>
    <cellStyle name="เครื่องหมายจุลภาค 2 2 2 4" xfId="202" xr:uid="{7E92F438-E02A-4C37-894D-771B05C9615E}"/>
    <cellStyle name="เครื่องหมายจุลภาค 2 2 3" xfId="63" xr:uid="{00000000-0005-0000-0000-00003D000000}"/>
    <cellStyle name="เครื่องหมายจุลภาค 2 2 3 2" xfId="143" xr:uid="{AFA4D6B5-78A1-4F74-A896-7CCAE70916D6}"/>
    <cellStyle name="เครื่องหมายจุลภาค 2 2 3 2 2" xfId="263" xr:uid="{39D309A4-5594-4B84-B7F8-C2C59563D901}"/>
    <cellStyle name="เครื่องหมายจุลภาค 2 2 3 3" xfId="204" xr:uid="{EFE5E1B0-3C05-4211-899E-23A5CE4080C8}"/>
    <cellStyle name="เครื่องหมายจุลภาค 2 2 4" xfId="140" xr:uid="{AB965AAA-64DC-4989-922D-ED6ED984BE11}"/>
    <cellStyle name="เครื่องหมายจุลภาค 2 2 4 2" xfId="260" xr:uid="{E4C45AEB-D227-4548-9B82-BCB7887C2106}"/>
    <cellStyle name="เครื่องหมายจุลภาค 2 2 5" xfId="201" xr:uid="{6E65E042-269B-4714-A6D9-FAFEB58B852C}"/>
    <cellStyle name="เครื่องหมายจุลภาค 2 3" xfId="64" xr:uid="{00000000-0005-0000-0000-00003E000000}"/>
    <cellStyle name="เครื่องหมายจุลภาค 2 3 2" xfId="65" xr:uid="{00000000-0005-0000-0000-00003F000000}"/>
    <cellStyle name="เครื่องหมายจุลภาค 2 3 2 2" xfId="145" xr:uid="{2E7D932F-97F9-4C96-A491-100735F2476A}"/>
    <cellStyle name="เครื่องหมายจุลภาค 2 3 2 2 2" xfId="265" xr:uid="{5BF5A629-FD85-4FED-B152-AB2908D56ACA}"/>
    <cellStyle name="เครื่องหมายจุลภาค 2 3 2 3" xfId="206" xr:uid="{2473F180-EA1E-4B91-9E1B-E1A37EADAA4E}"/>
    <cellStyle name="เครื่องหมายจุลภาค 2 3 3" xfId="144" xr:uid="{B8A79B6E-2A64-4800-982B-384CAF31A6D5}"/>
    <cellStyle name="เครื่องหมายจุลภาค 2 3 3 2" xfId="264" xr:uid="{F4F3509C-5C66-4B39-AF8D-BB37FDD52F1A}"/>
    <cellStyle name="เครื่องหมายจุลภาค 2 3 4" xfId="205" xr:uid="{99F6DBDF-B06C-4750-9E56-C2227518D45A}"/>
    <cellStyle name="เครื่องหมายจุลภาค 2 4" xfId="66" xr:uid="{00000000-0005-0000-0000-000040000000}"/>
    <cellStyle name="เครื่องหมายจุลภาค 2 4 2" xfId="67" xr:uid="{00000000-0005-0000-0000-000041000000}"/>
    <cellStyle name="เครื่องหมายจุลภาค 2 4 2 2" xfId="147" xr:uid="{8D423EDA-E08C-448D-8D9F-4878CFFED950}"/>
    <cellStyle name="เครื่องหมายจุลภาค 2 4 2 2 2" xfId="267" xr:uid="{D786C3FE-02AB-45B8-B86C-73D733D6F3F5}"/>
    <cellStyle name="เครื่องหมายจุลภาค 2 4 2 3" xfId="208" xr:uid="{50FC8A67-F0D8-453F-A25F-1ABC036EADFC}"/>
    <cellStyle name="เครื่องหมายจุลภาค 2 4 3" xfId="146" xr:uid="{AAA50DC3-ADCB-4A8A-AE37-24B89E933326}"/>
    <cellStyle name="เครื่องหมายจุลภาค 2 4 3 2" xfId="266" xr:uid="{6A130DC0-2482-4A36-856B-776E3F79D95B}"/>
    <cellStyle name="เครื่องหมายจุลภาค 2 4 4" xfId="207" xr:uid="{23CA5DC6-3A32-48F9-99C9-DCCDA795D991}"/>
    <cellStyle name="เครื่องหมายจุลภาค 2 5" xfId="68" xr:uid="{00000000-0005-0000-0000-000042000000}"/>
    <cellStyle name="เครื่องหมายจุลภาค 2 5 2" xfId="148" xr:uid="{DFA4E645-FD79-4E08-B77A-5DAB69A4997C}"/>
    <cellStyle name="เครื่องหมายจุลภาค 2 5 2 2" xfId="268" xr:uid="{8930608A-94CA-4A75-8FF7-1CAE8D7C7A3D}"/>
    <cellStyle name="เครื่องหมายจุลภาค 2 5 3" xfId="209" xr:uid="{64702A05-E91E-49F6-B525-5D0835B708E7}"/>
    <cellStyle name="เครื่องหมายจุลภาค 2 6" xfId="69" xr:uid="{00000000-0005-0000-0000-000043000000}"/>
    <cellStyle name="เครื่องหมายจุลภาค 2 6 2" xfId="149" xr:uid="{7A03F137-A662-4C01-B4F1-E9D27D900921}"/>
    <cellStyle name="เครื่องหมายจุลภาค 2 6 2 2" xfId="269" xr:uid="{DC7E2087-C26E-4802-9442-4F3E0E67AA12}"/>
    <cellStyle name="เครื่องหมายจุลภาค 2 6 3" xfId="210" xr:uid="{E7BC5720-B059-448E-96B3-1396744DB7A1}"/>
    <cellStyle name="เครื่องหมายจุลภาค 2 7" xfId="139" xr:uid="{5C7B8BB7-0A75-4C2F-AC0C-881031CABB40}"/>
    <cellStyle name="เครื่องหมายจุลภาค 2 7 2" xfId="259" xr:uid="{370336C7-83AC-4AD5-8C24-ADF2881F76F2}"/>
    <cellStyle name="เครื่องหมายจุลภาค 2 8" xfId="200" xr:uid="{4BE0D1DC-6D20-486A-85C3-951095B5001C}"/>
    <cellStyle name="จุลภาค 2" xfId="70" xr:uid="{00000000-0005-0000-0000-000045000000}"/>
    <cellStyle name="จุลภาค 2 2" xfId="150" xr:uid="{3639DECC-138A-4DAD-A0DD-437E7453A388}"/>
    <cellStyle name="จุลภาค 2 2 2" xfId="270" xr:uid="{75F56F6E-73E8-4D87-9D4A-B4271A4BACBE}"/>
    <cellStyle name="จุลภาค 2 3" xfId="211" xr:uid="{45840B1A-2047-427D-8F6B-C11A46C37123}"/>
    <cellStyle name="ปกติ 2" xfId="71" xr:uid="{00000000-0005-0000-0000-000047000000}"/>
    <cellStyle name="ปกติ 2 2" xfId="151" xr:uid="{BA706CE1-C687-4828-94E4-8D38BEC4BBE6}"/>
    <cellStyle name="ปกติ 2 2 3 2" xfId="72" xr:uid="{00000000-0005-0000-0000-000048000000}"/>
    <cellStyle name="ปกติ 2 2 3 2 2" xfId="152" xr:uid="{D0C979CE-DF89-4FB9-A22B-088E04B08211}"/>
    <cellStyle name="ปกติ 2 6" xfId="73" xr:uid="{00000000-0005-0000-0000-000049000000}"/>
    <cellStyle name="ปกติ 3 2" xfId="74" xr:uid="{00000000-0005-0000-0000-00004A000000}"/>
    <cellStyle name="ปกติ 3 2 2" xfId="153" xr:uid="{0ACBBC0D-8863-472B-9B01-D40F3BADFCD5}"/>
    <cellStyle name="ปกติ_Sheet1" xfId="75" xr:uid="{00000000-0005-0000-0000-00004B000000}"/>
    <cellStyle name="ปกติ_Sheet1 2" xfId="76" xr:uid="{00000000-0005-0000-0000-00004C000000}"/>
    <cellStyle name="ปกติ_Sheet1 2 2" xfId="77" xr:uid="{00000000-0005-0000-0000-00004D000000}"/>
    <cellStyle name="ปกติ_Sheet1 3 2" xfId="78" xr:uid="{00000000-0005-0000-0000-00004E000000}"/>
    <cellStyle name="ปกติ_Sheet1 3 2 2" xfId="79" xr:uid="{00000000-0005-0000-0000-00004F000000}"/>
    <cellStyle name="ปกติ_Sheet1 4" xfId="80" xr:uid="{00000000-0005-0000-0000-000050000000}"/>
    <cellStyle name="ปกติ_SPC-Dec'50-T3 2" xfId="81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FFFF00"/>
  </sheetPr>
  <dimension ref="A1:M354"/>
  <sheetViews>
    <sheetView topLeftCell="A34" zoomScale="90" zoomScaleNormal="90" zoomScaleSheetLayoutView="100" workbookViewId="0">
      <selection activeCell="I47" sqref="I47"/>
    </sheetView>
  </sheetViews>
  <sheetFormatPr defaultColWidth="11.375" defaultRowHeight="27" customHeight="1"/>
  <cols>
    <col min="1" max="1" width="3.375" style="457" customWidth="1"/>
    <col min="2" max="2" width="5" style="457" customWidth="1"/>
    <col min="3" max="5" width="9" style="457" customWidth="1"/>
    <col min="6" max="6" width="1" style="457" customWidth="1"/>
    <col min="7" max="7" width="14.875" style="457" customWidth="1"/>
    <col min="8" max="8" width="1" style="457" customWidth="1"/>
    <col min="9" max="9" width="14.875" style="457" customWidth="1"/>
    <col min="10" max="10" width="1" style="457" customWidth="1"/>
    <col min="11" max="11" width="14.875" style="457" customWidth="1"/>
    <col min="12" max="12" width="1" style="457" customWidth="1"/>
    <col min="13" max="13" width="14.875" style="457" customWidth="1"/>
    <col min="14" max="14" width="4" style="457" customWidth="1"/>
    <col min="15" max="16384" width="11.375" style="457"/>
  </cols>
  <sheetData>
    <row r="1" spans="1:13" s="455" customFormat="1" ht="21" customHeight="1">
      <c r="A1" s="528" t="s">
        <v>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</row>
    <row r="2" spans="1:13" s="455" customFormat="1" ht="21" customHeight="1">
      <c r="A2" s="531" t="s">
        <v>1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</row>
    <row r="3" spans="1:13" s="455" customFormat="1" ht="21" customHeight="1">
      <c r="A3" s="532" t="s">
        <v>2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</row>
    <row r="4" spans="1:13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455" customFormat="1" ht="21" customHeight="1">
      <c r="A5" s="458" t="s">
        <v>3</v>
      </c>
      <c r="B5" s="459" t="s">
        <v>4</v>
      </c>
      <c r="C5" s="459"/>
      <c r="D5" s="459"/>
      <c r="E5" s="459"/>
      <c r="F5" s="459"/>
      <c r="G5" s="459"/>
      <c r="H5" s="459"/>
      <c r="I5" s="459"/>
      <c r="J5" s="459"/>
      <c r="K5" s="152"/>
      <c r="L5" s="152"/>
      <c r="M5" s="152"/>
    </row>
    <row r="6" spans="1:13" ht="21" customHeight="1">
      <c r="A6" s="63"/>
      <c r="B6" s="460"/>
      <c r="C6" s="63" t="s">
        <v>5</v>
      </c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ht="21" customHeight="1">
      <c r="A7" s="63"/>
      <c r="B7" s="63" t="s">
        <v>6</v>
      </c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21" customHeight="1">
      <c r="A8" s="63"/>
      <c r="B8" s="63" t="s">
        <v>7</v>
      </c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21" customHeight="1">
      <c r="A9" s="63"/>
      <c r="B9" s="460"/>
      <c r="C9" s="63" t="s">
        <v>8</v>
      </c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21" customHeight="1">
      <c r="A10" s="63"/>
      <c r="B10" s="460"/>
      <c r="C10" s="63" t="s">
        <v>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21" customHeight="1">
      <c r="A11" s="63"/>
      <c r="B11" s="460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1:13" ht="21" customHeight="1">
      <c r="A12" s="459" t="s">
        <v>10</v>
      </c>
      <c r="B12" s="99"/>
      <c r="C12" s="99"/>
      <c r="D12" s="99"/>
      <c r="E12" s="99"/>
      <c r="F12" s="99"/>
      <c r="G12" s="461"/>
      <c r="H12" s="21"/>
      <c r="I12" s="99"/>
      <c r="J12" s="99"/>
      <c r="K12" s="21"/>
      <c r="L12" s="21"/>
      <c r="M12" s="21"/>
    </row>
    <row r="13" spans="1:13" ht="21" customHeight="1">
      <c r="A13" s="99"/>
      <c r="B13" s="1"/>
      <c r="C13" s="1" t="s">
        <v>1007</v>
      </c>
      <c r="D13" s="99"/>
      <c r="E13" s="99"/>
      <c r="F13" s="99"/>
      <c r="G13" s="21"/>
      <c r="H13" s="21"/>
      <c r="I13" s="99"/>
      <c r="J13" s="99"/>
      <c r="K13" s="21"/>
      <c r="L13" s="21"/>
      <c r="M13" s="21"/>
    </row>
    <row r="14" spans="1:13" ht="21" customHeight="1">
      <c r="A14" s="99"/>
      <c r="B14" s="1" t="s">
        <v>1006</v>
      </c>
      <c r="C14" s="1"/>
      <c r="D14" s="99"/>
      <c r="E14" s="99"/>
      <c r="F14" s="99"/>
      <c r="G14" s="21"/>
      <c r="H14" s="21"/>
      <c r="I14" s="99"/>
      <c r="J14" s="99"/>
      <c r="K14" s="21"/>
      <c r="L14" s="21"/>
      <c r="M14" s="21"/>
    </row>
    <row r="15" spans="1:13" ht="21" customHeight="1">
      <c r="A15" s="99"/>
      <c r="B15" s="1" t="s">
        <v>1005</v>
      </c>
      <c r="C15" s="1"/>
      <c r="D15" s="99"/>
      <c r="E15" s="99"/>
      <c r="F15" s="99"/>
      <c r="G15" s="21"/>
      <c r="H15" s="21"/>
      <c r="I15" s="99"/>
      <c r="J15" s="99"/>
      <c r="K15" s="21"/>
      <c r="L15" s="21"/>
      <c r="M15" s="21"/>
    </row>
    <row r="16" spans="1:13" ht="21" customHeight="1">
      <c r="A16" s="99"/>
      <c r="B16" s="1" t="s">
        <v>1008</v>
      </c>
      <c r="C16" s="1"/>
      <c r="D16" s="99"/>
      <c r="E16" s="99"/>
      <c r="F16" s="99"/>
      <c r="G16" s="21"/>
      <c r="H16" s="21"/>
      <c r="I16" s="99"/>
      <c r="J16" s="99"/>
      <c r="K16" s="21"/>
      <c r="L16" s="21"/>
      <c r="M16" s="21"/>
    </row>
    <row r="17" spans="1:13" ht="21" customHeight="1">
      <c r="A17" s="99"/>
      <c r="B17" s="1" t="s">
        <v>1009</v>
      </c>
      <c r="C17" s="1"/>
      <c r="D17" s="99"/>
      <c r="E17" s="99"/>
      <c r="F17" s="99"/>
      <c r="G17" s="21"/>
      <c r="H17" s="21"/>
      <c r="I17" s="99"/>
      <c r="J17" s="99"/>
      <c r="K17" s="21"/>
      <c r="L17" s="21"/>
      <c r="M17" s="21"/>
    </row>
    <row r="18" spans="1:13" ht="21" customHeight="1">
      <c r="A18" s="99"/>
      <c r="B18" s="1" t="s">
        <v>1010</v>
      </c>
      <c r="C18" s="1"/>
      <c r="D18" s="99"/>
      <c r="E18" s="99"/>
      <c r="F18" s="99"/>
      <c r="G18" s="21"/>
      <c r="H18" s="21"/>
      <c r="I18" s="99"/>
      <c r="J18" s="99"/>
      <c r="K18" s="21"/>
      <c r="L18" s="21"/>
      <c r="M18" s="21"/>
    </row>
    <row r="19" spans="1:13" ht="21" customHeight="1">
      <c r="A19" s="99"/>
      <c r="B19" s="1" t="s">
        <v>1011</v>
      </c>
      <c r="C19" s="1"/>
      <c r="D19" s="99"/>
      <c r="E19" s="99"/>
      <c r="F19" s="99"/>
      <c r="G19" s="21"/>
      <c r="H19" s="21"/>
      <c r="I19" s="99"/>
      <c r="J19" s="99"/>
      <c r="K19" s="21"/>
      <c r="L19" s="21"/>
      <c r="M19" s="21"/>
    </row>
    <row r="20" spans="1:13" ht="21" customHeight="1">
      <c r="A20" s="99"/>
      <c r="B20" s="1" t="s">
        <v>1012</v>
      </c>
      <c r="C20" s="1"/>
      <c r="D20" s="99"/>
      <c r="E20" s="99"/>
      <c r="F20" s="99"/>
      <c r="G20" s="21"/>
      <c r="H20" s="21"/>
      <c r="I20" s="99"/>
      <c r="J20" s="99"/>
      <c r="K20" s="21"/>
      <c r="L20" s="21"/>
      <c r="M20" s="21"/>
    </row>
    <row r="21" spans="1:13" ht="21" customHeight="1">
      <c r="A21" s="99"/>
      <c r="B21" s="1" t="s">
        <v>1017</v>
      </c>
      <c r="C21" s="1"/>
      <c r="D21" s="99"/>
      <c r="E21" s="99"/>
      <c r="F21" s="99"/>
      <c r="G21" s="21"/>
      <c r="H21" s="21"/>
      <c r="I21" s="99"/>
      <c r="J21" s="99"/>
      <c r="K21" s="21"/>
      <c r="L21" s="21"/>
      <c r="M21" s="21"/>
    </row>
    <row r="22" spans="1:13" ht="21" customHeight="1">
      <c r="A22" s="99"/>
      <c r="B22" s="99" t="s">
        <v>1013</v>
      </c>
      <c r="C22" s="99"/>
      <c r="D22" s="99"/>
      <c r="E22" s="99"/>
      <c r="F22" s="99"/>
      <c r="G22" s="21"/>
      <c r="H22" s="21"/>
      <c r="I22" s="99"/>
      <c r="J22" s="99"/>
      <c r="K22" s="21"/>
      <c r="L22" s="21"/>
      <c r="M22" s="21"/>
    </row>
    <row r="23" spans="1:13" ht="21" customHeight="1">
      <c r="A23" s="99"/>
      <c r="B23" s="99" t="s">
        <v>1014</v>
      </c>
      <c r="C23" s="99"/>
      <c r="D23" s="99"/>
      <c r="E23" s="99"/>
      <c r="F23" s="99"/>
      <c r="G23" s="21"/>
      <c r="H23" s="21"/>
      <c r="I23" s="99"/>
      <c r="J23" s="99"/>
      <c r="K23" s="21"/>
      <c r="L23" s="21"/>
      <c r="M23" s="21"/>
    </row>
    <row r="24" spans="1:13" ht="21" customHeight="1">
      <c r="A24" s="99"/>
      <c r="B24" s="99" t="s">
        <v>1015</v>
      </c>
      <c r="C24" s="99"/>
      <c r="D24" s="99"/>
      <c r="E24" s="99"/>
      <c r="F24" s="99"/>
      <c r="G24" s="21"/>
      <c r="H24" s="21"/>
      <c r="I24" s="99"/>
      <c r="J24" s="99"/>
      <c r="K24" s="21"/>
      <c r="L24" s="21"/>
      <c r="M24" s="21"/>
    </row>
    <row r="25" spans="1:13" ht="21" customHeight="1">
      <c r="A25" s="99"/>
      <c r="B25" s="99" t="s">
        <v>1016</v>
      </c>
      <c r="C25" s="99"/>
      <c r="D25" s="99"/>
      <c r="E25" s="99"/>
      <c r="F25" s="99"/>
      <c r="G25" s="21"/>
      <c r="H25" s="21"/>
      <c r="I25" s="99"/>
      <c r="J25" s="99"/>
      <c r="K25" s="21"/>
      <c r="L25" s="21"/>
      <c r="M25" s="21"/>
    </row>
    <row r="26" spans="1:13" ht="21" customHeight="1">
      <c r="A26" s="99"/>
      <c r="B26" s="99"/>
      <c r="C26" s="99"/>
      <c r="D26" s="99"/>
      <c r="E26" s="99"/>
      <c r="F26" s="99"/>
      <c r="G26" s="21"/>
      <c r="H26" s="21"/>
      <c r="I26" s="99"/>
      <c r="J26" s="99"/>
      <c r="K26" s="21"/>
      <c r="L26" s="21"/>
      <c r="M26" s="21"/>
    </row>
    <row r="27" spans="1:13" s="455" customFormat="1" ht="21" customHeight="1">
      <c r="A27" s="459" t="s">
        <v>11</v>
      </c>
      <c r="B27" s="456"/>
      <c r="C27" s="456"/>
      <c r="D27" s="456"/>
      <c r="E27" s="456"/>
      <c r="F27" s="456"/>
      <c r="G27" s="456"/>
      <c r="H27" s="456"/>
      <c r="I27" s="456"/>
      <c r="J27" s="456"/>
      <c r="K27" s="456"/>
      <c r="L27" s="456"/>
      <c r="M27" s="456"/>
    </row>
    <row r="28" spans="1:13" s="455" customFormat="1" ht="21" customHeight="1">
      <c r="A28" s="459"/>
      <c r="B28" s="462" t="s">
        <v>12</v>
      </c>
      <c r="C28" s="459" t="s">
        <v>13</v>
      </c>
      <c r="D28" s="456"/>
      <c r="E28" s="456"/>
      <c r="F28" s="456"/>
      <c r="G28" s="456"/>
      <c r="H28" s="456"/>
      <c r="I28" s="456"/>
      <c r="J28" s="456"/>
      <c r="K28" s="456"/>
      <c r="L28" s="456"/>
      <c r="M28" s="456"/>
    </row>
    <row r="29" spans="1:13" s="465" customFormat="1" ht="21" customHeight="1">
      <c r="A29" s="1"/>
      <c r="B29" s="463" t="s">
        <v>14</v>
      </c>
      <c r="C29" s="1" t="s">
        <v>15</v>
      </c>
      <c r="D29" s="463"/>
      <c r="E29" s="463"/>
      <c r="F29" s="463"/>
      <c r="G29" s="463"/>
      <c r="H29" s="463"/>
      <c r="I29" s="463"/>
      <c r="J29" s="1"/>
      <c r="K29" s="464"/>
      <c r="L29" s="63"/>
      <c r="M29" s="464"/>
    </row>
    <row r="30" spans="1:13" s="466" customFormat="1" ht="21" customHeight="1">
      <c r="B30" s="467" t="s">
        <v>16</v>
      </c>
      <c r="C30" s="467"/>
      <c r="K30" s="468"/>
    </row>
    <row r="31" spans="1:13" s="466" customFormat="1" ht="21" customHeight="1">
      <c r="B31" s="467" t="s">
        <v>17</v>
      </c>
      <c r="C31" s="467"/>
      <c r="K31" s="468"/>
    </row>
    <row r="32" spans="1:13" s="466" customFormat="1" ht="21" customHeight="1">
      <c r="B32" s="467" t="s">
        <v>18</v>
      </c>
      <c r="C32" s="467"/>
      <c r="K32" s="468"/>
    </row>
    <row r="33" spans="1:13" s="466" customFormat="1" ht="21" customHeight="1">
      <c r="B33" s="467" t="s">
        <v>19</v>
      </c>
      <c r="K33" s="468"/>
    </row>
    <row r="34" spans="1:13" s="466" customFormat="1" ht="21" customHeight="1">
      <c r="B34" s="469" t="s">
        <v>20</v>
      </c>
      <c r="K34" s="468"/>
    </row>
    <row r="35" spans="1:13" s="465" customFormat="1" ht="21" customHeight="1">
      <c r="A35" s="1"/>
      <c r="B35" s="463" t="s">
        <v>21</v>
      </c>
      <c r="C35" s="1" t="s">
        <v>22</v>
      </c>
      <c r="D35" s="463"/>
      <c r="E35" s="463"/>
      <c r="F35" s="463"/>
      <c r="G35" s="463"/>
      <c r="H35" s="463"/>
      <c r="I35" s="463"/>
      <c r="J35" s="1"/>
      <c r="K35" s="1"/>
      <c r="L35" s="21"/>
      <c r="M35" s="63"/>
    </row>
    <row r="36" spans="1:13" ht="21" customHeight="1">
      <c r="A36" s="21"/>
      <c r="B36" s="1" t="s">
        <v>23</v>
      </c>
      <c r="C36" s="463"/>
      <c r="D36" s="463"/>
      <c r="E36" s="463"/>
      <c r="F36" s="463"/>
      <c r="G36" s="463"/>
      <c r="H36" s="463"/>
      <c r="I36" s="463"/>
      <c r="J36" s="1"/>
      <c r="K36" s="1"/>
      <c r="L36" s="21"/>
      <c r="M36" s="63"/>
    </row>
    <row r="37" spans="1:13" s="466" customFormat="1" ht="21" customHeight="1">
      <c r="B37" s="462" t="s">
        <v>24</v>
      </c>
      <c r="C37" s="470" t="s">
        <v>25</v>
      </c>
      <c r="K37" s="468"/>
    </row>
    <row r="38" spans="1:13" s="466" customFormat="1" ht="21" customHeight="1">
      <c r="C38" s="470" t="s">
        <v>26</v>
      </c>
      <c r="K38" s="468"/>
    </row>
    <row r="39" spans="1:13" ht="21" customHeight="1">
      <c r="A39" s="99"/>
      <c r="B39" s="1"/>
      <c r="C39" s="99"/>
      <c r="D39" s="99"/>
      <c r="E39" s="99"/>
      <c r="F39" s="99"/>
      <c r="G39" s="99"/>
      <c r="H39" s="99"/>
      <c r="I39" s="99"/>
      <c r="J39" s="99"/>
      <c r="K39" s="21"/>
      <c r="L39" s="21"/>
      <c r="M39" s="21"/>
    </row>
    <row r="40" spans="1:13" s="21" customFormat="1" ht="27" customHeight="1">
      <c r="A40" s="530" t="s">
        <v>27</v>
      </c>
      <c r="B40" s="530"/>
      <c r="C40" s="530"/>
      <c r="D40" s="530"/>
      <c r="E40" s="530"/>
      <c r="F40" s="530"/>
      <c r="G40" s="530"/>
      <c r="H40" s="530"/>
      <c r="I40" s="530"/>
      <c r="J40" s="530"/>
      <c r="K40" s="530"/>
      <c r="L40" s="530"/>
      <c r="M40" s="530"/>
    </row>
    <row r="41" spans="1:13" s="21" customFormat="1" ht="27" customHeight="1">
      <c r="A41" s="99"/>
      <c r="B41" s="23"/>
      <c r="C41" s="1"/>
      <c r="D41" s="23"/>
      <c r="E41" s="23"/>
      <c r="F41" s="23"/>
      <c r="G41" s="99"/>
      <c r="H41" s="99"/>
      <c r="I41" s="99"/>
      <c r="J41" s="99"/>
    </row>
    <row r="42" spans="1:13" s="152" customFormat="1" ht="27" customHeight="1">
      <c r="A42" s="459"/>
      <c r="B42" s="458" t="s">
        <v>28</v>
      </c>
      <c r="C42" s="459"/>
      <c r="D42" s="459"/>
      <c r="E42" s="459"/>
      <c r="F42" s="459"/>
      <c r="G42" s="459"/>
      <c r="H42" s="459"/>
      <c r="I42" s="459"/>
      <c r="J42" s="459"/>
    </row>
    <row r="43" spans="1:13" s="21" customFormat="1" ht="27" customHeight="1">
      <c r="B43" s="99" t="s">
        <v>29</v>
      </c>
      <c r="C43" s="1" t="s">
        <v>30</v>
      </c>
      <c r="D43" s="99"/>
      <c r="E43" s="99"/>
      <c r="F43" s="99"/>
      <c r="G43" s="99"/>
      <c r="H43" s="99"/>
      <c r="I43" s="99"/>
      <c r="J43" s="99"/>
    </row>
    <row r="44" spans="1:13" s="21" customFormat="1" ht="27" customHeight="1">
      <c r="A44" s="99"/>
      <c r="B44" s="1"/>
      <c r="C44" s="1" t="s">
        <v>31</v>
      </c>
      <c r="D44" s="99"/>
      <c r="E44" s="99"/>
      <c r="F44" s="99"/>
      <c r="G44" s="99"/>
      <c r="H44" s="99"/>
      <c r="I44" s="99"/>
      <c r="J44" s="99"/>
    </row>
    <row r="45" spans="1:13" s="21" customFormat="1" ht="27" customHeight="1">
      <c r="A45" s="99"/>
      <c r="B45" s="99"/>
      <c r="C45" s="23" t="s">
        <v>1018</v>
      </c>
      <c r="D45" s="99"/>
      <c r="E45" s="99"/>
      <c r="F45" s="99"/>
      <c r="G45" s="99"/>
      <c r="H45" s="99"/>
      <c r="I45" s="99"/>
      <c r="J45" s="99"/>
    </row>
    <row r="46" spans="1:13" s="21" customFormat="1" ht="27" customHeight="1">
      <c r="A46" s="99"/>
      <c r="B46" s="99"/>
      <c r="C46" s="23" t="s">
        <v>32</v>
      </c>
      <c r="D46" s="99"/>
      <c r="E46" s="99"/>
      <c r="F46" s="99"/>
      <c r="G46" s="99"/>
      <c r="H46" s="99"/>
      <c r="I46" s="99"/>
      <c r="J46" s="99"/>
    </row>
    <row r="47" spans="1:13" s="21" customFormat="1" ht="27" customHeight="1">
      <c r="A47" s="99"/>
      <c r="B47" s="99" t="s">
        <v>33</v>
      </c>
      <c r="C47" s="1" t="s">
        <v>34</v>
      </c>
      <c r="D47" s="99"/>
      <c r="E47" s="99"/>
      <c r="F47" s="99"/>
      <c r="G47" s="99"/>
      <c r="H47" s="99"/>
      <c r="I47" s="99"/>
      <c r="J47" s="99"/>
    </row>
    <row r="48" spans="1:13" s="21" customFormat="1" ht="27" customHeight="1">
      <c r="A48" s="99"/>
      <c r="B48" s="99"/>
      <c r="C48" s="1" t="s">
        <v>35</v>
      </c>
      <c r="D48" s="99"/>
      <c r="E48" s="99"/>
      <c r="F48" s="99"/>
      <c r="G48" s="99"/>
      <c r="H48" s="99"/>
      <c r="I48" s="99"/>
      <c r="J48" s="99"/>
    </row>
    <row r="49" spans="1:13" s="21" customFormat="1" ht="27" customHeight="1">
      <c r="A49" s="99"/>
      <c r="B49" s="99"/>
      <c r="C49" s="23" t="s">
        <v>36</v>
      </c>
      <c r="D49" s="99"/>
      <c r="E49" s="99"/>
      <c r="F49" s="99"/>
      <c r="G49" s="99"/>
      <c r="H49" s="99"/>
      <c r="I49" s="99"/>
      <c r="J49" s="99"/>
    </row>
    <row r="50" spans="1:13" s="21" customFormat="1" ht="27" customHeight="1">
      <c r="A50" s="99"/>
      <c r="B50" s="21" t="s">
        <v>37</v>
      </c>
      <c r="C50" s="1" t="s">
        <v>38</v>
      </c>
      <c r="D50" s="99"/>
      <c r="E50" s="99"/>
      <c r="F50" s="99"/>
      <c r="G50" s="99"/>
      <c r="H50" s="99"/>
      <c r="I50" s="99"/>
      <c r="J50" s="99"/>
    </row>
    <row r="51" spans="1:13" s="21" customFormat="1" ht="27" customHeight="1">
      <c r="B51" s="50"/>
      <c r="C51" s="1" t="s">
        <v>39</v>
      </c>
      <c r="G51" s="471"/>
      <c r="H51" s="471"/>
    </row>
    <row r="52" spans="1:13" s="21" customFormat="1" ht="27" customHeight="1">
      <c r="B52" s="50"/>
      <c r="C52" s="1" t="s">
        <v>40</v>
      </c>
      <c r="G52" s="471"/>
      <c r="H52" s="471"/>
    </row>
    <row r="53" spans="1:13" s="21" customFormat="1" ht="27" customHeight="1">
      <c r="B53" s="50"/>
      <c r="C53" s="23" t="s">
        <v>41</v>
      </c>
      <c r="G53" s="471"/>
      <c r="H53" s="471"/>
    </row>
    <row r="54" spans="1:13" s="21" customFormat="1" ht="27" customHeight="1">
      <c r="B54" s="99" t="s">
        <v>42</v>
      </c>
      <c r="C54" s="1" t="s">
        <v>43</v>
      </c>
      <c r="G54" s="471"/>
      <c r="H54" s="471"/>
    </row>
    <row r="55" spans="1:13" s="21" customFormat="1" ht="27" customHeight="1">
      <c r="B55" s="50"/>
      <c r="C55" s="23" t="s">
        <v>44</v>
      </c>
      <c r="G55" s="471"/>
      <c r="H55" s="471"/>
    </row>
    <row r="56" spans="1:13" s="21" customFormat="1" ht="27" customHeight="1">
      <c r="B56" s="50"/>
      <c r="C56" s="23"/>
      <c r="G56" s="533" t="s">
        <v>45</v>
      </c>
      <c r="H56" s="533"/>
      <c r="I56" s="533"/>
    </row>
    <row r="57" spans="1:13" s="21" customFormat="1" ht="27" customHeight="1">
      <c r="C57" s="529" t="s">
        <v>46</v>
      </c>
      <c r="D57" s="529"/>
      <c r="E57" s="529"/>
      <c r="F57" s="1"/>
      <c r="G57" s="472" t="s">
        <v>47</v>
      </c>
      <c r="H57" s="473"/>
      <c r="I57" s="472" t="s">
        <v>48</v>
      </c>
      <c r="K57" s="529" t="s">
        <v>49</v>
      </c>
      <c r="L57" s="529"/>
      <c r="M57" s="529"/>
    </row>
    <row r="58" spans="1:13" s="21" customFormat="1" ht="27" customHeight="1">
      <c r="C58" s="474" t="s">
        <v>50</v>
      </c>
      <c r="D58" s="99"/>
      <c r="E58" s="99"/>
      <c r="F58" s="22"/>
      <c r="K58" s="78"/>
    </row>
    <row r="59" spans="1:13" s="21" customFormat="1" ht="27" customHeight="1">
      <c r="B59" s="50"/>
      <c r="C59" s="1" t="s">
        <v>51</v>
      </c>
      <c r="G59" s="78">
        <v>99.99</v>
      </c>
      <c r="H59" s="473"/>
      <c r="I59" s="78">
        <v>99.99</v>
      </c>
      <c r="K59" s="534" t="s">
        <v>52</v>
      </c>
      <c r="L59" s="534"/>
      <c r="M59" s="534"/>
    </row>
    <row r="60" spans="1:13" s="21" customFormat="1" ht="27" customHeight="1">
      <c r="B60" s="50"/>
      <c r="C60" s="1" t="s">
        <v>53</v>
      </c>
      <c r="G60" s="471"/>
      <c r="H60" s="471"/>
    </row>
    <row r="61" spans="1:13" s="21" customFormat="1" ht="27" customHeight="1">
      <c r="B61" s="1" t="s">
        <v>54</v>
      </c>
      <c r="C61" s="23"/>
      <c r="G61" s="471"/>
      <c r="H61" s="471"/>
    </row>
    <row r="62" spans="1:13" s="21" customFormat="1" ht="27" customHeight="1">
      <c r="B62" s="1" t="s">
        <v>55</v>
      </c>
      <c r="C62" s="23"/>
      <c r="G62" s="471"/>
      <c r="H62" s="471"/>
    </row>
    <row r="63" spans="1:13" s="21" customFormat="1" ht="27" customHeight="1">
      <c r="B63" s="23" t="s">
        <v>56</v>
      </c>
      <c r="C63" s="23"/>
      <c r="G63" s="471"/>
      <c r="H63" s="471"/>
    </row>
    <row r="64" spans="1:13" s="21" customFormat="1" ht="27" customHeight="1">
      <c r="B64" s="154" t="s">
        <v>57</v>
      </c>
      <c r="C64" s="23"/>
      <c r="G64" s="471"/>
      <c r="H64" s="471"/>
    </row>
    <row r="65" spans="1:13" s="21" customFormat="1" ht="27" customHeight="1">
      <c r="B65" s="154"/>
      <c r="C65" s="1" t="s">
        <v>58</v>
      </c>
      <c r="G65" s="471"/>
      <c r="H65" s="471"/>
    </row>
    <row r="66" spans="1:13" s="21" customFormat="1" ht="27" customHeight="1">
      <c r="B66" s="1" t="s">
        <v>59</v>
      </c>
      <c r="C66" s="23"/>
      <c r="G66" s="471"/>
      <c r="H66" s="471"/>
    </row>
    <row r="67" spans="1:13" s="21" customFormat="1" ht="27" customHeight="1">
      <c r="B67" s="23" t="s">
        <v>60</v>
      </c>
      <c r="C67" s="23"/>
      <c r="G67" s="471"/>
      <c r="H67" s="471"/>
    </row>
    <row r="68" spans="1:13" s="21" customFormat="1" ht="27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s="21" customFormat="1" ht="27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s="21" customFormat="1" ht="27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s="21" customFormat="1" ht="28.35" customHeight="1">
      <c r="A71" s="530" t="s">
        <v>61</v>
      </c>
      <c r="B71" s="530"/>
      <c r="C71" s="530"/>
      <c r="D71" s="530"/>
      <c r="E71" s="530"/>
      <c r="F71" s="530"/>
      <c r="G71" s="530"/>
      <c r="H71" s="530"/>
      <c r="I71" s="530"/>
      <c r="J71" s="530"/>
      <c r="K71" s="530"/>
      <c r="L71" s="530"/>
      <c r="M71" s="530"/>
    </row>
    <row r="72" spans="1:13" s="21" customFormat="1" ht="28.3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s="152" customFormat="1" ht="28.35" customHeight="1">
      <c r="A73" s="155" t="s">
        <v>62</v>
      </c>
      <c r="B73" s="154" t="s">
        <v>63</v>
      </c>
      <c r="C73" s="154"/>
      <c r="G73" s="475"/>
      <c r="H73" s="475"/>
    </row>
    <row r="74" spans="1:13" s="152" customFormat="1" ht="28.35" customHeight="1">
      <c r="A74" s="155"/>
      <c r="B74" s="154">
        <v>4.0999999999999996</v>
      </c>
      <c r="C74" s="154" t="s">
        <v>64</v>
      </c>
      <c r="G74" s="475"/>
      <c r="H74" s="475"/>
    </row>
    <row r="75" spans="1:13" s="152" customFormat="1" ht="28.35" customHeight="1">
      <c r="A75" s="155"/>
      <c r="B75" s="154"/>
      <c r="C75" s="1" t="s">
        <v>65</v>
      </c>
      <c r="G75" s="475"/>
      <c r="H75" s="475"/>
    </row>
    <row r="76" spans="1:13" s="152" customFormat="1" ht="28.35" customHeight="1">
      <c r="A76" s="155"/>
      <c r="B76" s="23" t="s">
        <v>66</v>
      </c>
      <c r="C76" s="154"/>
      <c r="G76" s="475"/>
      <c r="H76" s="475"/>
    </row>
    <row r="77" spans="1:13" s="152" customFormat="1" ht="28.35" customHeight="1">
      <c r="A77" s="155"/>
      <c r="B77" s="154">
        <v>4.2</v>
      </c>
      <c r="C77" s="154" t="s">
        <v>67</v>
      </c>
      <c r="G77" s="475"/>
      <c r="H77" s="475"/>
    </row>
    <row r="78" spans="1:13" s="152" customFormat="1" ht="28.35" customHeight="1">
      <c r="A78" s="155"/>
      <c r="B78" s="476"/>
      <c r="C78" s="477" t="s">
        <v>68</v>
      </c>
      <c r="G78" s="475"/>
      <c r="H78" s="475"/>
    </row>
    <row r="79" spans="1:13" s="152" customFormat="1" ht="28.35" customHeight="1">
      <c r="A79" s="155"/>
      <c r="B79" s="476" t="s">
        <v>69</v>
      </c>
      <c r="C79" s="477"/>
      <c r="G79" s="475"/>
      <c r="H79" s="475"/>
    </row>
    <row r="80" spans="1:13" s="152" customFormat="1" ht="28.35" customHeight="1">
      <c r="A80" s="155"/>
      <c r="B80" s="476" t="s">
        <v>70</v>
      </c>
      <c r="C80" s="478"/>
      <c r="G80" s="475"/>
      <c r="H80" s="475"/>
    </row>
    <row r="81" spans="1:8" s="152" customFormat="1" ht="28.35" customHeight="1">
      <c r="A81" s="155"/>
      <c r="B81" s="154"/>
      <c r="C81" s="23" t="s">
        <v>71</v>
      </c>
      <c r="G81" s="475"/>
      <c r="H81" s="475"/>
    </row>
    <row r="82" spans="1:8" s="152" customFormat="1" ht="28.35" customHeight="1">
      <c r="A82" s="155"/>
      <c r="B82" s="479"/>
      <c r="C82" s="476" t="s">
        <v>72</v>
      </c>
      <c r="G82" s="475"/>
      <c r="H82" s="475"/>
    </row>
    <row r="83" spans="1:8" s="152" customFormat="1" ht="28.35" customHeight="1">
      <c r="A83" s="155"/>
      <c r="C83" s="476" t="s">
        <v>73</v>
      </c>
      <c r="G83" s="475"/>
      <c r="H83" s="475"/>
    </row>
    <row r="84" spans="1:8" s="152" customFormat="1" ht="28.35" customHeight="1">
      <c r="A84" s="155"/>
      <c r="C84" s="476" t="s">
        <v>74</v>
      </c>
      <c r="G84" s="475"/>
      <c r="H84" s="475"/>
    </row>
    <row r="85" spans="1:8" s="152" customFormat="1" ht="28.35" customHeight="1">
      <c r="A85" s="155"/>
      <c r="B85" s="476"/>
      <c r="C85" s="480" t="s">
        <v>75</v>
      </c>
      <c r="G85" s="475"/>
      <c r="H85" s="475"/>
    </row>
    <row r="86" spans="1:8" s="152" customFormat="1" ht="28.35" customHeight="1">
      <c r="A86" s="155"/>
      <c r="C86" s="476" t="s">
        <v>76</v>
      </c>
      <c r="G86" s="475"/>
      <c r="H86" s="475"/>
    </row>
    <row r="87" spans="1:8" s="152" customFormat="1" ht="28.35" customHeight="1">
      <c r="A87" s="155"/>
      <c r="B87" s="480"/>
      <c r="C87" s="480" t="s">
        <v>77</v>
      </c>
      <c r="G87" s="475"/>
      <c r="H87" s="475"/>
    </row>
    <row r="88" spans="1:8" s="152" customFormat="1" ht="28.35" customHeight="1">
      <c r="A88" s="155"/>
      <c r="C88" s="23" t="s">
        <v>78</v>
      </c>
    </row>
    <row r="89" spans="1:8" s="152" customFormat="1" ht="28.35" customHeight="1">
      <c r="A89" s="155"/>
      <c r="B89" s="480"/>
      <c r="C89" s="480" t="s">
        <v>79</v>
      </c>
    </row>
    <row r="90" spans="1:8" s="152" customFormat="1" ht="28.35" customHeight="1">
      <c r="A90" s="155"/>
      <c r="C90" s="480" t="s">
        <v>80</v>
      </c>
    </row>
    <row r="91" spans="1:8" s="152" customFormat="1" ht="28.35" customHeight="1">
      <c r="A91" s="155"/>
      <c r="C91" s="480" t="s">
        <v>81</v>
      </c>
    </row>
    <row r="92" spans="1:8" s="152" customFormat="1" ht="28.35" customHeight="1">
      <c r="A92" s="155"/>
      <c r="C92" s="480" t="s">
        <v>82</v>
      </c>
    </row>
    <row r="93" spans="1:8" s="152" customFormat="1" ht="28.35" customHeight="1">
      <c r="A93" s="155"/>
      <c r="B93" s="480"/>
      <c r="C93" s="480" t="s">
        <v>83</v>
      </c>
      <c r="G93" s="475"/>
      <c r="H93" s="475"/>
    </row>
    <row r="94" spans="1:8" s="152" customFormat="1" ht="28.35" customHeight="1">
      <c r="A94" s="155"/>
      <c r="C94" s="480" t="s">
        <v>84</v>
      </c>
      <c r="G94" s="475"/>
      <c r="H94" s="475"/>
    </row>
    <row r="95" spans="1:8" s="152" customFormat="1" ht="28.35" customHeight="1">
      <c r="A95" s="155"/>
      <c r="C95" s="480" t="s">
        <v>85</v>
      </c>
      <c r="G95" s="475"/>
      <c r="H95" s="475"/>
    </row>
    <row r="96" spans="1:8" s="152" customFormat="1" ht="28.35" customHeight="1">
      <c r="A96" s="155"/>
      <c r="C96" s="480" t="s">
        <v>86</v>
      </c>
    </row>
    <row r="97" spans="1:13" s="152" customFormat="1" ht="28.35" customHeight="1">
      <c r="A97" s="155"/>
      <c r="C97" s="480" t="s">
        <v>87</v>
      </c>
    </row>
    <row r="98" spans="1:13" s="152" customFormat="1" ht="28.35" customHeight="1">
      <c r="A98" s="155"/>
      <c r="B98" s="480"/>
      <c r="C98" s="480"/>
    </row>
    <row r="99" spans="1:13" s="152" customFormat="1" ht="28.35" customHeight="1">
      <c r="A99" s="155"/>
      <c r="B99" s="480"/>
      <c r="C99" s="480"/>
    </row>
    <row r="100" spans="1:13" s="152" customFormat="1" ht="30" customHeight="1">
      <c r="A100" s="530" t="s">
        <v>88</v>
      </c>
      <c r="B100" s="530"/>
      <c r="C100" s="530"/>
      <c r="D100" s="530"/>
      <c r="E100" s="530"/>
      <c r="F100" s="530"/>
      <c r="G100" s="530"/>
      <c r="H100" s="530"/>
      <c r="I100" s="530"/>
      <c r="J100" s="530"/>
      <c r="K100" s="530"/>
      <c r="L100" s="530"/>
      <c r="M100" s="530"/>
    </row>
    <row r="101" spans="1:13" s="152" customFormat="1" ht="30" customHeight="1">
      <c r="A101" s="155"/>
      <c r="B101" s="480"/>
      <c r="C101" s="480"/>
    </row>
    <row r="102" spans="1:13" s="152" customFormat="1" ht="30" customHeight="1">
      <c r="A102" s="155"/>
      <c r="B102" s="154"/>
      <c r="C102" s="1" t="s">
        <v>89</v>
      </c>
      <c r="G102" s="475"/>
      <c r="H102" s="475"/>
    </row>
    <row r="103" spans="1:13" s="152" customFormat="1" ht="30" customHeight="1">
      <c r="A103" s="155"/>
      <c r="B103" s="479"/>
      <c r="C103" s="480" t="s">
        <v>90</v>
      </c>
      <c r="G103" s="475"/>
      <c r="H103" s="475"/>
    </row>
    <row r="104" spans="1:13" s="152" customFormat="1" ht="30" customHeight="1">
      <c r="A104" s="155"/>
      <c r="C104" s="480" t="s">
        <v>91</v>
      </c>
      <c r="G104" s="475"/>
      <c r="H104" s="475"/>
    </row>
    <row r="105" spans="1:13" s="152" customFormat="1" ht="30" customHeight="1">
      <c r="A105" s="155"/>
      <c r="C105" s="479" t="s">
        <v>92</v>
      </c>
      <c r="G105" s="475"/>
      <c r="H105" s="475"/>
    </row>
    <row r="106" spans="1:13" s="152" customFormat="1" ht="30" customHeight="1">
      <c r="A106" s="155"/>
      <c r="C106" s="479" t="s">
        <v>93</v>
      </c>
      <c r="G106" s="475"/>
      <c r="H106" s="475"/>
    </row>
    <row r="107" spans="1:13" s="152" customFormat="1" ht="30" customHeight="1">
      <c r="A107" s="155"/>
      <c r="B107" s="476"/>
      <c r="C107" s="23" t="s">
        <v>94</v>
      </c>
      <c r="G107" s="475"/>
      <c r="H107" s="475"/>
    </row>
    <row r="108" spans="1:13" s="152" customFormat="1" ht="30" customHeight="1">
      <c r="A108" s="155"/>
      <c r="C108" s="23" t="s">
        <v>95</v>
      </c>
      <c r="G108" s="475"/>
      <c r="H108" s="475"/>
    </row>
    <row r="109" spans="1:13" s="152" customFormat="1" ht="30" customHeight="1">
      <c r="A109" s="155"/>
      <c r="C109" s="23" t="s">
        <v>96</v>
      </c>
      <c r="G109" s="475"/>
      <c r="H109" s="475"/>
    </row>
    <row r="110" spans="1:13" s="152" customFormat="1" ht="30" customHeight="1">
      <c r="A110" s="155"/>
      <c r="C110" s="23" t="s">
        <v>97</v>
      </c>
      <c r="G110" s="475"/>
      <c r="H110" s="475"/>
    </row>
    <row r="111" spans="1:13" s="152" customFormat="1" ht="30" customHeight="1">
      <c r="A111" s="155"/>
      <c r="B111" s="23"/>
      <c r="C111" s="1" t="s">
        <v>98</v>
      </c>
      <c r="G111" s="475"/>
      <c r="H111" s="475"/>
    </row>
    <row r="112" spans="1:13" s="152" customFormat="1" ht="30" customHeight="1">
      <c r="A112" s="155"/>
      <c r="B112" s="479"/>
      <c r="C112" s="480" t="s">
        <v>99</v>
      </c>
      <c r="G112" s="475"/>
      <c r="H112" s="475"/>
    </row>
    <row r="113" spans="1:13" s="152" customFormat="1" ht="30" customHeight="1">
      <c r="A113" s="155"/>
      <c r="C113" s="479" t="s">
        <v>100</v>
      </c>
      <c r="G113" s="475"/>
      <c r="H113" s="475"/>
    </row>
    <row r="114" spans="1:13" s="152" customFormat="1" ht="30" customHeight="1">
      <c r="A114" s="155"/>
      <c r="C114" s="479" t="s">
        <v>101</v>
      </c>
      <c r="G114" s="475"/>
      <c r="H114" s="475"/>
    </row>
    <row r="115" spans="1:13" s="152" customFormat="1" ht="30" customHeight="1">
      <c r="A115" s="155"/>
      <c r="B115" s="154">
        <v>4.3</v>
      </c>
      <c r="C115" s="156" t="s">
        <v>102</v>
      </c>
      <c r="G115" s="475"/>
      <c r="H115" s="475"/>
    </row>
    <row r="116" spans="1:13" s="152" customFormat="1" ht="30" customHeight="1">
      <c r="A116" s="155"/>
      <c r="B116" s="154"/>
      <c r="C116" s="1" t="s">
        <v>103</v>
      </c>
      <c r="G116" s="475"/>
      <c r="H116" s="475"/>
    </row>
    <row r="117" spans="1:13" s="152" customFormat="1" ht="30" customHeight="1">
      <c r="A117" s="155"/>
      <c r="B117" s="23" t="s">
        <v>104</v>
      </c>
      <c r="C117" s="154"/>
      <c r="G117" s="475"/>
      <c r="H117" s="475"/>
    </row>
    <row r="118" spans="1:13" s="21" customFormat="1" ht="30" customHeight="1">
      <c r="B118" s="50"/>
      <c r="C118" s="1" t="s">
        <v>105</v>
      </c>
      <c r="G118" s="471"/>
      <c r="H118" s="471"/>
    </row>
    <row r="119" spans="1:13" s="21" customFormat="1" ht="30" customHeight="1">
      <c r="B119" s="23" t="s">
        <v>106</v>
      </c>
      <c r="C119" s="23"/>
      <c r="G119" s="471"/>
      <c r="H119" s="471"/>
    </row>
    <row r="120" spans="1:13" s="21" customFormat="1" ht="30" customHeight="1">
      <c r="C120" s="23" t="s">
        <v>107</v>
      </c>
      <c r="G120" s="471"/>
      <c r="H120" s="471"/>
    </row>
    <row r="121" spans="1:13" s="152" customFormat="1" ht="30" customHeight="1">
      <c r="B121" s="154">
        <v>4.4000000000000004</v>
      </c>
      <c r="C121" s="154" t="s">
        <v>108</v>
      </c>
      <c r="G121" s="475"/>
      <c r="H121" s="475"/>
    </row>
    <row r="122" spans="1:13" s="21" customFormat="1" ht="30" customHeight="1">
      <c r="B122" s="23"/>
      <c r="C122" s="1" t="s">
        <v>109</v>
      </c>
      <c r="G122" s="471"/>
      <c r="H122" s="471"/>
    </row>
    <row r="123" spans="1:13" s="21" customFormat="1" ht="30" customHeight="1">
      <c r="B123" s="23" t="s">
        <v>110</v>
      </c>
      <c r="C123" s="23"/>
      <c r="G123" s="471"/>
      <c r="H123" s="471"/>
    </row>
    <row r="124" spans="1:13" s="21" customFormat="1" ht="30" customHeight="1">
      <c r="B124" s="23"/>
      <c r="C124" s="23"/>
      <c r="G124" s="471"/>
      <c r="H124" s="471"/>
    </row>
    <row r="125" spans="1:13" s="21" customFormat="1" ht="30" customHeight="1">
      <c r="B125" s="23"/>
      <c r="C125" s="23"/>
      <c r="G125" s="471"/>
      <c r="H125" s="471"/>
    </row>
    <row r="126" spans="1:13" s="21" customFormat="1" ht="30" customHeight="1">
      <c r="B126" s="23"/>
      <c r="C126" s="23"/>
      <c r="G126" s="471"/>
      <c r="H126" s="471"/>
    </row>
    <row r="127" spans="1:13" s="21" customFormat="1" ht="21.6">
      <c r="B127" s="23"/>
      <c r="C127" s="23"/>
      <c r="G127" s="471"/>
      <c r="H127" s="471"/>
    </row>
    <row r="128" spans="1:13" s="21" customFormat="1" ht="26.1" customHeight="1">
      <c r="A128" s="530" t="s">
        <v>111</v>
      </c>
      <c r="B128" s="530"/>
      <c r="C128" s="530"/>
      <c r="D128" s="530"/>
      <c r="E128" s="530"/>
      <c r="F128" s="530"/>
      <c r="G128" s="530"/>
      <c r="H128" s="530"/>
      <c r="I128" s="530"/>
      <c r="J128" s="530"/>
      <c r="K128" s="530"/>
      <c r="L128" s="530"/>
      <c r="M128" s="530"/>
    </row>
    <row r="129" spans="1:13" s="21" customFormat="1" ht="26.1" customHeight="1">
      <c r="B129" s="23"/>
      <c r="C129" s="23"/>
      <c r="G129" s="471"/>
      <c r="H129" s="471"/>
    </row>
    <row r="130" spans="1:13" s="21" customFormat="1" ht="26.1" customHeight="1">
      <c r="B130" s="155" t="s">
        <v>112</v>
      </c>
      <c r="C130" s="154" t="s">
        <v>113</v>
      </c>
      <c r="D130" s="99"/>
      <c r="E130" s="99"/>
      <c r="F130" s="99"/>
      <c r="G130" s="99"/>
      <c r="H130" s="99"/>
      <c r="I130" s="99"/>
      <c r="J130" s="99"/>
    </row>
    <row r="131" spans="1:13" s="21" customFormat="1" ht="26.1" customHeight="1">
      <c r="B131" s="463"/>
      <c r="C131" s="1" t="s">
        <v>114</v>
      </c>
      <c r="E131" s="99"/>
      <c r="F131" s="99"/>
      <c r="G131" s="99"/>
      <c r="H131" s="99"/>
      <c r="I131" s="99"/>
      <c r="J131" s="99"/>
    </row>
    <row r="132" spans="1:13" s="21" customFormat="1" ht="26.1" customHeight="1">
      <c r="B132" s="1" t="s">
        <v>115</v>
      </c>
      <c r="C132" s="1"/>
      <c r="D132" s="99"/>
      <c r="E132" s="99"/>
      <c r="F132" s="99"/>
      <c r="G132" s="99"/>
      <c r="H132" s="99"/>
      <c r="I132" s="99"/>
      <c r="J132" s="99"/>
    </row>
    <row r="133" spans="1:13" s="21" customFormat="1" ht="26.1" customHeight="1">
      <c r="B133" s="1" t="s">
        <v>116</v>
      </c>
      <c r="C133" s="1"/>
      <c r="D133" s="157"/>
      <c r="E133" s="158"/>
      <c r="F133" s="158"/>
      <c r="G133" s="158"/>
      <c r="H133" s="158"/>
      <c r="I133" s="158"/>
      <c r="J133" s="158"/>
      <c r="K133" s="158"/>
      <c r="L133" s="158"/>
    </row>
    <row r="134" spans="1:13" s="21" customFormat="1" ht="26.1" customHeight="1">
      <c r="B134" s="481" t="s">
        <v>117</v>
      </c>
      <c r="C134" s="481"/>
      <c r="E134" s="158"/>
      <c r="F134" s="158"/>
      <c r="G134" s="158"/>
      <c r="H134" s="158"/>
      <c r="I134" s="158"/>
      <c r="J134" s="158"/>
      <c r="K134" s="158"/>
      <c r="L134" s="158"/>
    </row>
    <row r="135" spans="1:13" s="21" customFormat="1" ht="26.1" customHeight="1">
      <c r="B135" s="481"/>
      <c r="C135" s="1" t="s">
        <v>118</v>
      </c>
      <c r="E135" s="158"/>
      <c r="F135" s="158"/>
      <c r="G135" s="158"/>
      <c r="H135" s="158"/>
      <c r="I135" s="158"/>
      <c r="J135" s="158"/>
      <c r="K135" s="158"/>
      <c r="L135" s="158"/>
    </row>
    <row r="136" spans="1:13" s="152" customFormat="1" ht="26.1" customHeight="1">
      <c r="A136" s="459"/>
      <c r="B136" s="462" t="s">
        <v>119</v>
      </c>
      <c r="C136" s="154" t="s">
        <v>120</v>
      </c>
      <c r="D136" s="459"/>
      <c r="E136" s="459"/>
      <c r="F136" s="459"/>
      <c r="G136" s="459"/>
      <c r="H136" s="459"/>
      <c r="I136" s="459"/>
      <c r="J136" s="459"/>
      <c r="K136" s="459"/>
      <c r="L136" s="459"/>
      <c r="M136" s="459"/>
    </row>
    <row r="137" spans="1:13" s="21" customFormat="1" ht="26.1" customHeight="1">
      <c r="A137" s="99"/>
      <c r="B137" s="50"/>
      <c r="C137" s="1" t="s">
        <v>121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99"/>
    </row>
    <row r="138" spans="1:13" s="21" customFormat="1" ht="26.1" customHeight="1">
      <c r="A138" s="99"/>
      <c r="B138" s="23" t="s">
        <v>122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</row>
    <row r="139" spans="1:13" s="152" customFormat="1" ht="26.1" customHeight="1">
      <c r="A139" s="459"/>
      <c r="B139" s="159" t="s">
        <v>123</v>
      </c>
      <c r="C139" s="154" t="s">
        <v>124</v>
      </c>
      <c r="D139" s="459"/>
      <c r="E139" s="459"/>
      <c r="F139" s="459"/>
      <c r="G139" s="459"/>
      <c r="H139" s="459"/>
      <c r="I139" s="459"/>
      <c r="J139" s="459"/>
      <c r="K139" s="459"/>
      <c r="L139" s="459"/>
      <c r="M139" s="459"/>
    </row>
    <row r="140" spans="1:13" s="21" customFormat="1" ht="26.1" customHeight="1">
      <c r="A140" s="99"/>
      <c r="B140" s="50"/>
      <c r="C140" s="1" t="s">
        <v>125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</row>
    <row r="141" spans="1:13" s="21" customFormat="1" ht="26.1" customHeight="1">
      <c r="A141" s="99"/>
      <c r="B141" s="1" t="s">
        <v>126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9"/>
    </row>
    <row r="142" spans="1:13" s="21" customFormat="1" ht="26.1" customHeight="1">
      <c r="B142" s="1" t="s">
        <v>127</v>
      </c>
      <c r="C142" s="99"/>
      <c r="D142" s="99"/>
      <c r="E142" s="99"/>
      <c r="F142" s="99"/>
      <c r="G142" s="99"/>
      <c r="H142" s="99"/>
      <c r="I142" s="99"/>
      <c r="J142" s="99"/>
    </row>
    <row r="143" spans="1:13" s="21" customFormat="1" ht="26.1" customHeight="1">
      <c r="B143" s="23" t="s">
        <v>128</v>
      </c>
      <c r="C143" s="99"/>
      <c r="D143" s="99"/>
      <c r="E143" s="99"/>
      <c r="F143" s="99"/>
      <c r="G143" s="99"/>
      <c r="H143" s="99"/>
      <c r="I143" s="99"/>
      <c r="J143" s="99"/>
    </row>
    <row r="144" spans="1:13" s="152" customFormat="1" ht="26.1" customHeight="1">
      <c r="B144" s="462" t="s">
        <v>129</v>
      </c>
      <c r="C144" s="154" t="s">
        <v>130</v>
      </c>
      <c r="D144" s="459"/>
      <c r="E144" s="459"/>
      <c r="F144" s="459"/>
      <c r="G144" s="459"/>
      <c r="H144" s="459"/>
      <c r="I144" s="459"/>
      <c r="J144" s="459"/>
    </row>
    <row r="145" spans="1:13" s="21" customFormat="1" ht="26.1" customHeight="1">
      <c r="B145" s="50"/>
      <c r="C145" s="1" t="s">
        <v>131</v>
      </c>
      <c r="D145" s="99"/>
      <c r="E145" s="99"/>
      <c r="F145" s="99"/>
      <c r="G145" s="99"/>
      <c r="H145" s="99"/>
      <c r="I145" s="99"/>
      <c r="J145" s="99"/>
    </row>
    <row r="146" spans="1:13" s="21" customFormat="1" ht="26.1" customHeight="1">
      <c r="B146" s="1" t="s">
        <v>132</v>
      </c>
      <c r="C146" s="99"/>
      <c r="D146" s="99"/>
      <c r="E146" s="99"/>
      <c r="F146" s="99"/>
      <c r="G146" s="99"/>
      <c r="H146" s="99"/>
      <c r="I146" s="99"/>
      <c r="J146" s="99"/>
    </row>
    <row r="147" spans="1:13" s="21" customFormat="1" ht="26.1" customHeight="1">
      <c r="B147" s="23" t="s">
        <v>133</v>
      </c>
      <c r="C147" s="99"/>
      <c r="D147" s="99"/>
      <c r="E147" s="99"/>
      <c r="F147" s="99"/>
      <c r="G147" s="99"/>
      <c r="H147" s="99"/>
      <c r="I147" s="99"/>
      <c r="J147" s="99"/>
    </row>
    <row r="148" spans="1:13" s="152" customFormat="1" ht="26.1" customHeight="1">
      <c r="B148" s="482" t="s">
        <v>134</v>
      </c>
      <c r="C148" s="154" t="s">
        <v>135</v>
      </c>
      <c r="D148" s="459"/>
      <c r="E148" s="459"/>
      <c r="F148" s="459"/>
      <c r="G148" s="459"/>
      <c r="H148" s="459"/>
      <c r="I148" s="459"/>
      <c r="J148" s="459"/>
    </row>
    <row r="149" spans="1:13" s="21" customFormat="1" ht="26.1" customHeight="1">
      <c r="B149" s="50"/>
      <c r="C149" s="1" t="s">
        <v>136</v>
      </c>
      <c r="D149" s="99"/>
      <c r="E149" s="99"/>
      <c r="F149" s="99"/>
      <c r="G149" s="99"/>
      <c r="H149" s="99"/>
      <c r="I149" s="99"/>
      <c r="J149" s="99"/>
    </row>
    <row r="150" spans="1:13" s="21" customFormat="1" ht="26.1" customHeight="1">
      <c r="B150" s="23" t="s">
        <v>137</v>
      </c>
      <c r="D150" s="99"/>
      <c r="E150" s="99"/>
      <c r="F150" s="99"/>
      <c r="G150" s="99"/>
      <c r="H150" s="99"/>
      <c r="I150" s="99"/>
      <c r="J150" s="99"/>
    </row>
    <row r="151" spans="1:13" s="21" customFormat="1" ht="26.1" customHeight="1">
      <c r="C151" s="1" t="s">
        <v>138</v>
      </c>
      <c r="D151" s="158"/>
      <c r="E151" s="158"/>
      <c r="F151" s="158"/>
      <c r="I151" s="158"/>
      <c r="L151" s="158"/>
      <c r="M151" s="158"/>
    </row>
    <row r="152" spans="1:13" s="21" customFormat="1" ht="26.1" customHeight="1">
      <c r="B152" s="23" t="s">
        <v>139</v>
      </c>
      <c r="D152" s="158"/>
      <c r="E152" s="158"/>
      <c r="F152" s="158"/>
      <c r="L152" s="158"/>
      <c r="M152" s="158"/>
    </row>
    <row r="153" spans="1:13" s="21" customFormat="1" ht="26.1" customHeight="1">
      <c r="C153" s="23" t="s">
        <v>140</v>
      </c>
      <c r="D153" s="158"/>
      <c r="E153" s="158"/>
      <c r="F153" s="158"/>
      <c r="G153" s="160" t="s">
        <v>141</v>
      </c>
      <c r="I153" s="1" t="s">
        <v>142</v>
      </c>
      <c r="L153" s="158"/>
      <c r="M153" s="158"/>
    </row>
    <row r="154" spans="1:13" s="21" customFormat="1" ht="26.1" customHeight="1">
      <c r="C154" s="69" t="s">
        <v>143</v>
      </c>
      <c r="G154" s="161">
        <v>2</v>
      </c>
      <c r="I154" s="21" t="s">
        <v>144</v>
      </c>
      <c r="L154" s="158"/>
      <c r="M154" s="158"/>
    </row>
    <row r="155" spans="1:13" s="1" customFormat="1" ht="26.1" customHeight="1">
      <c r="A155" s="99"/>
      <c r="B155" s="63"/>
      <c r="C155" s="1" t="s">
        <v>145</v>
      </c>
      <c r="D155" s="99"/>
      <c r="E155" s="99"/>
      <c r="F155" s="99"/>
      <c r="G155" s="160" t="s">
        <v>141</v>
      </c>
      <c r="H155" s="21"/>
      <c r="I155" s="1" t="s">
        <v>142</v>
      </c>
      <c r="L155" s="99"/>
      <c r="M155" s="483"/>
    </row>
    <row r="156" spans="1:13" s="1" customFormat="1" ht="26.1" customHeight="1">
      <c r="A156" s="99"/>
      <c r="B156" s="63"/>
      <c r="C156" s="1" t="s">
        <v>146</v>
      </c>
      <c r="D156" s="99"/>
      <c r="E156" s="99"/>
      <c r="F156" s="99"/>
      <c r="G156" s="484" t="s">
        <v>141</v>
      </c>
      <c r="H156" s="99"/>
      <c r="I156" s="1" t="s">
        <v>142</v>
      </c>
      <c r="L156" s="99"/>
      <c r="M156" s="483"/>
    </row>
    <row r="157" spans="1:13" s="485" customFormat="1" ht="26.1" customHeight="1">
      <c r="B157" s="464"/>
      <c r="C157" s="1" t="s">
        <v>147</v>
      </c>
      <c r="D157" s="464"/>
      <c r="E157" s="464"/>
      <c r="F157" s="464"/>
      <c r="G157" s="484" t="s">
        <v>148</v>
      </c>
      <c r="H157" s="99"/>
      <c r="I157" s="1" t="s">
        <v>142</v>
      </c>
      <c r="L157" s="464"/>
      <c r="M157" s="464"/>
    </row>
    <row r="158" spans="1:13" s="485" customFormat="1" ht="26.1" customHeight="1">
      <c r="B158" s="464"/>
      <c r="C158" s="23" t="s">
        <v>149</v>
      </c>
      <c r="D158" s="464"/>
      <c r="E158" s="464"/>
      <c r="F158" s="464"/>
      <c r="G158" s="464"/>
      <c r="H158" s="464"/>
      <c r="I158" s="464"/>
      <c r="J158" s="464"/>
      <c r="K158" s="464"/>
      <c r="L158" s="464"/>
      <c r="M158" s="464"/>
    </row>
    <row r="159" spans="1:13" s="485" customFormat="1" ht="26.1" customHeight="1">
      <c r="B159" s="464"/>
      <c r="D159" s="464"/>
      <c r="E159" s="464"/>
      <c r="F159" s="464"/>
      <c r="G159" s="464"/>
      <c r="H159" s="464"/>
      <c r="I159" s="464"/>
      <c r="J159" s="464"/>
      <c r="K159" s="464"/>
      <c r="L159" s="464"/>
      <c r="M159" s="464"/>
    </row>
    <row r="160" spans="1:13" s="485" customFormat="1" ht="27" customHeight="1">
      <c r="A160" s="530" t="s">
        <v>150</v>
      </c>
      <c r="B160" s="530"/>
      <c r="C160" s="530"/>
      <c r="D160" s="530"/>
      <c r="E160" s="530"/>
      <c r="F160" s="530"/>
      <c r="G160" s="530"/>
      <c r="H160" s="530"/>
      <c r="I160" s="530"/>
      <c r="J160" s="530"/>
      <c r="K160" s="530"/>
      <c r="L160" s="530"/>
      <c r="M160" s="530"/>
    </row>
    <row r="161" spans="1:13" s="485" customFormat="1" ht="27" customHeight="1">
      <c r="B161" s="464"/>
      <c r="C161" s="23"/>
      <c r="D161" s="464"/>
      <c r="E161" s="464"/>
      <c r="F161" s="464"/>
      <c r="G161" s="464"/>
      <c r="H161" s="464"/>
      <c r="I161" s="464"/>
      <c r="J161" s="464"/>
      <c r="K161" s="464"/>
      <c r="L161" s="464"/>
      <c r="M161" s="464"/>
    </row>
    <row r="162" spans="1:13" s="485" customFormat="1" ht="27" customHeight="1">
      <c r="B162" s="482" t="s">
        <v>151</v>
      </c>
      <c r="C162" s="154" t="s">
        <v>152</v>
      </c>
      <c r="D162" s="464"/>
      <c r="E162" s="464"/>
      <c r="F162" s="464"/>
      <c r="G162" s="464"/>
      <c r="H162" s="464"/>
      <c r="I162" s="464"/>
      <c r="J162" s="464"/>
      <c r="K162" s="464"/>
      <c r="L162" s="464"/>
      <c r="M162" s="464"/>
    </row>
    <row r="163" spans="1:13" s="485" customFormat="1" ht="27" customHeight="1">
      <c r="B163" s="464"/>
      <c r="C163" s="23" t="s">
        <v>153</v>
      </c>
      <c r="D163" s="464"/>
      <c r="E163" s="464"/>
      <c r="F163" s="464"/>
      <c r="G163" s="464"/>
      <c r="H163" s="464"/>
      <c r="I163" s="464"/>
      <c r="J163" s="464"/>
      <c r="K163" s="464"/>
      <c r="L163" s="464"/>
      <c r="M163" s="464"/>
    </row>
    <row r="164" spans="1:13" s="485" customFormat="1" ht="27" customHeight="1">
      <c r="B164" s="464" t="s">
        <v>154</v>
      </c>
      <c r="C164" s="23"/>
      <c r="D164" s="464"/>
      <c r="E164" s="464"/>
      <c r="F164" s="464"/>
      <c r="G164" s="464"/>
      <c r="H164" s="464"/>
      <c r="I164" s="464"/>
      <c r="J164" s="464"/>
      <c r="K164" s="464"/>
      <c r="L164" s="464"/>
      <c r="M164" s="464"/>
    </row>
    <row r="165" spans="1:13" s="485" customFormat="1" ht="27" customHeight="1">
      <c r="B165" s="464"/>
      <c r="C165" s="486" t="s">
        <v>155</v>
      </c>
      <c r="D165" s="466"/>
      <c r="E165" s="466"/>
      <c r="G165" s="464"/>
      <c r="H165" s="464"/>
      <c r="I165" s="484" t="s">
        <v>156</v>
      </c>
      <c r="J165" s="21"/>
      <c r="K165" s="1" t="s">
        <v>142</v>
      </c>
      <c r="L165" s="464"/>
      <c r="M165" s="464"/>
    </row>
    <row r="166" spans="1:13" s="485" customFormat="1" ht="27" customHeight="1">
      <c r="B166" s="464"/>
      <c r="C166" s="23" t="s">
        <v>157</v>
      </c>
      <c r="D166" s="464"/>
      <c r="E166" s="464"/>
      <c r="F166" s="464"/>
      <c r="G166" s="464"/>
      <c r="H166" s="464"/>
      <c r="I166" s="464"/>
      <c r="J166" s="464"/>
      <c r="K166" s="464"/>
      <c r="L166" s="464"/>
      <c r="M166" s="464"/>
    </row>
    <row r="167" spans="1:13" s="487" customFormat="1" ht="27" customHeight="1">
      <c r="B167" s="482" t="s">
        <v>158</v>
      </c>
      <c r="C167" s="154" t="s">
        <v>159</v>
      </c>
      <c r="D167" s="488"/>
      <c r="E167" s="488"/>
      <c r="F167" s="488"/>
      <c r="G167" s="488"/>
      <c r="H167" s="488"/>
      <c r="I167" s="488"/>
      <c r="J167" s="488"/>
      <c r="K167" s="488"/>
      <c r="L167" s="488"/>
      <c r="M167" s="488"/>
    </row>
    <row r="168" spans="1:13" s="489" customFormat="1" ht="27" customHeight="1">
      <c r="B168" s="490"/>
      <c r="C168" s="1" t="s">
        <v>160</v>
      </c>
      <c r="D168" s="490"/>
      <c r="E168" s="490"/>
      <c r="F168" s="490"/>
    </row>
    <row r="169" spans="1:13" s="489" customFormat="1" ht="27" customHeight="1">
      <c r="B169" s="1" t="s">
        <v>161</v>
      </c>
      <c r="C169" s="490"/>
      <c r="D169" s="490"/>
      <c r="E169" s="490"/>
      <c r="F169" s="490"/>
    </row>
    <row r="170" spans="1:13" s="489" customFormat="1" ht="27" customHeight="1">
      <c r="B170" s="1" t="s">
        <v>162</v>
      </c>
      <c r="C170" s="490"/>
      <c r="D170" s="490"/>
      <c r="E170" s="490"/>
      <c r="F170" s="490"/>
    </row>
    <row r="171" spans="1:13" s="489" customFormat="1" ht="27" customHeight="1">
      <c r="B171" s="1" t="s">
        <v>163</v>
      </c>
      <c r="C171" s="490"/>
      <c r="D171" s="490"/>
      <c r="E171" s="490"/>
      <c r="F171" s="490"/>
    </row>
    <row r="172" spans="1:13" s="489" customFormat="1" ht="27" customHeight="1">
      <c r="B172" s="23" t="s">
        <v>164</v>
      </c>
      <c r="C172" s="490"/>
      <c r="D172" s="490"/>
      <c r="E172" s="490"/>
      <c r="F172" s="490"/>
    </row>
    <row r="173" spans="1:13" s="489" customFormat="1" ht="27" customHeight="1">
      <c r="A173" s="490"/>
      <c r="B173" s="23" t="s">
        <v>165</v>
      </c>
      <c r="C173" s="490"/>
      <c r="D173" s="491"/>
      <c r="E173" s="491"/>
      <c r="F173" s="491"/>
    </row>
    <row r="174" spans="1:13" s="489" customFormat="1" ht="27" customHeight="1">
      <c r="B174" s="492" t="s">
        <v>166</v>
      </c>
      <c r="C174" s="1" t="s">
        <v>167</v>
      </c>
    </row>
    <row r="175" spans="1:13" s="489" customFormat="1" ht="27" customHeight="1">
      <c r="B175" s="490"/>
      <c r="C175" s="23" t="s">
        <v>168</v>
      </c>
      <c r="G175" s="493"/>
      <c r="H175" s="493"/>
      <c r="I175" s="493"/>
      <c r="J175" s="493"/>
      <c r="K175" s="493"/>
      <c r="L175" s="493"/>
      <c r="M175" s="490"/>
    </row>
    <row r="176" spans="1:13" s="489" customFormat="1" ht="27" customHeight="1">
      <c r="B176" s="492" t="s">
        <v>166</v>
      </c>
      <c r="C176" s="1" t="s">
        <v>169</v>
      </c>
      <c r="D176" s="493"/>
      <c r="E176" s="493"/>
      <c r="F176" s="493"/>
      <c r="G176" s="491"/>
      <c r="H176" s="491"/>
      <c r="I176" s="491"/>
      <c r="J176" s="491"/>
      <c r="K176" s="491"/>
      <c r="L176" s="491"/>
      <c r="M176" s="491"/>
    </row>
    <row r="177" spans="1:13" s="489" customFormat="1" ht="27" customHeight="1">
      <c r="B177" s="490"/>
      <c r="C177" s="1" t="s">
        <v>170</v>
      </c>
      <c r="D177" s="491"/>
      <c r="E177" s="491"/>
      <c r="F177" s="491"/>
      <c r="G177" s="491"/>
      <c r="H177" s="491"/>
      <c r="I177" s="491"/>
      <c r="J177" s="491"/>
      <c r="K177" s="491"/>
      <c r="L177" s="491"/>
      <c r="M177" s="491"/>
    </row>
    <row r="178" spans="1:13" s="489" customFormat="1" ht="27" customHeight="1">
      <c r="B178" s="494"/>
      <c r="C178" s="23" t="s">
        <v>171</v>
      </c>
      <c r="D178" s="495"/>
      <c r="E178" s="495"/>
      <c r="F178" s="495"/>
      <c r="G178" s="495"/>
      <c r="H178" s="495"/>
      <c r="I178" s="495"/>
      <c r="J178" s="496"/>
      <c r="K178" s="495"/>
      <c r="L178" s="497"/>
      <c r="M178" s="497"/>
    </row>
    <row r="179" spans="1:13" s="489" customFormat="1" ht="27" customHeight="1">
      <c r="B179" s="492" t="s">
        <v>166</v>
      </c>
      <c r="C179" s="1" t="s">
        <v>172</v>
      </c>
      <c r="D179" s="495"/>
      <c r="E179" s="495"/>
      <c r="F179" s="495"/>
      <c r="G179" s="495"/>
      <c r="H179" s="495"/>
      <c r="I179" s="495"/>
      <c r="J179" s="496"/>
      <c r="K179" s="495"/>
      <c r="L179" s="497"/>
      <c r="M179" s="497"/>
    </row>
    <row r="180" spans="1:13" s="489" customFormat="1" ht="27" customHeight="1">
      <c r="B180" s="494"/>
      <c r="C180" s="23" t="s">
        <v>173</v>
      </c>
      <c r="D180" s="495"/>
      <c r="E180" s="495"/>
      <c r="F180" s="495"/>
      <c r="G180" s="495"/>
      <c r="H180" s="495"/>
      <c r="I180" s="495"/>
      <c r="J180" s="496"/>
      <c r="K180" s="495"/>
      <c r="L180" s="497"/>
      <c r="M180" s="497"/>
    </row>
    <row r="181" spans="1:13" s="489" customFormat="1" ht="27" customHeight="1">
      <c r="B181" s="23" t="s">
        <v>174</v>
      </c>
      <c r="C181" s="498"/>
      <c r="D181" s="495"/>
      <c r="E181" s="495"/>
      <c r="F181" s="495"/>
      <c r="G181" s="495"/>
      <c r="H181" s="495"/>
      <c r="I181" s="495"/>
      <c r="J181" s="496"/>
      <c r="K181" s="495"/>
      <c r="L181" s="497"/>
      <c r="M181" s="497"/>
    </row>
    <row r="182" spans="1:13" s="489" customFormat="1" ht="27" customHeight="1">
      <c r="B182" s="492" t="s">
        <v>166</v>
      </c>
      <c r="C182" s="1" t="s">
        <v>175</v>
      </c>
      <c r="D182" s="495"/>
      <c r="E182" s="495"/>
      <c r="F182" s="495"/>
      <c r="G182" s="495"/>
      <c r="H182" s="495"/>
      <c r="I182" s="495"/>
      <c r="J182" s="496"/>
      <c r="K182" s="495"/>
      <c r="L182" s="497"/>
      <c r="M182" s="497"/>
    </row>
    <row r="183" spans="1:13" s="489" customFormat="1" ht="27" customHeight="1">
      <c r="B183" s="499"/>
      <c r="C183" s="1" t="s">
        <v>176</v>
      </c>
      <c r="D183" s="495"/>
      <c r="E183" s="495"/>
      <c r="F183" s="495"/>
      <c r="G183" s="495"/>
      <c r="H183" s="495"/>
      <c r="I183" s="495"/>
      <c r="J183" s="496"/>
      <c r="K183" s="495"/>
      <c r="L183" s="497"/>
      <c r="M183" s="497"/>
    </row>
    <row r="184" spans="1:13" s="489" customFormat="1" ht="27" customHeight="1">
      <c r="B184" s="499"/>
      <c r="C184" s="1" t="s">
        <v>177</v>
      </c>
      <c r="D184" s="495"/>
      <c r="E184" s="495"/>
      <c r="F184" s="495"/>
      <c r="G184" s="495"/>
      <c r="H184" s="495"/>
      <c r="I184" s="495"/>
      <c r="J184" s="496"/>
      <c r="K184" s="495"/>
      <c r="L184" s="497"/>
      <c r="M184" s="497"/>
    </row>
    <row r="185" spans="1:13" s="489" customFormat="1" ht="27" customHeight="1">
      <c r="B185" s="499"/>
      <c r="C185" s="23" t="s">
        <v>178</v>
      </c>
      <c r="D185" s="495"/>
      <c r="E185" s="495"/>
      <c r="F185" s="495"/>
      <c r="G185" s="495"/>
      <c r="H185" s="495"/>
      <c r="I185" s="495"/>
      <c r="J185" s="496"/>
      <c r="K185" s="495"/>
      <c r="L185" s="497"/>
      <c r="M185" s="497"/>
    </row>
    <row r="186" spans="1:13" s="489" customFormat="1" ht="27" customHeight="1">
      <c r="B186" s="492" t="s">
        <v>166</v>
      </c>
      <c r="C186" s="23" t="s">
        <v>179</v>
      </c>
      <c r="D186" s="495"/>
      <c r="E186" s="495"/>
      <c r="F186" s="495"/>
      <c r="G186" s="495"/>
      <c r="H186" s="495"/>
      <c r="I186" s="495"/>
      <c r="J186" s="496"/>
      <c r="K186" s="495"/>
      <c r="L186" s="497"/>
      <c r="M186" s="497"/>
    </row>
    <row r="187" spans="1:13" s="500" customFormat="1" ht="27" customHeight="1">
      <c r="B187" s="501" t="s">
        <v>180</v>
      </c>
      <c r="C187" s="154" t="s">
        <v>181</v>
      </c>
      <c r="D187" s="502"/>
      <c r="E187" s="502"/>
      <c r="F187" s="502"/>
      <c r="G187" s="502"/>
      <c r="H187" s="502"/>
      <c r="I187" s="502"/>
      <c r="J187" s="503"/>
      <c r="K187" s="502"/>
      <c r="L187" s="504"/>
      <c r="M187" s="504"/>
    </row>
    <row r="188" spans="1:13" s="489" customFormat="1" ht="27" customHeight="1">
      <c r="B188" s="494"/>
      <c r="C188" s="23" t="s">
        <v>182</v>
      </c>
      <c r="D188" s="495"/>
      <c r="E188" s="495"/>
      <c r="F188" s="495"/>
      <c r="G188" s="495"/>
      <c r="H188" s="495"/>
      <c r="I188" s="495"/>
      <c r="J188" s="496"/>
      <c r="K188" s="495"/>
      <c r="L188" s="497"/>
      <c r="M188" s="497"/>
    </row>
    <row r="189" spans="1:13" s="489" customFormat="1" ht="27" customHeight="1">
      <c r="B189" s="494"/>
      <c r="C189" s="23"/>
      <c r="D189" s="495"/>
      <c r="E189" s="495"/>
      <c r="F189" s="495"/>
      <c r="G189" s="495"/>
      <c r="H189" s="495"/>
      <c r="I189" s="495"/>
      <c r="J189" s="496"/>
      <c r="K189" s="495"/>
      <c r="L189" s="497"/>
      <c r="M189" s="497"/>
    </row>
    <row r="190" spans="1:13" s="489" customFormat="1" ht="27" customHeight="1">
      <c r="B190" s="494"/>
      <c r="C190" s="23"/>
      <c r="D190" s="495"/>
      <c r="E190" s="495"/>
      <c r="F190" s="495"/>
      <c r="G190" s="495"/>
      <c r="H190" s="495"/>
      <c r="I190" s="495"/>
      <c r="J190" s="496"/>
      <c r="K190" s="495"/>
      <c r="L190" s="497"/>
      <c r="M190" s="497"/>
    </row>
    <row r="191" spans="1:13" s="489" customFormat="1" ht="27" customHeight="1">
      <c r="A191" s="530" t="s">
        <v>183</v>
      </c>
      <c r="B191" s="530"/>
      <c r="C191" s="530"/>
      <c r="D191" s="530"/>
      <c r="E191" s="530"/>
      <c r="F191" s="530"/>
      <c r="G191" s="530"/>
      <c r="H191" s="530"/>
      <c r="I191" s="530"/>
      <c r="J191" s="530"/>
      <c r="K191" s="530"/>
      <c r="L191" s="530"/>
      <c r="M191" s="530"/>
    </row>
    <row r="192" spans="1:13" s="489" customFormat="1" ht="27" customHeight="1">
      <c r="B192" s="494"/>
      <c r="C192" s="23"/>
      <c r="D192" s="495"/>
      <c r="E192" s="495"/>
      <c r="F192" s="495"/>
      <c r="G192" s="495"/>
      <c r="H192" s="495"/>
      <c r="I192" s="495"/>
      <c r="J192" s="496"/>
      <c r="K192" s="495"/>
      <c r="L192" s="497"/>
      <c r="M192" s="497"/>
    </row>
    <row r="193" spans="2:13" s="489" customFormat="1" ht="27" customHeight="1">
      <c r="B193" s="501" t="s">
        <v>184</v>
      </c>
      <c r="C193" s="505" t="s">
        <v>185</v>
      </c>
      <c r="D193" s="495"/>
      <c r="E193" s="495"/>
      <c r="F193" s="495"/>
      <c r="G193" s="495"/>
      <c r="H193" s="495"/>
      <c r="I193" s="495"/>
      <c r="J193" s="496"/>
      <c r="K193" s="495"/>
      <c r="L193" s="497"/>
      <c r="M193" s="497"/>
    </row>
    <row r="194" spans="2:13" s="489" customFormat="1" ht="27" customHeight="1">
      <c r="B194" s="506"/>
      <c r="C194" s="506" t="s">
        <v>186</v>
      </c>
      <c r="E194" s="495"/>
      <c r="F194" s="495"/>
      <c r="G194" s="495"/>
      <c r="H194" s="495"/>
      <c r="I194" s="495"/>
      <c r="J194" s="496"/>
      <c r="K194" s="495"/>
      <c r="L194" s="497"/>
      <c r="M194" s="497"/>
    </row>
    <row r="195" spans="2:13" s="489" customFormat="1" ht="27" customHeight="1">
      <c r="B195" s="506" t="s">
        <v>187</v>
      </c>
      <c r="C195" s="506"/>
      <c r="E195" s="495"/>
      <c r="F195" s="495"/>
      <c r="G195" s="495"/>
      <c r="H195" s="495"/>
      <c r="I195" s="495"/>
      <c r="J195" s="496"/>
      <c r="K195" s="495"/>
      <c r="L195" s="497"/>
      <c r="M195" s="497"/>
    </row>
    <row r="196" spans="2:13" s="489" customFormat="1" ht="27" customHeight="1">
      <c r="B196" s="506" t="s">
        <v>188</v>
      </c>
      <c r="C196" s="506"/>
      <c r="E196" s="495"/>
      <c r="F196" s="495"/>
      <c r="G196" s="495"/>
      <c r="H196" s="495"/>
      <c r="I196" s="495"/>
      <c r="J196" s="496"/>
      <c r="K196" s="495"/>
      <c r="L196" s="497"/>
      <c r="M196" s="497"/>
    </row>
    <row r="197" spans="2:13" s="489" customFormat="1" ht="27" customHeight="1">
      <c r="B197" s="506"/>
      <c r="C197" s="506" t="s">
        <v>189</v>
      </c>
      <c r="E197" s="495"/>
      <c r="F197" s="495"/>
      <c r="G197" s="495"/>
      <c r="H197" s="495"/>
      <c r="I197" s="495"/>
      <c r="J197" s="496"/>
      <c r="K197" s="495"/>
      <c r="L197" s="497"/>
      <c r="M197" s="497"/>
    </row>
    <row r="198" spans="2:13" s="489" customFormat="1" ht="27" customHeight="1">
      <c r="B198" s="506" t="s">
        <v>190</v>
      </c>
      <c r="C198" s="506"/>
      <c r="E198" s="495"/>
      <c r="F198" s="495"/>
      <c r="G198" s="495"/>
      <c r="H198" s="495"/>
      <c r="I198" s="495"/>
      <c r="J198" s="496"/>
      <c r="K198" s="495"/>
      <c r="L198" s="497"/>
      <c r="M198" s="497"/>
    </row>
    <row r="199" spans="2:13" s="489" customFormat="1" ht="27" customHeight="1">
      <c r="B199" s="506" t="s">
        <v>191</v>
      </c>
      <c r="C199" s="506"/>
      <c r="E199" s="495"/>
      <c r="F199" s="495"/>
      <c r="G199" s="495"/>
      <c r="H199" s="495"/>
      <c r="I199" s="495"/>
      <c r="J199" s="496"/>
      <c r="K199" s="495"/>
      <c r="L199" s="497"/>
      <c r="M199" s="497"/>
    </row>
    <row r="200" spans="2:13" s="489" customFormat="1" ht="27" customHeight="1">
      <c r="B200" s="506" t="s">
        <v>192</v>
      </c>
      <c r="C200" s="506"/>
      <c r="E200" s="495"/>
      <c r="F200" s="495"/>
      <c r="G200" s="495"/>
      <c r="H200" s="495"/>
      <c r="I200" s="495"/>
      <c r="J200" s="496"/>
      <c r="K200" s="495"/>
      <c r="L200" s="497"/>
      <c r="M200" s="497"/>
    </row>
    <row r="201" spans="2:13" s="489" customFormat="1" ht="27" customHeight="1">
      <c r="B201" s="507" t="s">
        <v>193</v>
      </c>
      <c r="C201" s="506"/>
      <c r="E201" s="495"/>
      <c r="F201" s="495"/>
      <c r="G201" s="495"/>
      <c r="H201" s="495"/>
      <c r="I201" s="495"/>
      <c r="J201" s="496"/>
      <c r="K201" s="495"/>
      <c r="L201" s="497"/>
      <c r="M201" s="497"/>
    </row>
    <row r="202" spans="2:13" s="489" customFormat="1" ht="27" customHeight="1">
      <c r="C202" s="1" t="s">
        <v>194</v>
      </c>
      <c r="D202" s="495"/>
      <c r="E202" s="495"/>
      <c r="F202" s="495"/>
      <c r="G202" s="495"/>
      <c r="H202" s="495"/>
      <c r="I202" s="495"/>
      <c r="J202" s="496"/>
      <c r="K202" s="495"/>
      <c r="L202" s="497"/>
      <c r="M202" s="497"/>
    </row>
    <row r="203" spans="2:13" s="489" customFormat="1" ht="27" customHeight="1">
      <c r="B203" s="494"/>
      <c r="C203" s="1" t="s">
        <v>195</v>
      </c>
      <c r="D203" s="1"/>
      <c r="E203" s="495"/>
      <c r="F203" s="495"/>
      <c r="G203" s="495"/>
      <c r="H203" s="495"/>
      <c r="I203" s="495"/>
      <c r="J203" s="496"/>
      <c r="K203" s="495"/>
      <c r="L203" s="497"/>
      <c r="M203" s="497"/>
    </row>
    <row r="204" spans="2:13" s="489" customFormat="1" ht="27" customHeight="1">
      <c r="B204" s="1" t="s">
        <v>196</v>
      </c>
      <c r="C204" s="1"/>
      <c r="D204" s="495"/>
      <c r="E204" s="495"/>
      <c r="F204" s="495"/>
      <c r="G204" s="495"/>
      <c r="H204" s="495"/>
      <c r="I204" s="495"/>
      <c r="J204" s="496"/>
      <c r="K204" s="495"/>
      <c r="L204" s="497"/>
      <c r="M204" s="497"/>
    </row>
    <row r="205" spans="2:13" s="489" customFormat="1" ht="27" customHeight="1">
      <c r="B205" s="1" t="s">
        <v>197</v>
      </c>
      <c r="C205" s="1"/>
      <c r="D205" s="495"/>
      <c r="E205" s="495"/>
      <c r="F205" s="495"/>
      <c r="G205" s="495"/>
      <c r="H205" s="495"/>
      <c r="I205" s="495"/>
      <c r="J205" s="496"/>
      <c r="K205" s="495"/>
      <c r="L205" s="497"/>
      <c r="M205" s="497"/>
    </row>
    <row r="206" spans="2:13" s="489" customFormat="1" ht="27" customHeight="1">
      <c r="B206" s="1" t="s">
        <v>198</v>
      </c>
      <c r="C206" s="1"/>
      <c r="D206" s="495"/>
      <c r="E206" s="495"/>
      <c r="F206" s="495"/>
      <c r="G206" s="495"/>
      <c r="H206" s="495"/>
      <c r="I206" s="495"/>
      <c r="J206" s="496"/>
      <c r="K206" s="495"/>
      <c r="L206" s="497"/>
      <c r="M206" s="497"/>
    </row>
    <row r="207" spans="2:13" s="489" customFormat="1" ht="27" customHeight="1">
      <c r="C207" s="1" t="s">
        <v>199</v>
      </c>
      <c r="D207" s="495"/>
      <c r="E207" s="495"/>
      <c r="F207" s="495"/>
      <c r="G207" s="495"/>
      <c r="H207" s="495"/>
      <c r="I207" s="495"/>
      <c r="J207" s="496"/>
      <c r="K207" s="495"/>
      <c r="L207" s="497"/>
      <c r="M207" s="497"/>
    </row>
    <row r="208" spans="2:13" s="489" customFormat="1" ht="27" customHeight="1">
      <c r="B208" s="1" t="s">
        <v>200</v>
      </c>
      <c r="C208" s="1"/>
      <c r="D208" s="495"/>
      <c r="E208" s="495"/>
      <c r="F208" s="495"/>
      <c r="G208" s="495"/>
      <c r="H208" s="495"/>
      <c r="I208" s="495"/>
      <c r="J208" s="496"/>
      <c r="K208" s="495"/>
      <c r="L208" s="497"/>
      <c r="M208" s="497"/>
    </row>
    <row r="209" spans="1:13" s="489" customFormat="1" ht="27" customHeight="1">
      <c r="B209" s="494"/>
      <c r="C209" s="1"/>
      <c r="D209" s="1" t="s">
        <v>201</v>
      </c>
      <c r="E209" s="495"/>
      <c r="F209" s="495"/>
      <c r="G209" s="495"/>
      <c r="H209" s="495"/>
      <c r="I209" s="508" t="s">
        <v>202</v>
      </c>
      <c r="J209" s="496"/>
      <c r="K209" s="1" t="s">
        <v>142</v>
      </c>
      <c r="L209" s="497"/>
      <c r="M209" s="497"/>
    </row>
    <row r="210" spans="1:13" s="489" customFormat="1" ht="27" customHeight="1">
      <c r="C210" s="1" t="s">
        <v>203</v>
      </c>
      <c r="D210" s="495"/>
      <c r="E210" s="495"/>
      <c r="F210" s="495"/>
      <c r="G210" s="495"/>
      <c r="H210" s="495"/>
      <c r="I210" s="495"/>
      <c r="J210" s="496"/>
      <c r="K210" s="495"/>
      <c r="L210" s="497"/>
      <c r="M210" s="497"/>
    </row>
    <row r="211" spans="1:13" s="489" customFormat="1" ht="27" customHeight="1">
      <c r="B211" s="494"/>
      <c r="C211" s="1" t="s">
        <v>204</v>
      </c>
      <c r="D211" s="1"/>
      <c r="E211" s="495"/>
      <c r="F211" s="495"/>
      <c r="G211" s="495"/>
      <c r="H211" s="495"/>
      <c r="I211" s="495"/>
      <c r="J211" s="496"/>
      <c r="K211" s="495"/>
      <c r="L211" s="497"/>
      <c r="M211" s="497"/>
    </row>
    <row r="212" spans="1:13" s="489" customFormat="1" ht="27" customHeight="1">
      <c r="B212" s="1" t="s">
        <v>205</v>
      </c>
      <c r="C212" s="23"/>
      <c r="D212" s="495"/>
      <c r="E212" s="495"/>
      <c r="F212" s="495"/>
      <c r="G212" s="495"/>
      <c r="H212" s="495"/>
      <c r="I212" s="495"/>
      <c r="J212" s="496"/>
      <c r="K212" s="495"/>
      <c r="L212" s="497"/>
      <c r="M212" s="497"/>
    </row>
    <row r="213" spans="1:13" s="489" customFormat="1" ht="27" customHeight="1">
      <c r="B213" s="1" t="s">
        <v>206</v>
      </c>
      <c r="C213" s="23"/>
      <c r="D213" s="495"/>
      <c r="E213" s="495"/>
      <c r="F213" s="495"/>
      <c r="G213" s="495"/>
      <c r="H213" s="495"/>
      <c r="I213" s="495"/>
      <c r="J213" s="496"/>
      <c r="K213" s="495"/>
      <c r="L213" s="497"/>
      <c r="M213" s="497"/>
    </row>
    <row r="214" spans="1:13" s="489" customFormat="1" ht="27" customHeight="1">
      <c r="B214" s="1" t="s">
        <v>207</v>
      </c>
      <c r="C214" s="23"/>
      <c r="D214" s="495"/>
      <c r="E214" s="495"/>
      <c r="F214" s="495"/>
      <c r="G214" s="495"/>
      <c r="H214" s="495"/>
      <c r="I214" s="495"/>
      <c r="J214" s="496"/>
      <c r="K214" s="495"/>
      <c r="L214" s="497"/>
      <c r="M214" s="497"/>
    </row>
    <row r="215" spans="1:13" s="489" customFormat="1" ht="27" customHeight="1">
      <c r="B215" s="23" t="s">
        <v>208</v>
      </c>
      <c r="C215" s="498"/>
      <c r="D215" s="495"/>
      <c r="E215" s="495"/>
      <c r="F215" s="495"/>
      <c r="G215" s="495"/>
      <c r="H215" s="495"/>
      <c r="I215" s="495"/>
      <c r="J215" s="496"/>
      <c r="K215" s="495"/>
      <c r="L215" s="497"/>
      <c r="M215" s="497"/>
    </row>
    <row r="216" spans="1:13" s="489" customFormat="1" ht="27" customHeight="1">
      <c r="C216" s="506" t="s">
        <v>209</v>
      </c>
      <c r="D216" s="495"/>
      <c r="E216" s="495"/>
      <c r="F216" s="495"/>
      <c r="G216" s="495"/>
      <c r="H216" s="495"/>
      <c r="I216" s="495"/>
      <c r="J216" s="496"/>
      <c r="K216" s="495"/>
      <c r="L216" s="497"/>
      <c r="M216" s="497"/>
    </row>
    <row r="217" spans="1:13" s="489" customFormat="1" ht="27" customHeight="1">
      <c r="B217" s="509"/>
      <c r="C217" s="506" t="s">
        <v>210</v>
      </c>
      <c r="D217" s="495"/>
      <c r="E217" s="495"/>
      <c r="F217" s="495"/>
      <c r="G217" s="495"/>
      <c r="H217" s="495"/>
      <c r="I217" s="495"/>
      <c r="J217" s="496"/>
      <c r="K217" s="495"/>
      <c r="L217" s="497"/>
      <c r="M217" s="497"/>
    </row>
    <row r="218" spans="1:13" s="489" customFormat="1" ht="27" customHeight="1">
      <c r="B218" s="506" t="s">
        <v>211</v>
      </c>
      <c r="D218" s="495"/>
      <c r="E218" s="495"/>
      <c r="F218" s="495"/>
      <c r="G218" s="495"/>
      <c r="H218" s="495"/>
      <c r="I218" s="495"/>
      <c r="J218" s="496"/>
      <c r="K218" s="495"/>
      <c r="L218" s="497"/>
      <c r="M218" s="497"/>
    </row>
    <row r="219" spans="1:13" s="489" customFormat="1" ht="27" customHeight="1">
      <c r="B219" s="506"/>
      <c r="D219" s="495"/>
      <c r="E219" s="495"/>
      <c r="F219" s="495"/>
      <c r="G219" s="495"/>
      <c r="H219" s="495"/>
      <c r="I219" s="495"/>
      <c r="J219" s="496"/>
      <c r="K219" s="495"/>
      <c r="L219" s="497"/>
      <c r="M219" s="497"/>
    </row>
    <row r="220" spans="1:13" s="489" customFormat="1" ht="27" customHeight="1">
      <c r="B220" s="506"/>
      <c r="D220" s="495"/>
      <c r="E220" s="495"/>
      <c r="F220" s="495"/>
      <c r="G220" s="495"/>
      <c r="H220" s="495"/>
      <c r="I220" s="495"/>
      <c r="J220" s="496"/>
      <c r="K220" s="495"/>
      <c r="L220" s="497"/>
      <c r="M220" s="497"/>
    </row>
    <row r="221" spans="1:13" s="489" customFormat="1" ht="27" customHeight="1">
      <c r="B221" s="506"/>
      <c r="D221" s="495"/>
      <c r="E221" s="495"/>
      <c r="F221" s="495"/>
      <c r="G221" s="495"/>
      <c r="H221" s="495"/>
      <c r="I221" s="495"/>
      <c r="J221" s="496"/>
      <c r="K221" s="495"/>
      <c r="L221" s="497"/>
      <c r="M221" s="497"/>
    </row>
    <row r="222" spans="1:13" s="489" customFormat="1" ht="26.25" customHeight="1">
      <c r="A222" s="530" t="s">
        <v>212</v>
      </c>
      <c r="B222" s="530"/>
      <c r="C222" s="530"/>
      <c r="D222" s="530"/>
      <c r="E222" s="530"/>
      <c r="F222" s="530"/>
      <c r="G222" s="530"/>
      <c r="H222" s="530"/>
      <c r="I222" s="530"/>
      <c r="J222" s="530"/>
      <c r="K222" s="530"/>
      <c r="L222" s="530"/>
      <c r="M222" s="530"/>
    </row>
    <row r="223" spans="1:13" s="489" customFormat="1" ht="26.25" customHeight="1">
      <c r="B223" s="506"/>
      <c r="D223" s="495"/>
      <c r="E223" s="495"/>
      <c r="F223" s="495"/>
      <c r="G223" s="495"/>
      <c r="H223" s="495"/>
      <c r="I223" s="495"/>
      <c r="J223" s="496"/>
      <c r="K223" s="495"/>
      <c r="L223" s="497"/>
      <c r="M223" s="497"/>
    </row>
    <row r="224" spans="1:13" s="500" customFormat="1" ht="26.25" customHeight="1">
      <c r="B224" s="155" t="s">
        <v>213</v>
      </c>
      <c r="C224" s="154" t="s">
        <v>214</v>
      </c>
      <c r="D224" s="502"/>
      <c r="E224" s="502"/>
      <c r="F224" s="502"/>
      <c r="G224" s="502"/>
      <c r="H224" s="502"/>
      <c r="I224" s="502"/>
      <c r="J224" s="503"/>
      <c r="K224" s="502"/>
      <c r="L224" s="504"/>
      <c r="M224" s="504"/>
    </row>
    <row r="225" spans="2:13" s="489" customFormat="1" ht="26.25" customHeight="1">
      <c r="B225" s="492" t="s">
        <v>166</v>
      </c>
      <c r="C225" s="1" t="s">
        <v>215</v>
      </c>
      <c r="D225" s="495"/>
      <c r="E225" s="495"/>
      <c r="F225" s="495"/>
      <c r="G225" s="495"/>
      <c r="H225" s="495"/>
      <c r="I225" s="495"/>
      <c r="J225" s="496"/>
      <c r="K225" s="495"/>
      <c r="L225" s="497"/>
      <c r="M225" s="497"/>
    </row>
    <row r="226" spans="2:13" s="489" customFormat="1" ht="26.25" customHeight="1">
      <c r="B226" s="1"/>
      <c r="C226" s="1" t="s">
        <v>216</v>
      </c>
      <c r="D226" s="495"/>
      <c r="E226" s="495"/>
      <c r="F226" s="495"/>
      <c r="G226" s="495"/>
      <c r="H226" s="495"/>
      <c r="I226" s="495"/>
      <c r="J226" s="496"/>
      <c r="K226" s="495"/>
      <c r="L226" s="497"/>
      <c r="M226" s="497"/>
    </row>
    <row r="227" spans="2:13" s="489" customFormat="1" ht="26.25" customHeight="1">
      <c r="B227" s="492" t="s">
        <v>166</v>
      </c>
      <c r="C227" s="23" t="s">
        <v>217</v>
      </c>
      <c r="D227" s="495"/>
      <c r="E227" s="495"/>
      <c r="F227" s="495"/>
      <c r="G227" s="495"/>
      <c r="H227" s="495"/>
      <c r="I227" s="495"/>
      <c r="J227" s="496"/>
      <c r="K227" s="495"/>
      <c r="L227" s="497"/>
      <c r="M227" s="497"/>
    </row>
    <row r="228" spans="2:13" s="489" customFormat="1" ht="26.25" customHeight="1">
      <c r="B228" s="1"/>
      <c r="C228" s="1" t="s">
        <v>218</v>
      </c>
      <c r="D228" s="495"/>
      <c r="E228" s="495"/>
      <c r="F228" s="495"/>
      <c r="G228" s="495"/>
      <c r="H228" s="495"/>
      <c r="I228" s="495"/>
      <c r="J228" s="496"/>
      <c r="K228" s="495"/>
      <c r="L228" s="497"/>
      <c r="M228" s="497"/>
    </row>
    <row r="229" spans="2:13" s="489" customFormat="1" ht="26.25" customHeight="1">
      <c r="B229" s="1"/>
      <c r="C229" s="1" t="s">
        <v>219</v>
      </c>
      <c r="D229" s="495"/>
      <c r="E229" s="495"/>
      <c r="F229" s="495"/>
      <c r="G229" s="495"/>
      <c r="H229" s="495"/>
      <c r="I229" s="495"/>
      <c r="J229" s="496"/>
      <c r="K229" s="495"/>
      <c r="L229" s="497"/>
      <c r="M229" s="497"/>
    </row>
    <row r="230" spans="2:13" s="489" customFormat="1" ht="26.25" customHeight="1">
      <c r="B230" s="1"/>
      <c r="C230" s="1" t="s">
        <v>220</v>
      </c>
      <c r="D230" s="495"/>
      <c r="E230" s="495"/>
      <c r="F230" s="495"/>
      <c r="G230" s="495"/>
      <c r="H230" s="495"/>
      <c r="I230" s="495"/>
      <c r="J230" s="496"/>
      <c r="K230" s="495"/>
      <c r="L230" s="497"/>
      <c r="M230" s="497"/>
    </row>
    <row r="231" spans="2:13" s="489" customFormat="1" ht="26.25" customHeight="1">
      <c r="B231" s="1"/>
      <c r="C231" s="23" t="s">
        <v>221</v>
      </c>
      <c r="D231" s="495"/>
      <c r="E231" s="495"/>
      <c r="F231" s="495"/>
      <c r="G231" s="495"/>
      <c r="H231" s="495"/>
      <c r="I231" s="495"/>
      <c r="J231" s="496"/>
      <c r="K231" s="495"/>
      <c r="L231" s="497"/>
      <c r="M231" s="497"/>
    </row>
    <row r="232" spans="2:13" s="489" customFormat="1" ht="26.25" customHeight="1">
      <c r="B232" s="492" t="s">
        <v>166</v>
      </c>
      <c r="C232" s="23" t="s">
        <v>222</v>
      </c>
      <c r="D232" s="495"/>
      <c r="E232" s="495"/>
      <c r="F232" s="495"/>
      <c r="G232" s="495"/>
      <c r="H232" s="495"/>
      <c r="I232" s="495"/>
      <c r="J232" s="496"/>
      <c r="K232" s="495"/>
      <c r="L232" s="497"/>
      <c r="M232" s="497"/>
    </row>
    <row r="233" spans="2:13" s="489" customFormat="1" ht="26.25" customHeight="1">
      <c r="B233" s="1"/>
      <c r="C233" s="1" t="s">
        <v>223</v>
      </c>
      <c r="D233" s="495"/>
      <c r="E233" s="495"/>
      <c r="F233" s="495"/>
      <c r="G233" s="495"/>
      <c r="H233" s="495"/>
      <c r="I233" s="495"/>
      <c r="J233" s="496"/>
      <c r="K233" s="495"/>
      <c r="L233" s="497"/>
      <c r="M233" s="497"/>
    </row>
    <row r="234" spans="2:13" s="489" customFormat="1" ht="26.25" customHeight="1">
      <c r="B234" s="1"/>
      <c r="C234" s="1" t="s">
        <v>224</v>
      </c>
      <c r="D234" s="495"/>
      <c r="E234" s="495"/>
      <c r="F234" s="495"/>
      <c r="G234" s="495"/>
      <c r="H234" s="495"/>
      <c r="I234" s="495"/>
      <c r="J234" s="496"/>
      <c r="K234" s="495"/>
      <c r="L234" s="497"/>
      <c r="M234" s="497"/>
    </row>
    <row r="235" spans="2:13" s="489" customFormat="1" ht="26.25" customHeight="1">
      <c r="B235" s="1"/>
      <c r="C235" s="1" t="s">
        <v>225</v>
      </c>
      <c r="D235" s="495"/>
      <c r="E235" s="495"/>
      <c r="F235" s="495"/>
      <c r="G235" s="495"/>
      <c r="H235" s="495"/>
      <c r="I235" s="495"/>
      <c r="J235" s="496"/>
      <c r="K235" s="495"/>
      <c r="L235" s="497"/>
      <c r="M235" s="497"/>
    </row>
    <row r="236" spans="2:13" s="489" customFormat="1" ht="26.25" customHeight="1">
      <c r="B236" s="1"/>
      <c r="C236" s="23" t="s">
        <v>226</v>
      </c>
      <c r="D236" s="495"/>
      <c r="E236" s="495"/>
      <c r="F236" s="495"/>
      <c r="G236" s="495"/>
      <c r="H236" s="495"/>
      <c r="I236" s="495"/>
      <c r="J236" s="496"/>
      <c r="K236" s="495"/>
      <c r="L236" s="497"/>
      <c r="M236" s="497"/>
    </row>
    <row r="237" spans="2:13" s="489" customFormat="1" ht="26.25" customHeight="1">
      <c r="B237" s="1"/>
      <c r="C237" s="1" t="s">
        <v>227</v>
      </c>
      <c r="D237" s="495"/>
      <c r="E237" s="495"/>
      <c r="F237" s="495"/>
      <c r="G237" s="495"/>
      <c r="H237" s="495"/>
      <c r="I237" s="495"/>
      <c r="J237" s="496"/>
      <c r="K237" s="495"/>
      <c r="L237" s="497"/>
      <c r="M237" s="497"/>
    </row>
    <row r="238" spans="2:13" s="489" customFormat="1" ht="26.25" customHeight="1">
      <c r="B238" s="1"/>
      <c r="C238" s="23" t="s">
        <v>228</v>
      </c>
      <c r="D238" s="495"/>
      <c r="E238" s="495"/>
      <c r="F238" s="495"/>
      <c r="G238" s="495"/>
      <c r="H238" s="495"/>
      <c r="I238" s="495"/>
      <c r="J238" s="496"/>
      <c r="K238" s="495"/>
      <c r="L238" s="497"/>
      <c r="M238" s="497"/>
    </row>
    <row r="239" spans="2:13" s="489" customFormat="1" ht="26.25" customHeight="1">
      <c r="B239" s="155" t="s">
        <v>229</v>
      </c>
      <c r="C239" s="154" t="s">
        <v>230</v>
      </c>
      <c r="D239" s="495"/>
      <c r="E239" s="495"/>
      <c r="F239" s="495"/>
      <c r="G239" s="495"/>
      <c r="H239" s="495"/>
      <c r="I239" s="495"/>
      <c r="J239" s="496"/>
      <c r="K239" s="495"/>
      <c r="L239" s="497"/>
      <c r="M239" s="497"/>
    </row>
    <row r="240" spans="2:13" s="489" customFormat="1" ht="26.25" customHeight="1">
      <c r="B240" s="1"/>
      <c r="C240" s="1" t="s">
        <v>231</v>
      </c>
      <c r="D240" s="495"/>
      <c r="E240" s="495"/>
      <c r="F240" s="495"/>
      <c r="G240" s="495"/>
      <c r="H240" s="495"/>
      <c r="I240" s="495"/>
      <c r="J240" s="496"/>
      <c r="K240" s="495"/>
      <c r="L240" s="497"/>
      <c r="M240" s="497"/>
    </row>
    <row r="241" spans="1:13" s="489" customFormat="1" ht="26.25" customHeight="1">
      <c r="B241" s="1" t="s">
        <v>232</v>
      </c>
      <c r="C241" s="1"/>
      <c r="D241" s="495"/>
      <c r="E241" s="495"/>
      <c r="F241" s="495"/>
      <c r="G241" s="495"/>
      <c r="H241" s="495"/>
      <c r="I241" s="495"/>
      <c r="J241" s="496"/>
      <c r="K241" s="495"/>
      <c r="L241" s="497"/>
      <c r="M241" s="497"/>
    </row>
    <row r="242" spans="1:13" s="489" customFormat="1" ht="26.25" customHeight="1">
      <c r="B242" s="1" t="s">
        <v>233</v>
      </c>
      <c r="C242" s="1"/>
      <c r="D242" s="495"/>
      <c r="E242" s="495"/>
      <c r="F242" s="495"/>
      <c r="G242" s="495"/>
      <c r="H242" s="495"/>
      <c r="I242" s="495"/>
      <c r="J242" s="496"/>
      <c r="K242" s="495"/>
      <c r="L242" s="497"/>
      <c r="M242" s="497"/>
    </row>
    <row r="243" spans="1:13" s="489" customFormat="1" ht="26.25" customHeight="1">
      <c r="B243" s="1" t="s">
        <v>234</v>
      </c>
      <c r="C243" s="1"/>
      <c r="D243" s="495"/>
      <c r="E243" s="495"/>
      <c r="F243" s="495"/>
      <c r="G243" s="495"/>
      <c r="H243" s="495"/>
      <c r="I243" s="495"/>
      <c r="J243" s="496"/>
      <c r="K243" s="495"/>
      <c r="L243" s="497"/>
      <c r="M243" s="497"/>
    </row>
    <row r="244" spans="1:13" s="489" customFormat="1" ht="26.25" customHeight="1">
      <c r="B244" s="1" t="s">
        <v>235</v>
      </c>
      <c r="C244" s="1"/>
      <c r="D244" s="495"/>
      <c r="E244" s="495"/>
      <c r="F244" s="495"/>
      <c r="G244" s="495"/>
      <c r="H244" s="495"/>
      <c r="I244" s="495"/>
      <c r="J244" s="496"/>
      <c r="K244" s="495"/>
      <c r="L244" s="497"/>
      <c r="M244" s="497"/>
    </row>
    <row r="245" spans="1:13" s="489" customFormat="1" ht="26.25" customHeight="1">
      <c r="B245" s="155" t="s">
        <v>236</v>
      </c>
      <c r="C245" s="156" t="s">
        <v>237</v>
      </c>
      <c r="D245" s="495"/>
      <c r="E245" s="495"/>
      <c r="F245" s="495"/>
      <c r="G245" s="495"/>
      <c r="H245" s="495"/>
      <c r="I245" s="495"/>
      <c r="J245" s="496"/>
      <c r="K245" s="495"/>
      <c r="L245" s="497"/>
      <c r="M245" s="497"/>
    </row>
    <row r="246" spans="1:13" s="489" customFormat="1" ht="26.25" customHeight="1">
      <c r="B246" s="492" t="s">
        <v>166</v>
      </c>
      <c r="C246" s="23" t="s">
        <v>238</v>
      </c>
      <c r="D246" s="495"/>
      <c r="E246" s="495"/>
      <c r="F246" s="495"/>
      <c r="G246" s="495"/>
      <c r="H246" s="495"/>
      <c r="I246" s="495"/>
      <c r="J246" s="496"/>
      <c r="K246" s="495"/>
      <c r="L246" s="497"/>
      <c r="M246" s="497"/>
    </row>
    <row r="247" spans="1:13" s="489" customFormat="1" ht="26.25" customHeight="1">
      <c r="B247" s="1"/>
      <c r="C247" s="1" t="s">
        <v>239</v>
      </c>
      <c r="D247" s="495"/>
      <c r="E247" s="495"/>
      <c r="F247" s="495"/>
      <c r="G247" s="495"/>
      <c r="H247" s="495"/>
      <c r="I247" s="495"/>
      <c r="J247" s="496"/>
      <c r="K247" s="495"/>
      <c r="L247" s="497"/>
      <c r="M247" s="497"/>
    </row>
    <row r="248" spans="1:13" s="489" customFormat="1" ht="26.25" customHeight="1">
      <c r="B248" s="1"/>
      <c r="C248" s="1" t="s">
        <v>240</v>
      </c>
      <c r="D248" s="495"/>
      <c r="E248" s="495"/>
      <c r="F248" s="495"/>
      <c r="G248" s="495"/>
      <c r="H248" s="495"/>
      <c r="I248" s="495"/>
      <c r="J248" s="496"/>
      <c r="K248" s="495"/>
      <c r="L248" s="497"/>
      <c r="M248" s="497"/>
    </row>
    <row r="249" spans="1:13" s="489" customFormat="1" ht="26.25" customHeight="1">
      <c r="B249" s="1"/>
      <c r="C249" s="1" t="s">
        <v>241</v>
      </c>
      <c r="D249" s="495"/>
      <c r="E249" s="495"/>
      <c r="F249" s="495"/>
      <c r="G249" s="495"/>
      <c r="H249" s="495"/>
      <c r="I249" s="495"/>
      <c r="J249" s="496"/>
      <c r="K249" s="495"/>
      <c r="L249" s="497"/>
      <c r="M249" s="497"/>
    </row>
    <row r="250" spans="1:13" s="489" customFormat="1" ht="26.25" customHeight="1">
      <c r="B250" s="1"/>
      <c r="C250" s="1" t="s">
        <v>242</v>
      </c>
      <c r="D250" s="495"/>
      <c r="E250" s="495"/>
      <c r="F250" s="495"/>
      <c r="G250" s="495"/>
      <c r="H250" s="495"/>
      <c r="I250" s="495"/>
      <c r="J250" s="496"/>
      <c r="K250" s="495"/>
      <c r="L250" s="497"/>
      <c r="M250" s="497"/>
    </row>
    <row r="251" spans="1:13" s="489" customFormat="1" ht="26.25" customHeight="1">
      <c r="B251" s="1"/>
      <c r="C251" s="1" t="s">
        <v>243</v>
      </c>
      <c r="D251" s="495"/>
      <c r="E251" s="495"/>
      <c r="F251" s="495"/>
      <c r="G251" s="495"/>
      <c r="H251" s="495"/>
      <c r="I251" s="495"/>
      <c r="J251" s="496"/>
      <c r="K251" s="495"/>
      <c r="L251" s="497"/>
      <c r="M251" s="497"/>
    </row>
    <row r="252" spans="1:13" s="489" customFormat="1" ht="26.25" customHeight="1">
      <c r="B252" s="1"/>
      <c r="C252" s="1"/>
      <c r="D252" s="495"/>
      <c r="E252" s="495"/>
      <c r="F252" s="495"/>
      <c r="G252" s="495"/>
      <c r="H252" s="495"/>
      <c r="I252" s="495"/>
      <c r="J252" s="496"/>
      <c r="K252" s="495"/>
      <c r="L252" s="497"/>
      <c r="M252" s="497"/>
    </row>
    <row r="253" spans="1:13" s="489" customFormat="1" ht="21.6">
      <c r="B253" s="1"/>
      <c r="C253" s="1"/>
      <c r="D253" s="495"/>
      <c r="E253" s="495"/>
      <c r="F253" s="495"/>
      <c r="G253" s="495"/>
      <c r="H253" s="495"/>
      <c r="I253" s="495"/>
      <c r="J253" s="496"/>
      <c r="K253" s="495"/>
      <c r="L253" s="497"/>
      <c r="M253" s="497"/>
    </row>
    <row r="254" spans="1:13" s="21" customFormat="1" ht="24.9" customHeight="1">
      <c r="A254" s="530" t="s">
        <v>244</v>
      </c>
      <c r="B254" s="530"/>
      <c r="C254" s="530"/>
      <c r="D254" s="530"/>
      <c r="E254" s="530"/>
      <c r="F254" s="530"/>
      <c r="G254" s="530"/>
      <c r="H254" s="530"/>
      <c r="I254" s="530"/>
      <c r="J254" s="530"/>
      <c r="K254" s="530"/>
      <c r="L254" s="530"/>
      <c r="M254" s="530"/>
    </row>
    <row r="255" spans="1:13" s="21" customFormat="1" ht="24.9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</row>
    <row r="256" spans="1:13" s="489" customFormat="1" ht="24.9" customHeight="1">
      <c r="B256" s="1"/>
      <c r="C256" s="1" t="s">
        <v>245</v>
      </c>
      <c r="D256" s="495"/>
      <c r="E256" s="495"/>
      <c r="F256" s="495"/>
      <c r="G256" s="495"/>
      <c r="H256" s="495"/>
      <c r="I256" s="495"/>
      <c r="J256" s="496"/>
      <c r="K256" s="495"/>
      <c r="L256" s="497"/>
      <c r="M256" s="497"/>
    </row>
    <row r="257" spans="2:13" s="489" customFormat="1" ht="24.9" customHeight="1">
      <c r="B257" s="1"/>
      <c r="C257" s="1" t="s">
        <v>246</v>
      </c>
      <c r="D257" s="495"/>
      <c r="E257" s="495"/>
      <c r="F257" s="495"/>
      <c r="G257" s="495"/>
      <c r="H257" s="495"/>
      <c r="I257" s="495"/>
      <c r="J257" s="496"/>
      <c r="K257" s="495"/>
      <c r="L257" s="497"/>
      <c r="M257" s="497"/>
    </row>
    <row r="258" spans="2:13" s="489" customFormat="1" ht="24.9" customHeight="1">
      <c r="B258" s="1"/>
      <c r="C258" s="1" t="s">
        <v>247</v>
      </c>
      <c r="D258" s="495"/>
      <c r="E258" s="495"/>
      <c r="F258" s="495"/>
      <c r="G258" s="495"/>
      <c r="H258" s="495"/>
      <c r="I258" s="495"/>
      <c r="J258" s="496"/>
      <c r="K258" s="495"/>
      <c r="L258" s="497"/>
      <c r="M258" s="497"/>
    </row>
    <row r="259" spans="2:13" s="489" customFormat="1" ht="24.9" customHeight="1">
      <c r="B259" s="492" t="s">
        <v>166</v>
      </c>
      <c r="C259" s="1" t="s">
        <v>248</v>
      </c>
      <c r="D259" s="495"/>
      <c r="E259" s="495"/>
      <c r="F259" s="495"/>
      <c r="G259" s="495"/>
      <c r="H259" s="495"/>
      <c r="I259" s="495"/>
      <c r="J259" s="496"/>
      <c r="K259" s="495"/>
      <c r="L259" s="497"/>
      <c r="M259" s="497"/>
    </row>
    <row r="260" spans="2:13" s="489" customFormat="1" ht="24.9" customHeight="1">
      <c r="B260" s="162"/>
      <c r="C260" s="1" t="s">
        <v>249</v>
      </c>
      <c r="D260" s="495"/>
      <c r="E260" s="495"/>
      <c r="F260" s="495"/>
      <c r="G260" s="495"/>
      <c r="H260" s="495"/>
      <c r="I260" s="495"/>
      <c r="J260" s="496"/>
      <c r="K260" s="495"/>
      <c r="L260" s="497"/>
      <c r="M260" s="497"/>
    </row>
    <row r="261" spans="2:13" s="489" customFormat="1" ht="24.9" customHeight="1">
      <c r="B261" s="162"/>
      <c r="C261" s="1" t="s">
        <v>250</v>
      </c>
      <c r="D261" s="495"/>
      <c r="E261" s="495"/>
      <c r="F261" s="495"/>
      <c r="G261" s="495"/>
      <c r="H261" s="495"/>
      <c r="I261" s="495"/>
      <c r="J261" s="496"/>
      <c r="K261" s="495"/>
      <c r="L261" s="497"/>
      <c r="M261" s="497"/>
    </row>
    <row r="262" spans="2:13" s="489" customFormat="1" ht="24.9" customHeight="1">
      <c r="B262" s="162"/>
      <c r="C262" s="1" t="s">
        <v>251</v>
      </c>
      <c r="D262" s="495"/>
      <c r="E262" s="495"/>
      <c r="F262" s="495"/>
      <c r="G262" s="495"/>
      <c r="H262" s="495"/>
      <c r="I262" s="495"/>
      <c r="J262" s="496"/>
      <c r="K262" s="495"/>
      <c r="L262" s="497"/>
      <c r="M262" s="497"/>
    </row>
    <row r="263" spans="2:13" s="489" customFormat="1" ht="24.9" customHeight="1">
      <c r="B263" s="162"/>
      <c r="C263" s="23" t="s">
        <v>252</v>
      </c>
      <c r="D263" s="495"/>
      <c r="E263" s="495"/>
      <c r="F263" s="495"/>
      <c r="G263" s="495"/>
      <c r="H263" s="495"/>
      <c r="I263" s="495"/>
      <c r="J263" s="496"/>
      <c r="K263" s="495"/>
      <c r="L263" s="497"/>
      <c r="M263" s="497"/>
    </row>
    <row r="264" spans="2:13" s="489" customFormat="1" ht="24.9" customHeight="1">
      <c r="B264" s="492" t="s">
        <v>166</v>
      </c>
      <c r="C264" s="23" t="s">
        <v>253</v>
      </c>
      <c r="D264" s="495"/>
      <c r="E264" s="495"/>
      <c r="F264" s="495"/>
      <c r="G264" s="495"/>
      <c r="H264" s="495"/>
      <c r="I264" s="495"/>
      <c r="J264" s="496"/>
      <c r="K264" s="495"/>
      <c r="L264" s="497"/>
      <c r="M264" s="497"/>
    </row>
    <row r="265" spans="2:13" s="489" customFormat="1" ht="24.9" customHeight="1">
      <c r="C265" s="23" t="s">
        <v>254</v>
      </c>
      <c r="D265" s="495"/>
      <c r="E265" s="495"/>
      <c r="F265" s="495"/>
      <c r="G265" s="495"/>
      <c r="H265" s="495"/>
      <c r="I265" s="495"/>
      <c r="J265" s="496"/>
      <c r="K265" s="495"/>
      <c r="L265" s="497"/>
      <c r="M265" s="497"/>
    </row>
    <row r="266" spans="2:13" s="489" customFormat="1" ht="24.9" customHeight="1">
      <c r="B266" s="155" t="s">
        <v>255</v>
      </c>
      <c r="C266" s="154" t="s">
        <v>256</v>
      </c>
      <c r="D266" s="495"/>
      <c r="E266" s="495"/>
      <c r="F266" s="495"/>
      <c r="G266" s="495"/>
      <c r="H266" s="495"/>
      <c r="I266" s="495"/>
      <c r="J266" s="496"/>
      <c r="K266" s="495"/>
      <c r="L266" s="497"/>
      <c r="M266" s="497"/>
    </row>
    <row r="267" spans="2:13" s="489" customFormat="1" ht="24.9" customHeight="1">
      <c r="B267" s="1"/>
      <c r="C267" s="1" t="s">
        <v>257</v>
      </c>
      <c r="D267" s="495"/>
      <c r="E267" s="495"/>
      <c r="F267" s="495"/>
      <c r="G267" s="495"/>
      <c r="H267" s="495"/>
      <c r="I267" s="495"/>
      <c r="J267" s="496"/>
      <c r="K267" s="495"/>
      <c r="L267" s="497"/>
      <c r="M267" s="497"/>
    </row>
    <row r="268" spans="2:13" s="489" customFormat="1" ht="24.9" customHeight="1">
      <c r="B268" s="1" t="s">
        <v>258</v>
      </c>
      <c r="C268" s="23"/>
      <c r="D268" s="495"/>
      <c r="E268" s="495"/>
      <c r="F268" s="495"/>
      <c r="G268" s="495"/>
      <c r="H268" s="495"/>
      <c r="I268" s="495"/>
      <c r="J268" s="496"/>
      <c r="K268" s="495"/>
      <c r="L268" s="497"/>
      <c r="M268" s="497"/>
    </row>
    <row r="269" spans="2:13" s="489" customFormat="1" ht="24.9" customHeight="1">
      <c r="B269" s="23" t="s">
        <v>259</v>
      </c>
      <c r="C269" s="23"/>
      <c r="D269" s="495"/>
      <c r="E269" s="495"/>
      <c r="F269" s="495"/>
      <c r="G269" s="495"/>
      <c r="H269" s="495"/>
      <c r="I269" s="495"/>
      <c r="J269" s="496"/>
      <c r="K269" s="495"/>
      <c r="L269" s="497"/>
      <c r="M269" s="497"/>
    </row>
    <row r="270" spans="2:13" s="489" customFormat="1" ht="24.9" customHeight="1">
      <c r="B270" s="155" t="s">
        <v>260</v>
      </c>
      <c r="C270" s="156" t="s">
        <v>261</v>
      </c>
      <c r="D270" s="495"/>
      <c r="E270" s="495"/>
      <c r="F270" s="495"/>
      <c r="G270" s="495"/>
      <c r="H270" s="495"/>
      <c r="I270" s="495"/>
      <c r="J270" s="496"/>
      <c r="K270" s="495"/>
      <c r="L270" s="497"/>
      <c r="M270" s="497"/>
    </row>
    <row r="271" spans="2:13" s="489" customFormat="1" ht="24.9" customHeight="1">
      <c r="B271" s="1"/>
      <c r="C271" s="23" t="s">
        <v>262</v>
      </c>
      <c r="D271" s="495"/>
      <c r="E271" s="495"/>
      <c r="F271" s="495"/>
      <c r="G271" s="495"/>
      <c r="H271" s="495"/>
      <c r="I271" s="495"/>
      <c r="J271" s="496"/>
      <c r="K271" s="495"/>
      <c r="L271" s="497"/>
      <c r="M271" s="497"/>
    </row>
    <row r="272" spans="2:13" s="489" customFormat="1" ht="24.9" customHeight="1">
      <c r="B272" s="492" t="s">
        <v>166</v>
      </c>
      <c r="C272" s="23" t="s">
        <v>263</v>
      </c>
      <c r="D272" s="495"/>
      <c r="E272" s="495"/>
      <c r="F272" s="495"/>
      <c r="G272" s="495"/>
      <c r="H272" s="495"/>
      <c r="I272" s="495"/>
      <c r="J272" s="496"/>
      <c r="K272" s="495"/>
      <c r="L272" s="497"/>
      <c r="M272" s="497"/>
    </row>
    <row r="273" spans="1:13" s="489" customFormat="1" ht="24.9" customHeight="1">
      <c r="B273" s="162"/>
      <c r="C273" s="1" t="s">
        <v>264</v>
      </c>
      <c r="D273" s="495"/>
      <c r="E273" s="495"/>
      <c r="F273" s="495"/>
      <c r="G273" s="495"/>
      <c r="H273" s="495"/>
      <c r="I273" s="495"/>
      <c r="J273" s="496"/>
      <c r="K273" s="495"/>
      <c r="L273" s="497"/>
      <c r="M273" s="497"/>
    </row>
    <row r="274" spans="1:13" s="489" customFormat="1" ht="24.9" customHeight="1">
      <c r="B274" s="162"/>
      <c r="C274" s="23" t="s">
        <v>265</v>
      </c>
      <c r="D274" s="495"/>
      <c r="E274" s="495"/>
      <c r="F274" s="495"/>
      <c r="G274" s="495"/>
      <c r="H274" s="495"/>
      <c r="I274" s="495"/>
      <c r="J274" s="496"/>
      <c r="K274" s="495"/>
      <c r="L274" s="497"/>
      <c r="M274" s="497"/>
    </row>
    <row r="275" spans="1:13" s="489" customFormat="1" ht="24.9" customHeight="1">
      <c r="B275" s="492" t="s">
        <v>166</v>
      </c>
      <c r="C275" s="23" t="s">
        <v>266</v>
      </c>
      <c r="D275" s="495"/>
      <c r="E275" s="495"/>
      <c r="F275" s="495"/>
      <c r="G275" s="495"/>
      <c r="H275" s="495"/>
      <c r="I275" s="495"/>
      <c r="J275" s="496"/>
      <c r="K275" s="495"/>
      <c r="L275" s="497"/>
      <c r="M275" s="497"/>
    </row>
    <row r="276" spans="1:13" s="489" customFormat="1" ht="24.9" customHeight="1">
      <c r="B276" s="1"/>
      <c r="C276" s="1" t="s">
        <v>267</v>
      </c>
      <c r="D276" s="495"/>
      <c r="E276" s="495"/>
      <c r="F276" s="495"/>
      <c r="G276" s="495"/>
      <c r="H276" s="495"/>
      <c r="I276" s="495"/>
      <c r="J276" s="496"/>
      <c r="K276" s="495"/>
      <c r="L276" s="497"/>
      <c r="M276" s="497"/>
    </row>
    <row r="277" spans="1:13" s="489" customFormat="1" ht="24.9" customHeight="1">
      <c r="B277" s="1"/>
      <c r="C277" s="1" t="s">
        <v>268</v>
      </c>
      <c r="D277" s="495"/>
      <c r="E277" s="495"/>
      <c r="F277" s="495"/>
      <c r="G277" s="495"/>
      <c r="H277" s="495"/>
      <c r="I277" s="495"/>
      <c r="J277" s="496"/>
      <c r="K277" s="495"/>
      <c r="L277" s="497"/>
      <c r="M277" s="497"/>
    </row>
    <row r="278" spans="1:13" s="489" customFormat="1" ht="24.9" customHeight="1">
      <c r="B278" s="1"/>
      <c r="C278" s="23" t="s">
        <v>269</v>
      </c>
      <c r="D278" s="495"/>
      <c r="E278" s="495"/>
      <c r="F278" s="495"/>
      <c r="G278" s="495"/>
      <c r="H278" s="495"/>
      <c r="I278" s="495"/>
      <c r="J278" s="496"/>
      <c r="K278" s="495"/>
      <c r="L278" s="497"/>
      <c r="M278" s="497"/>
    </row>
    <row r="279" spans="1:13" s="489" customFormat="1" ht="24.9" customHeight="1">
      <c r="B279" s="1"/>
      <c r="C279" s="1" t="s">
        <v>270</v>
      </c>
      <c r="D279" s="495"/>
      <c r="E279" s="495"/>
      <c r="F279" s="495"/>
      <c r="G279" s="495"/>
      <c r="H279" s="495"/>
      <c r="I279" s="495"/>
      <c r="J279" s="496"/>
      <c r="K279" s="495"/>
      <c r="L279" s="497"/>
      <c r="M279" s="497"/>
    </row>
    <row r="280" spans="1:13" s="489" customFormat="1" ht="24.9" customHeight="1">
      <c r="B280" s="1"/>
      <c r="C280" s="1" t="s">
        <v>271</v>
      </c>
      <c r="D280" s="495"/>
      <c r="E280" s="495"/>
      <c r="F280" s="495"/>
      <c r="G280" s="495"/>
      <c r="H280" s="495"/>
      <c r="I280" s="495"/>
      <c r="J280" s="496"/>
      <c r="K280" s="495"/>
      <c r="L280" s="497"/>
      <c r="M280" s="497"/>
    </row>
    <row r="281" spans="1:13" s="489" customFormat="1" ht="24.9" customHeight="1">
      <c r="B281" s="1"/>
      <c r="C281" s="1" t="s">
        <v>272</v>
      </c>
      <c r="D281" s="495"/>
      <c r="E281" s="495"/>
      <c r="F281" s="495"/>
      <c r="G281" s="495"/>
      <c r="H281" s="495"/>
      <c r="I281" s="495"/>
      <c r="J281" s="496"/>
      <c r="K281" s="495"/>
      <c r="L281" s="497"/>
      <c r="M281" s="497"/>
    </row>
    <row r="282" spans="1:13" s="489" customFormat="1" ht="24.9" customHeight="1">
      <c r="B282" s="1"/>
      <c r="C282" s="23" t="s">
        <v>273</v>
      </c>
      <c r="D282" s="495"/>
      <c r="E282" s="495"/>
      <c r="F282" s="495"/>
      <c r="G282" s="495"/>
      <c r="H282" s="495"/>
      <c r="I282" s="495"/>
      <c r="J282" s="496"/>
      <c r="K282" s="495"/>
      <c r="L282" s="497"/>
      <c r="M282" s="497"/>
    </row>
    <row r="283" spans="1:13" s="489" customFormat="1" ht="24.9" customHeight="1">
      <c r="B283" s="1"/>
      <c r="C283" s="1" t="s">
        <v>274</v>
      </c>
      <c r="D283" s="495"/>
      <c r="E283" s="495"/>
      <c r="F283" s="495"/>
      <c r="G283" s="495"/>
      <c r="H283" s="495"/>
      <c r="I283" s="495"/>
      <c r="J283" s="496"/>
      <c r="K283" s="495"/>
      <c r="L283" s="497"/>
      <c r="M283" s="497"/>
    </row>
    <row r="284" spans="1:13" s="489" customFormat="1" ht="24.9" customHeight="1">
      <c r="B284" s="1"/>
      <c r="C284" s="1" t="s">
        <v>275</v>
      </c>
      <c r="D284" s="495"/>
      <c r="E284" s="495"/>
      <c r="F284" s="495"/>
      <c r="G284" s="495"/>
      <c r="H284" s="495"/>
      <c r="I284" s="495"/>
      <c r="J284" s="496"/>
      <c r="K284" s="495"/>
      <c r="L284" s="497"/>
      <c r="M284" s="497"/>
    </row>
    <row r="285" spans="1:13" s="489" customFormat="1" ht="24.9" customHeight="1">
      <c r="B285" s="1"/>
      <c r="C285" s="23" t="s">
        <v>276</v>
      </c>
      <c r="D285" s="495"/>
      <c r="E285" s="495"/>
      <c r="F285" s="495"/>
      <c r="G285" s="495"/>
      <c r="H285" s="495"/>
      <c r="I285" s="495"/>
      <c r="J285" s="496"/>
      <c r="K285" s="495"/>
      <c r="L285" s="497"/>
      <c r="M285" s="497"/>
    </row>
    <row r="286" spans="1:13" s="489" customFormat="1" ht="24.9" customHeight="1">
      <c r="B286" s="1"/>
      <c r="C286" s="23"/>
      <c r="D286" s="495"/>
      <c r="E286" s="495"/>
      <c r="F286" s="495"/>
      <c r="G286" s="495"/>
      <c r="H286" s="495"/>
      <c r="I286" s="495"/>
      <c r="J286" s="496"/>
      <c r="K286" s="495"/>
      <c r="L286" s="497"/>
      <c r="M286" s="497"/>
    </row>
    <row r="287" spans="1:13" s="489" customFormat="1" ht="24.9" customHeight="1">
      <c r="A287" s="530" t="s">
        <v>277</v>
      </c>
      <c r="B287" s="530"/>
      <c r="C287" s="530"/>
      <c r="D287" s="530"/>
      <c r="E287" s="530"/>
      <c r="F287" s="530"/>
      <c r="G287" s="530"/>
      <c r="H287" s="530"/>
      <c r="I287" s="530"/>
      <c r="J287" s="530"/>
      <c r="K287" s="530"/>
      <c r="L287" s="530"/>
      <c r="M287" s="530"/>
    </row>
    <row r="288" spans="1:13" s="489" customFormat="1" ht="24.9" customHeight="1">
      <c r="B288" s="23"/>
      <c r="C288" s="23"/>
      <c r="D288" s="495"/>
      <c r="E288" s="495"/>
      <c r="F288" s="495"/>
      <c r="G288" s="495"/>
      <c r="H288" s="495"/>
      <c r="I288" s="495"/>
      <c r="J288" s="496"/>
      <c r="K288" s="495"/>
      <c r="L288" s="497"/>
      <c r="M288" s="497"/>
    </row>
    <row r="289" spans="1:13" s="489" customFormat="1" ht="24.9" customHeight="1">
      <c r="B289" s="155" t="s">
        <v>278</v>
      </c>
      <c r="C289" s="154" t="s">
        <v>279</v>
      </c>
      <c r="D289" s="495"/>
      <c r="E289" s="495"/>
      <c r="F289" s="495"/>
      <c r="G289" s="495"/>
      <c r="H289" s="495"/>
      <c r="I289" s="495"/>
      <c r="J289" s="496"/>
      <c r="K289" s="495"/>
      <c r="L289" s="497"/>
      <c r="M289" s="497"/>
    </row>
    <row r="290" spans="1:13" s="489" customFormat="1" ht="24.9" customHeight="1">
      <c r="B290" s="1"/>
      <c r="C290" s="1" t="s">
        <v>280</v>
      </c>
      <c r="D290" s="495"/>
      <c r="E290" s="495"/>
      <c r="F290" s="495"/>
      <c r="G290" s="495"/>
      <c r="H290" s="495"/>
      <c r="I290" s="495"/>
      <c r="J290" s="496"/>
      <c r="K290" s="495"/>
      <c r="L290" s="497"/>
      <c r="M290" s="497"/>
    </row>
    <row r="291" spans="1:13" s="489" customFormat="1" ht="24.9" customHeight="1">
      <c r="B291" s="1" t="s">
        <v>281</v>
      </c>
      <c r="C291" s="23"/>
      <c r="D291" s="495"/>
      <c r="E291" s="495"/>
      <c r="F291" s="495"/>
      <c r="G291" s="495"/>
      <c r="H291" s="495"/>
      <c r="I291" s="495"/>
      <c r="J291" s="496"/>
      <c r="K291" s="495"/>
      <c r="L291" s="497"/>
      <c r="M291" s="497"/>
    </row>
    <row r="292" spans="1:13" s="489" customFormat="1" ht="24.9" customHeight="1">
      <c r="B292" s="1"/>
      <c r="C292" s="1" t="s">
        <v>282</v>
      </c>
      <c r="D292" s="495"/>
      <c r="E292" s="495"/>
      <c r="F292" s="495"/>
      <c r="G292" s="495"/>
      <c r="H292" s="495"/>
      <c r="I292" s="495"/>
      <c r="J292" s="496"/>
      <c r="K292" s="495"/>
      <c r="L292" s="497"/>
      <c r="M292" s="497"/>
    </row>
    <row r="293" spans="1:13" s="489" customFormat="1" ht="24.9" customHeight="1">
      <c r="B293" s="1" t="s">
        <v>283</v>
      </c>
      <c r="C293" s="23"/>
      <c r="D293" s="495"/>
      <c r="E293" s="495"/>
      <c r="F293" s="495"/>
      <c r="G293" s="495"/>
      <c r="H293" s="495"/>
      <c r="I293" s="495"/>
      <c r="J293" s="496"/>
      <c r="K293" s="495"/>
      <c r="L293" s="497"/>
      <c r="M293" s="497"/>
    </row>
    <row r="294" spans="1:13" s="489" customFormat="1" ht="24.9" customHeight="1">
      <c r="B294" s="1" t="s">
        <v>284</v>
      </c>
      <c r="C294" s="23"/>
      <c r="D294" s="495"/>
      <c r="E294" s="495"/>
      <c r="F294" s="495"/>
      <c r="G294" s="495"/>
      <c r="H294" s="495"/>
      <c r="I294" s="495"/>
      <c r="J294" s="496"/>
      <c r="K294" s="495"/>
      <c r="L294" s="497"/>
      <c r="M294" s="497"/>
    </row>
    <row r="295" spans="1:13" s="489" customFormat="1" ht="24.9" customHeight="1">
      <c r="B295" s="1" t="s">
        <v>285</v>
      </c>
      <c r="C295" s="498"/>
      <c r="D295" s="495"/>
      <c r="E295" s="495"/>
      <c r="F295" s="495"/>
      <c r="G295" s="495"/>
      <c r="H295" s="495"/>
      <c r="I295" s="495"/>
      <c r="J295" s="496"/>
      <c r="K295" s="495"/>
      <c r="L295" s="497"/>
      <c r="M295" s="497"/>
    </row>
    <row r="296" spans="1:13" s="489" customFormat="1" ht="24.9" customHeight="1">
      <c r="B296" s="23" t="s">
        <v>286</v>
      </c>
      <c r="C296" s="498"/>
      <c r="D296" s="495"/>
      <c r="E296" s="495"/>
      <c r="F296" s="495"/>
      <c r="G296" s="495"/>
      <c r="H296" s="495"/>
      <c r="I296" s="495"/>
      <c r="J296" s="496"/>
      <c r="K296" s="495"/>
      <c r="L296" s="497"/>
      <c r="M296" s="497"/>
    </row>
    <row r="297" spans="1:13" s="152" customFormat="1" ht="24.9" customHeight="1">
      <c r="A297" s="459"/>
      <c r="B297" s="155" t="s">
        <v>287</v>
      </c>
      <c r="C297" s="156" t="s">
        <v>288</v>
      </c>
      <c r="D297" s="459"/>
      <c r="E297" s="459"/>
      <c r="F297" s="459"/>
      <c r="G297" s="459"/>
      <c r="H297" s="459"/>
      <c r="I297" s="459"/>
      <c r="J297" s="459"/>
    </row>
    <row r="298" spans="1:13" s="21" customFormat="1" ht="24.9" customHeight="1">
      <c r="A298" s="99"/>
      <c r="B298" s="1"/>
      <c r="C298" s="1" t="s">
        <v>289</v>
      </c>
      <c r="D298" s="99"/>
      <c r="E298" s="99"/>
      <c r="F298" s="99"/>
      <c r="G298" s="99"/>
      <c r="H298" s="99"/>
      <c r="I298" s="99"/>
      <c r="J298" s="99"/>
    </row>
    <row r="299" spans="1:13" s="21" customFormat="1" ht="24.9" customHeight="1">
      <c r="A299" s="99"/>
      <c r="B299" s="1" t="s">
        <v>290</v>
      </c>
      <c r="C299" s="1"/>
      <c r="D299" s="99"/>
      <c r="E299" s="99"/>
      <c r="F299" s="99"/>
      <c r="G299" s="99"/>
      <c r="H299" s="99"/>
      <c r="I299" s="99"/>
      <c r="J299" s="99"/>
    </row>
    <row r="300" spans="1:13" s="21" customFormat="1" ht="24.9" customHeight="1">
      <c r="A300" s="99"/>
      <c r="B300" s="1" t="s">
        <v>291</v>
      </c>
      <c r="C300" s="1"/>
      <c r="D300" s="99"/>
      <c r="E300" s="99"/>
      <c r="F300" s="99"/>
      <c r="G300" s="99"/>
      <c r="H300" s="99"/>
      <c r="I300" s="99"/>
      <c r="J300" s="99"/>
    </row>
    <row r="301" spans="1:13" s="21" customFormat="1" ht="24.9" customHeight="1">
      <c r="A301" s="99"/>
      <c r="B301" s="1" t="s">
        <v>292</v>
      </c>
      <c r="C301" s="1"/>
      <c r="D301" s="99"/>
      <c r="E301" s="99"/>
      <c r="F301" s="99"/>
      <c r="G301" s="99"/>
      <c r="H301" s="99"/>
      <c r="I301" s="99"/>
      <c r="J301" s="99"/>
    </row>
    <row r="302" spans="1:13" s="21" customFormat="1" ht="24.9" customHeight="1">
      <c r="A302" s="99"/>
      <c r="B302" s="1" t="s">
        <v>293</v>
      </c>
      <c r="C302" s="1"/>
      <c r="D302" s="99"/>
      <c r="E302" s="99"/>
      <c r="F302" s="99"/>
      <c r="G302" s="99"/>
      <c r="H302" s="99"/>
      <c r="I302" s="99"/>
      <c r="J302" s="99"/>
    </row>
    <row r="303" spans="1:13" s="21" customFormat="1" ht="24.9" customHeight="1">
      <c r="A303" s="99"/>
      <c r="B303" s="1" t="s">
        <v>294</v>
      </c>
      <c r="C303" s="1"/>
      <c r="D303" s="99"/>
      <c r="E303" s="99"/>
      <c r="F303" s="99"/>
      <c r="G303" s="99"/>
      <c r="H303" s="99"/>
      <c r="I303" s="99"/>
      <c r="J303" s="99"/>
    </row>
    <row r="304" spans="1:13" s="21" customFormat="1" ht="24.9" customHeight="1">
      <c r="A304" s="99"/>
      <c r="B304" s="1" t="s">
        <v>295</v>
      </c>
      <c r="C304" s="1"/>
      <c r="D304" s="99"/>
      <c r="E304" s="99"/>
      <c r="F304" s="99"/>
      <c r="G304" s="99"/>
      <c r="H304" s="99"/>
      <c r="I304" s="99"/>
      <c r="J304" s="99"/>
    </row>
    <row r="305" spans="1:13" s="21" customFormat="1" ht="24.9" customHeight="1">
      <c r="A305" s="99"/>
      <c r="B305" s="1"/>
      <c r="C305" s="1" t="s">
        <v>296</v>
      </c>
      <c r="D305" s="99"/>
      <c r="E305" s="99"/>
      <c r="F305" s="99"/>
      <c r="G305" s="99"/>
      <c r="H305" s="99"/>
      <c r="I305" s="99"/>
      <c r="J305" s="99"/>
    </row>
    <row r="306" spans="1:13" s="21" customFormat="1" ht="24.9" customHeight="1">
      <c r="A306" s="99"/>
      <c r="B306" s="1" t="s">
        <v>297</v>
      </c>
      <c r="C306" s="1"/>
      <c r="D306" s="99"/>
      <c r="E306" s="99"/>
      <c r="F306" s="99"/>
      <c r="G306" s="99"/>
      <c r="H306" s="99"/>
      <c r="I306" s="99"/>
      <c r="J306" s="99"/>
    </row>
    <row r="307" spans="1:13" s="21" customFormat="1" ht="24.9" customHeight="1">
      <c r="A307" s="99"/>
      <c r="B307" s="1" t="s">
        <v>298</v>
      </c>
      <c r="C307" s="1"/>
      <c r="D307" s="99"/>
      <c r="E307" s="99"/>
      <c r="F307" s="99"/>
      <c r="G307" s="99"/>
      <c r="H307" s="99"/>
      <c r="I307" s="99"/>
      <c r="J307" s="99"/>
    </row>
    <row r="308" spans="1:13" s="21" customFormat="1" ht="24.9" customHeight="1">
      <c r="A308" s="99"/>
      <c r="B308" s="1"/>
      <c r="C308" s="1" t="s">
        <v>299</v>
      </c>
      <c r="D308" s="99" t="s">
        <v>300</v>
      </c>
      <c r="F308" s="99"/>
      <c r="G308" s="99"/>
      <c r="H308" s="99"/>
      <c r="I308" s="99"/>
      <c r="J308" s="99"/>
    </row>
    <row r="309" spans="1:13" s="21" customFormat="1" ht="24.9" customHeight="1">
      <c r="A309" s="99"/>
      <c r="B309" s="1"/>
      <c r="C309" s="1" t="s">
        <v>301</v>
      </c>
      <c r="D309" s="99" t="s">
        <v>302</v>
      </c>
      <c r="E309" s="99"/>
      <c r="F309" s="99"/>
      <c r="G309" s="99"/>
      <c r="H309" s="99"/>
      <c r="I309" s="99"/>
      <c r="J309" s="99"/>
    </row>
    <row r="310" spans="1:13" s="21" customFormat="1" ht="24.9" customHeight="1">
      <c r="A310" s="99"/>
      <c r="B310" s="1"/>
      <c r="C310" s="1" t="s">
        <v>303</v>
      </c>
      <c r="D310" s="99" t="s">
        <v>304</v>
      </c>
      <c r="E310" s="99"/>
      <c r="F310" s="99"/>
      <c r="G310" s="99"/>
      <c r="H310" s="99"/>
      <c r="I310" s="99"/>
      <c r="J310" s="99"/>
    </row>
    <row r="311" spans="1:13" s="21" customFormat="1" ht="24.9" customHeight="1">
      <c r="A311" s="99"/>
      <c r="B311" s="1"/>
      <c r="C311" s="1" t="s">
        <v>305</v>
      </c>
      <c r="D311" s="99"/>
      <c r="E311" s="99"/>
      <c r="F311" s="99"/>
      <c r="G311" s="99"/>
      <c r="H311" s="99"/>
      <c r="I311" s="99"/>
      <c r="J311" s="99"/>
    </row>
    <row r="312" spans="1:13" s="21" customFormat="1" ht="24.9" customHeight="1">
      <c r="A312" s="99"/>
      <c r="B312" s="1" t="s">
        <v>306</v>
      </c>
      <c r="C312" s="1"/>
      <c r="D312" s="99"/>
      <c r="E312" s="99"/>
      <c r="F312" s="99"/>
      <c r="G312" s="99"/>
      <c r="H312" s="99"/>
      <c r="I312" s="99"/>
      <c r="J312" s="99"/>
    </row>
    <row r="313" spans="1:13" s="21" customFormat="1" ht="24.9" customHeight="1">
      <c r="A313" s="99"/>
      <c r="B313" s="1" t="s">
        <v>307</v>
      </c>
      <c r="C313" s="1"/>
      <c r="D313" s="99"/>
      <c r="E313" s="99"/>
      <c r="F313" s="99"/>
      <c r="G313" s="99"/>
      <c r="H313" s="99"/>
      <c r="I313" s="99"/>
      <c r="J313" s="99"/>
    </row>
    <row r="314" spans="1:13" s="152" customFormat="1" ht="24.9" customHeight="1">
      <c r="A314" s="482" t="s">
        <v>308</v>
      </c>
      <c r="B314" s="154" t="s">
        <v>309</v>
      </c>
      <c r="C314" s="456"/>
      <c r="D314" s="456"/>
      <c r="E314" s="456"/>
      <c r="F314" s="456"/>
      <c r="G314" s="456"/>
      <c r="H314" s="456"/>
      <c r="I314" s="456"/>
      <c r="J314" s="456"/>
      <c r="K314" s="456"/>
      <c r="L314" s="456"/>
      <c r="M314" s="456"/>
    </row>
    <row r="315" spans="1:13" s="21" customFormat="1" ht="24.9" customHeight="1">
      <c r="A315" s="22"/>
      <c r="B315" s="22"/>
      <c r="C315" s="1" t="s">
        <v>310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s="21" customFormat="1" ht="24.9" customHeight="1">
      <c r="A316" s="22"/>
      <c r="B316" s="1" t="s">
        <v>311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s="21" customFormat="1" ht="24.9" customHeight="1">
      <c r="A317" s="22"/>
      <c r="B317" s="1" t="s">
        <v>312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s="21" customFormat="1" ht="24.9" customHeight="1">
      <c r="A318" s="22"/>
      <c r="B318" s="23" t="s">
        <v>313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s="21" customFormat="1" ht="24.9" customHeight="1">
      <c r="A319" s="99"/>
      <c r="B319" s="1"/>
      <c r="C319" s="1"/>
      <c r="D319" s="99"/>
      <c r="E319" s="99"/>
      <c r="F319" s="99"/>
      <c r="G319" s="99"/>
      <c r="H319" s="99"/>
      <c r="I319" s="99"/>
      <c r="J319" s="99"/>
    </row>
    <row r="320" spans="1:13" s="489" customFormat="1" ht="27.75" customHeight="1">
      <c r="A320" s="530" t="s">
        <v>314</v>
      </c>
      <c r="B320" s="530"/>
      <c r="C320" s="530"/>
      <c r="D320" s="530"/>
      <c r="E320" s="530"/>
      <c r="F320" s="530"/>
      <c r="G320" s="530"/>
      <c r="H320" s="530"/>
      <c r="I320" s="530"/>
      <c r="J320" s="530"/>
      <c r="K320" s="530"/>
      <c r="L320" s="530"/>
      <c r="M320" s="530"/>
    </row>
    <row r="321" spans="1:13" s="489" customFormat="1" ht="27.75" customHeight="1">
      <c r="B321" s="23"/>
      <c r="C321" s="23"/>
      <c r="D321" s="495"/>
      <c r="E321" s="495"/>
      <c r="F321" s="495"/>
      <c r="G321" s="495"/>
      <c r="H321" s="495"/>
      <c r="I321" s="495"/>
      <c r="J321" s="496"/>
      <c r="K321" s="495"/>
      <c r="L321" s="497"/>
      <c r="M321" s="497"/>
    </row>
    <row r="322" spans="1:13" s="21" customFormat="1" ht="27.75" customHeight="1">
      <c r="A322" s="22"/>
      <c r="B322" s="156" t="s">
        <v>315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s="21" customFormat="1" ht="27.75" customHeight="1">
      <c r="A323" s="22"/>
      <c r="B323" s="22"/>
      <c r="C323" s="1" t="s">
        <v>316</v>
      </c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s="21" customFormat="1" ht="27.75" customHeight="1">
      <c r="A324" s="22"/>
      <c r="B324" s="1" t="s">
        <v>317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s="21" customFormat="1" ht="27.75" customHeight="1">
      <c r="A325" s="22"/>
      <c r="B325" s="1" t="s">
        <v>318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s="21" customFormat="1" ht="27.75" customHeight="1">
      <c r="A326" s="22"/>
      <c r="B326" s="23" t="s">
        <v>319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s="21" customFormat="1" ht="27.75" customHeight="1">
      <c r="A327" s="22"/>
      <c r="B327" s="154" t="s">
        <v>320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s="21" customFormat="1" ht="27.75" customHeight="1">
      <c r="A328" s="22"/>
      <c r="B328" s="154" t="s">
        <v>321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s="21" customFormat="1" ht="27.75" customHeight="1">
      <c r="A329" s="22"/>
      <c r="B329" s="1"/>
      <c r="C329" s="1" t="s">
        <v>322</v>
      </c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s="21" customFormat="1" ht="27.75" customHeight="1">
      <c r="A330" s="22"/>
      <c r="B330" s="1" t="s">
        <v>323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s="21" customFormat="1" ht="27.75" customHeight="1">
      <c r="A331" s="22"/>
      <c r="B331" s="1" t="s">
        <v>324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s="21" customFormat="1" ht="27.75" customHeight="1">
      <c r="A332" s="22"/>
      <c r="B332" s="1" t="s">
        <v>325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s="21" customFormat="1" ht="27.75" customHeight="1">
      <c r="A333" s="22"/>
      <c r="B333" s="23" t="s">
        <v>326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s="21" customFormat="1" ht="27.75" customHeight="1">
      <c r="A334" s="22"/>
      <c r="B334" s="156" t="s">
        <v>327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s="21" customFormat="1" ht="27.75" customHeight="1">
      <c r="A335" s="22"/>
      <c r="B335" s="1"/>
      <c r="C335" s="1" t="s">
        <v>328</v>
      </c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s="21" customFormat="1" ht="27.75" customHeight="1">
      <c r="A336" s="22"/>
      <c r="B336" s="1" t="s">
        <v>329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s="21" customFormat="1" ht="27.75" customHeight="1">
      <c r="A337" s="22"/>
      <c r="B337" s="23" t="s">
        <v>330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s="21" customFormat="1" ht="27.75" customHeight="1">
      <c r="A338" s="22"/>
      <c r="B338" s="156" t="s">
        <v>331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s="21" customFormat="1" ht="27.75" customHeight="1">
      <c r="A339" s="22"/>
      <c r="B339" s="154"/>
      <c r="C339" s="1" t="s">
        <v>332</v>
      </c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s="21" customFormat="1" ht="27.75" customHeight="1">
      <c r="A340" s="22"/>
      <c r="B340" s="1" t="s">
        <v>333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s="21" customFormat="1" ht="27.75" customHeight="1">
      <c r="A341" s="22"/>
      <c r="B341" s="1" t="s">
        <v>334</v>
      </c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s="21" customFormat="1" ht="27.75" customHeight="1">
      <c r="A342" s="22"/>
      <c r="B342" s="1" t="s">
        <v>335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s="21" customFormat="1" ht="27.75" customHeight="1">
      <c r="A343" s="22"/>
      <c r="B343" s="1" t="s">
        <v>336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s="21" customFormat="1" ht="27.75" customHeight="1">
      <c r="A344" s="22"/>
      <c r="B344" s="1" t="s">
        <v>337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s="21" customFormat="1" ht="27.75" customHeight="1">
      <c r="A345" s="22"/>
      <c r="B345" s="1" t="s">
        <v>338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s="21" customFormat="1" ht="27.75" customHeight="1">
      <c r="A346" s="22"/>
      <c r="B346" s="156" t="s">
        <v>339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</row>
    <row r="347" spans="1:13" s="21" customFormat="1" ht="27.75" customHeight="1">
      <c r="A347" s="22"/>
      <c r="B347" s="1"/>
      <c r="C347" s="1" t="s">
        <v>340</v>
      </c>
      <c r="D347" s="22"/>
      <c r="E347" s="22"/>
      <c r="F347" s="22"/>
      <c r="G347" s="22"/>
      <c r="H347" s="22"/>
      <c r="I347" s="22"/>
      <c r="J347" s="22"/>
      <c r="K347" s="22"/>
      <c r="L347" s="22"/>
    </row>
    <row r="348" spans="1:13" s="21" customFormat="1" ht="27.75" customHeight="1">
      <c r="A348" s="22"/>
      <c r="B348" s="23" t="s">
        <v>341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</row>
    <row r="349" spans="1:13" s="21" customFormat="1" ht="27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</row>
    <row r="353" ht="28.35" customHeight="1"/>
    <row r="354" ht="26.25" customHeight="1"/>
  </sheetData>
  <mergeCells count="17">
    <mergeCell ref="A320:M320"/>
    <mergeCell ref="K59:M59"/>
    <mergeCell ref="A222:M222"/>
    <mergeCell ref="A100:M100"/>
    <mergeCell ref="A191:M191"/>
    <mergeCell ref="A160:M160"/>
    <mergeCell ref="A254:M254"/>
    <mergeCell ref="A287:M287"/>
    <mergeCell ref="A1:M1"/>
    <mergeCell ref="K57:M57"/>
    <mergeCell ref="A71:M71"/>
    <mergeCell ref="A128:M128"/>
    <mergeCell ref="A2:M2"/>
    <mergeCell ref="A40:M40"/>
    <mergeCell ref="A3:M3"/>
    <mergeCell ref="C57:E57"/>
    <mergeCell ref="G56:I56"/>
  </mergeCells>
  <phoneticPr fontId="6" type="noConversion"/>
  <pageMargins left="0.78740157480314965" right="0.39370078740157483" top="0.6692913385826772" bottom="0.62992125984251968" header="0.51181102362204722" footer="0.3937007874015748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M53"/>
  <sheetViews>
    <sheetView topLeftCell="A43" zoomScale="90" zoomScaleNormal="90" zoomScaleSheetLayoutView="70" workbookViewId="0">
      <selection activeCell="I55" sqref="I55"/>
    </sheetView>
  </sheetViews>
  <sheetFormatPr defaultColWidth="11.375" defaultRowHeight="31.5" customHeight="1"/>
  <cols>
    <col min="1" max="1" width="2.875" style="1" customWidth="1"/>
    <col min="2" max="2" width="4.625" style="1" customWidth="1"/>
    <col min="3" max="4" width="9" style="1" customWidth="1"/>
    <col min="5" max="5" width="3.375" style="1" customWidth="1"/>
    <col min="6" max="6" width="17.875" style="1" customWidth="1"/>
    <col min="7" max="7" width="15.875" style="1" customWidth="1"/>
    <col min="8" max="8" width="1" style="1" customWidth="1"/>
    <col min="9" max="9" width="15.875" style="1" customWidth="1"/>
    <col min="10" max="10" width="1" style="1" customWidth="1"/>
    <col min="11" max="11" width="15.875" style="1" customWidth="1"/>
    <col min="12" max="12" width="1" style="1" customWidth="1"/>
    <col min="13" max="13" width="15.875" style="1" customWidth="1"/>
    <col min="14" max="14" width="1.375" style="1" customWidth="1"/>
    <col min="15" max="16384" width="11.375" style="1"/>
  </cols>
  <sheetData>
    <row r="1" spans="1:13" s="164" customFormat="1" ht="31.5" customHeight="1">
      <c r="A1" s="535" t="s">
        <v>342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3" s="164" customFormat="1" ht="31.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3" s="168" customFormat="1" ht="31.5" customHeight="1">
      <c r="A3" s="165" t="s">
        <v>343</v>
      </c>
      <c r="B3" s="166" t="s">
        <v>344</v>
      </c>
      <c r="C3" s="167"/>
      <c r="D3" s="167"/>
      <c r="E3" s="167"/>
      <c r="F3" s="167"/>
      <c r="G3" s="167"/>
      <c r="H3" s="167"/>
      <c r="I3" s="167"/>
      <c r="J3" s="167"/>
      <c r="K3" s="167"/>
    </row>
    <row r="4" spans="1:13" s="164" customFormat="1" ht="31.5" customHeight="1">
      <c r="A4" s="163"/>
      <c r="B4" s="14"/>
      <c r="C4" s="14" t="s">
        <v>345</v>
      </c>
      <c r="D4" s="163"/>
      <c r="E4" s="163"/>
      <c r="F4" s="163"/>
      <c r="G4" s="163"/>
      <c r="H4" s="163"/>
      <c r="I4" s="163"/>
      <c r="J4" s="163"/>
      <c r="K4" s="163"/>
    </row>
    <row r="5" spans="1:13" s="164" customFormat="1" ht="31.5" customHeight="1">
      <c r="A5" s="163"/>
      <c r="B5" s="14" t="s">
        <v>346</v>
      </c>
      <c r="C5" s="163"/>
      <c r="D5" s="163"/>
      <c r="E5" s="163"/>
      <c r="F5" s="163"/>
      <c r="G5" s="163"/>
      <c r="H5" s="163"/>
      <c r="I5" s="163"/>
      <c r="J5" s="163"/>
      <c r="K5" s="163"/>
    </row>
    <row r="6" spans="1:13" s="164" customFormat="1" ht="31.5" customHeight="1">
      <c r="A6" s="163"/>
      <c r="B6" s="169" t="s">
        <v>347</v>
      </c>
      <c r="C6" s="163"/>
      <c r="D6" s="163"/>
      <c r="E6" s="163"/>
      <c r="F6" s="163"/>
      <c r="G6" s="163"/>
      <c r="H6" s="163"/>
      <c r="I6" s="163"/>
      <c r="J6" s="163"/>
      <c r="K6" s="163"/>
    </row>
    <row r="7" spans="1:13" s="21" customFormat="1" ht="31.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3" s="21" customFormat="1" ht="31.5" customHeight="1">
      <c r="A8" s="22"/>
      <c r="B8" s="23">
        <v>6.1</v>
      </c>
      <c r="C8" s="23" t="s">
        <v>348</v>
      </c>
      <c r="D8" s="22"/>
      <c r="E8" s="22"/>
      <c r="F8" s="22"/>
      <c r="G8" s="22"/>
      <c r="H8" s="22"/>
      <c r="I8" s="22"/>
      <c r="J8" s="22"/>
      <c r="K8" s="22"/>
      <c r="L8" s="22"/>
    </row>
    <row r="9" spans="1:13" s="21" customFormat="1" ht="31.5" customHeight="1">
      <c r="A9" s="22"/>
      <c r="B9" s="23"/>
      <c r="C9" s="23"/>
      <c r="D9" s="22"/>
      <c r="E9" s="22"/>
      <c r="F9" s="22"/>
      <c r="G9" s="22"/>
      <c r="H9" s="22"/>
      <c r="I9" s="22"/>
      <c r="J9" s="22"/>
      <c r="K9" s="22"/>
      <c r="L9" s="22"/>
    </row>
    <row r="10" spans="1:13" s="70" customFormat="1" ht="31.5" customHeight="1">
      <c r="A10" s="71"/>
      <c r="B10" s="170" t="s">
        <v>349</v>
      </c>
      <c r="C10" s="536" t="s">
        <v>350</v>
      </c>
      <c r="D10" s="536"/>
      <c r="E10" s="71"/>
      <c r="F10" s="171" t="s">
        <v>351</v>
      </c>
      <c r="G10" s="536" t="s">
        <v>352</v>
      </c>
      <c r="H10" s="536"/>
      <c r="I10" s="536"/>
      <c r="J10" s="71"/>
      <c r="K10" s="536" t="s">
        <v>353</v>
      </c>
      <c r="L10" s="536"/>
      <c r="M10" s="536"/>
    </row>
    <row r="11" spans="1:13" s="70" customFormat="1" ht="31.5" customHeight="1">
      <c r="A11" s="71"/>
      <c r="B11" s="172" t="s">
        <v>3</v>
      </c>
      <c r="C11" s="69" t="s">
        <v>354</v>
      </c>
      <c r="D11" s="71"/>
      <c r="E11" s="71"/>
      <c r="F11" s="69" t="s">
        <v>355</v>
      </c>
      <c r="G11" s="69" t="s">
        <v>356</v>
      </c>
      <c r="H11" s="69"/>
      <c r="I11" s="71"/>
      <c r="J11" s="71"/>
      <c r="K11" s="1" t="s">
        <v>357</v>
      </c>
      <c r="L11" s="69"/>
    </row>
    <row r="12" spans="1:13" s="70" customFormat="1" ht="31.5" customHeight="1">
      <c r="A12" s="71"/>
      <c r="B12" s="172"/>
      <c r="C12" s="69"/>
      <c r="D12" s="71"/>
      <c r="E12" s="71"/>
      <c r="F12" s="69" t="s">
        <v>358</v>
      </c>
      <c r="I12" s="71"/>
      <c r="J12" s="71"/>
      <c r="K12" s="1" t="s">
        <v>359</v>
      </c>
      <c r="L12" s="69"/>
    </row>
    <row r="13" spans="1:13" s="70" customFormat="1" ht="31.5" customHeight="1">
      <c r="A13" s="71"/>
      <c r="B13" s="172"/>
      <c r="C13" s="69"/>
      <c r="D13" s="71"/>
      <c r="E13" s="71"/>
      <c r="F13" s="71"/>
      <c r="G13" s="69"/>
      <c r="H13" s="69"/>
      <c r="I13" s="71"/>
      <c r="J13" s="71"/>
      <c r="K13" s="69"/>
      <c r="L13" s="69"/>
    </row>
    <row r="14" spans="1:13" s="21" customFormat="1" ht="31.5" customHeight="1">
      <c r="A14" s="22"/>
      <c r="B14" s="23">
        <v>6.2</v>
      </c>
      <c r="C14" s="1" t="s">
        <v>360</v>
      </c>
      <c r="D14" s="22"/>
      <c r="E14" s="22"/>
      <c r="F14" s="22"/>
      <c r="G14" s="1"/>
      <c r="H14" s="1"/>
      <c r="I14" s="22"/>
      <c r="J14" s="22"/>
      <c r="K14" s="22"/>
      <c r="L14" s="22"/>
    </row>
    <row r="15" spans="1:13" s="21" customFormat="1" ht="31.5" customHeight="1">
      <c r="A15" s="22"/>
      <c r="B15" s="23"/>
      <c r="C15" s="23" t="s">
        <v>361</v>
      </c>
      <c r="D15" s="22"/>
      <c r="E15" s="22"/>
      <c r="F15" s="22"/>
      <c r="G15" s="1"/>
      <c r="H15" s="1"/>
      <c r="I15" s="22"/>
      <c r="J15" s="22"/>
      <c r="K15" s="22"/>
      <c r="L15" s="22"/>
    </row>
    <row r="16" spans="1:13" s="70" customFormat="1" ht="31.5" customHeight="1">
      <c r="A16" s="71"/>
      <c r="B16" s="23"/>
      <c r="C16" s="23"/>
      <c r="D16" s="22"/>
      <c r="E16" s="22"/>
      <c r="F16" s="22"/>
      <c r="G16" s="50"/>
      <c r="H16" s="22"/>
      <c r="I16" s="22"/>
      <c r="J16" s="22"/>
      <c r="K16" s="22"/>
      <c r="L16" s="22"/>
      <c r="M16" s="162" t="s">
        <v>362</v>
      </c>
    </row>
    <row r="17" spans="1:13" s="70" customFormat="1" ht="31.5" customHeight="1">
      <c r="B17" s="21"/>
      <c r="C17" s="21"/>
      <c r="D17" s="21"/>
      <c r="E17" s="22"/>
      <c r="F17" s="22"/>
      <c r="G17" s="537" t="s">
        <v>363</v>
      </c>
      <c r="H17" s="537"/>
      <c r="I17" s="537"/>
      <c r="J17" s="537"/>
      <c r="K17" s="537"/>
      <c r="L17" s="537"/>
      <c r="M17" s="537"/>
    </row>
    <row r="18" spans="1:13" s="70" customFormat="1" ht="31.5" customHeight="1">
      <c r="B18" s="433" t="s">
        <v>364</v>
      </c>
      <c r="C18" s="434"/>
      <c r="D18" s="183"/>
      <c r="E18" s="183"/>
      <c r="F18" s="22"/>
      <c r="G18" s="432" t="s">
        <v>365</v>
      </c>
      <c r="H18" s="22"/>
      <c r="I18" s="153" t="s">
        <v>366</v>
      </c>
      <c r="J18" s="22"/>
      <c r="K18" s="153" t="s">
        <v>367</v>
      </c>
      <c r="L18" s="22"/>
      <c r="M18" s="153" t="s">
        <v>368</v>
      </c>
    </row>
    <row r="19" spans="1:13" s="70" customFormat="1" ht="31.5" customHeight="1">
      <c r="A19" s="71"/>
      <c r="B19" s="154" t="s">
        <v>51</v>
      </c>
      <c r="C19" s="154"/>
      <c r="D19" s="22"/>
      <c r="E19" s="22"/>
      <c r="F19" s="22"/>
      <c r="G19" s="1"/>
      <c r="H19" s="1"/>
      <c r="I19" s="22"/>
      <c r="J19" s="22"/>
      <c r="K19" s="22"/>
      <c r="L19" s="22"/>
      <c r="M19" s="21"/>
    </row>
    <row r="20" spans="1:13" s="70" customFormat="1" ht="31.5" customHeight="1">
      <c r="A20" s="71"/>
      <c r="B20" s="23"/>
      <c r="C20" s="23" t="s">
        <v>369</v>
      </c>
      <c r="D20" s="22"/>
      <c r="E20" s="22"/>
      <c r="F20" s="22"/>
      <c r="G20" s="8">
        <v>0</v>
      </c>
      <c r="H20" s="1"/>
      <c r="I20" s="8">
        <v>30000000</v>
      </c>
      <c r="J20" s="1"/>
      <c r="K20" s="8">
        <v>0</v>
      </c>
      <c r="L20" s="1"/>
      <c r="M20" s="430">
        <f>G20+I20+K20</f>
        <v>30000000</v>
      </c>
    </row>
    <row r="21" spans="1:13" s="70" customFormat="1" ht="31.5" customHeight="1">
      <c r="A21" s="71"/>
      <c r="B21" s="23"/>
      <c r="C21" s="23" t="s">
        <v>370</v>
      </c>
      <c r="D21" s="22"/>
      <c r="E21" s="22"/>
      <c r="F21" s="22"/>
      <c r="G21" s="8">
        <v>0</v>
      </c>
      <c r="H21" s="3"/>
      <c r="I21" s="3">
        <v>112553.42</v>
      </c>
      <c r="J21" s="3"/>
      <c r="K21" s="8">
        <v>0</v>
      </c>
      <c r="L21" s="3"/>
      <c r="M21" s="430">
        <f>G21+I21+K21</f>
        <v>112553.42</v>
      </c>
    </row>
    <row r="22" spans="1:13" s="70" customFormat="1" ht="31.5" customHeight="1">
      <c r="A22" s="71"/>
      <c r="B22" s="23"/>
      <c r="C22" s="572" t="s">
        <v>1019</v>
      </c>
      <c r="D22" s="22"/>
      <c r="E22" s="22"/>
      <c r="F22" s="22"/>
      <c r="G22" s="8"/>
      <c r="H22" s="3"/>
      <c r="I22" s="3"/>
      <c r="J22" s="3"/>
      <c r="K22" s="8"/>
      <c r="L22" s="3"/>
      <c r="M22" s="430"/>
    </row>
    <row r="23" spans="1:13" s="69" customFormat="1" ht="31.5" customHeight="1" thickBot="1">
      <c r="B23" s="78"/>
      <c r="C23" s="154" t="s">
        <v>371</v>
      </c>
      <c r="D23" s="22"/>
      <c r="E23" s="22"/>
      <c r="F23" s="22"/>
      <c r="G23" s="431">
        <f>SUM(G20:G21)</f>
        <v>0</v>
      </c>
      <c r="H23" s="1"/>
      <c r="I23" s="431">
        <f>SUM(I20:I21)</f>
        <v>30112553.420000002</v>
      </c>
      <c r="J23" s="1"/>
      <c r="K23" s="431">
        <f>SUM(K20:K21)</f>
        <v>0</v>
      </c>
      <c r="L23" s="1"/>
      <c r="M23" s="431">
        <f>SUM(M20:M21)</f>
        <v>30112553.420000002</v>
      </c>
    </row>
    <row r="24" spans="1:13" ht="31.5" customHeight="1" thickTop="1">
      <c r="B24" s="78"/>
      <c r="C24" s="74"/>
      <c r="D24" s="22"/>
      <c r="E24" s="22"/>
      <c r="F24" s="22"/>
      <c r="G24" s="52"/>
      <c r="H24" s="74"/>
      <c r="I24" s="52"/>
      <c r="J24" s="68"/>
      <c r="K24" s="41"/>
      <c r="L24" s="42"/>
      <c r="M24" s="41"/>
    </row>
    <row r="25" spans="1:13" ht="31.5" customHeight="1">
      <c r="B25" s="78"/>
      <c r="C25" s="74"/>
      <c r="D25" s="22"/>
      <c r="E25" s="22"/>
      <c r="F25" s="22"/>
      <c r="G25" s="52"/>
      <c r="H25" s="74"/>
      <c r="I25" s="52"/>
      <c r="J25" s="68"/>
      <c r="K25" s="41"/>
      <c r="L25" s="42"/>
      <c r="M25" s="41"/>
    </row>
    <row r="26" spans="1:13" ht="31.5" customHeight="1">
      <c r="B26" s="78"/>
      <c r="C26" s="74"/>
      <c r="D26" s="22"/>
      <c r="E26" s="22"/>
      <c r="F26" s="22"/>
      <c r="G26" s="52"/>
      <c r="H26" s="74"/>
      <c r="I26" s="52"/>
      <c r="J26" s="68"/>
      <c r="K26" s="41"/>
      <c r="L26" s="42"/>
      <c r="M26" s="41"/>
    </row>
    <row r="27" spans="1:13" ht="31.5" customHeight="1">
      <c r="B27" s="78"/>
      <c r="C27" s="74"/>
      <c r="D27" s="22"/>
      <c r="E27" s="22"/>
      <c r="F27" s="22"/>
      <c r="G27" s="52"/>
      <c r="H27" s="74"/>
      <c r="I27" s="52"/>
      <c r="J27" s="68"/>
      <c r="K27" s="41"/>
      <c r="L27" s="42"/>
      <c r="M27" s="41"/>
    </row>
    <row r="28" spans="1:13" ht="31.5" customHeight="1">
      <c r="B28" s="78"/>
      <c r="C28" s="74"/>
      <c r="D28" s="22"/>
      <c r="E28" s="22"/>
      <c r="F28" s="22"/>
      <c r="G28" s="52"/>
      <c r="H28" s="74"/>
      <c r="I28" s="52"/>
      <c r="J28" s="68"/>
      <c r="K28" s="41"/>
      <c r="L28" s="42"/>
      <c r="M28" s="41"/>
    </row>
    <row r="29" spans="1:13" ht="31.5" customHeight="1">
      <c r="B29" s="78"/>
      <c r="C29" s="74"/>
      <c r="D29" s="22"/>
      <c r="E29" s="22"/>
      <c r="F29" s="22"/>
      <c r="G29" s="52"/>
      <c r="H29" s="74"/>
      <c r="I29" s="52"/>
      <c r="J29" s="68"/>
      <c r="K29" s="41"/>
      <c r="L29" s="42"/>
      <c r="M29" s="41"/>
    </row>
    <row r="30" spans="1:13" ht="31.5" customHeight="1">
      <c r="B30" s="78"/>
      <c r="C30" s="74"/>
      <c r="D30" s="22"/>
      <c r="E30" s="22"/>
      <c r="F30" s="22"/>
      <c r="G30" s="52"/>
      <c r="H30" s="74"/>
      <c r="I30" s="52"/>
      <c r="J30" s="68"/>
      <c r="K30" s="41"/>
      <c r="L30" s="42"/>
      <c r="M30" s="41"/>
    </row>
    <row r="31" spans="1:13" s="21" customFormat="1" ht="29.25" customHeight="1">
      <c r="A31" s="530" t="s">
        <v>372</v>
      </c>
      <c r="B31" s="530"/>
      <c r="C31" s="530"/>
      <c r="D31" s="530"/>
      <c r="E31" s="530"/>
      <c r="F31" s="530"/>
      <c r="G31" s="530"/>
      <c r="H31" s="530"/>
      <c r="I31" s="530"/>
      <c r="J31" s="530"/>
      <c r="K31" s="530"/>
      <c r="L31" s="530"/>
      <c r="M31" s="530"/>
    </row>
    <row r="32" spans="1:13" s="21" customFormat="1" ht="29.2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3" s="69" customFormat="1" ht="29.25" customHeight="1">
      <c r="B33" s="36">
        <v>6.3</v>
      </c>
      <c r="C33" s="1" t="s">
        <v>373</v>
      </c>
    </row>
    <row r="34" spans="1:13" s="69" customFormat="1" ht="29.25" customHeight="1">
      <c r="C34" s="23" t="s">
        <v>374</v>
      </c>
    </row>
    <row r="35" spans="1:13" s="70" customFormat="1" ht="29.25" customHeight="1">
      <c r="A35" s="71"/>
      <c r="B35" s="36"/>
      <c r="C35" s="36"/>
      <c r="D35" s="71"/>
      <c r="E35" s="71"/>
      <c r="F35" s="71"/>
      <c r="G35" s="173"/>
      <c r="H35" s="171"/>
      <c r="I35" s="171"/>
      <c r="J35" s="71"/>
      <c r="K35" s="171"/>
      <c r="L35" s="171"/>
      <c r="M35" s="170" t="s">
        <v>362</v>
      </c>
    </row>
    <row r="36" spans="1:13" s="70" customFormat="1" ht="29.25" customHeight="1">
      <c r="E36" s="71"/>
      <c r="F36" s="71"/>
      <c r="G36" s="538" t="s">
        <v>375</v>
      </c>
      <c r="H36" s="538"/>
      <c r="I36" s="538"/>
      <c r="J36" s="538"/>
      <c r="K36" s="538"/>
      <c r="L36" s="538"/>
      <c r="M36" s="538"/>
    </row>
    <row r="37" spans="1:13" s="70" customFormat="1" ht="29.25" customHeight="1">
      <c r="E37" s="71"/>
      <c r="F37" s="71"/>
      <c r="G37" s="539" t="s">
        <v>1020</v>
      </c>
      <c r="H37" s="539"/>
      <c r="I37" s="539"/>
      <c r="J37" s="99"/>
      <c r="K37" s="540" t="s">
        <v>1021</v>
      </c>
      <c r="L37" s="540"/>
      <c r="M37" s="540"/>
    </row>
    <row r="38" spans="1:13" s="70" customFormat="1" ht="29.25" customHeight="1">
      <c r="B38" s="175" t="s">
        <v>376</v>
      </c>
      <c r="C38" s="176"/>
      <c r="D38" s="171"/>
      <c r="E38" s="171"/>
      <c r="F38" s="71"/>
      <c r="G38" s="174" t="s">
        <v>368</v>
      </c>
      <c r="H38" s="71"/>
      <c r="I38" s="174" t="s">
        <v>377</v>
      </c>
      <c r="J38" s="71"/>
      <c r="K38" s="174" t="s">
        <v>368</v>
      </c>
      <c r="L38" s="71"/>
      <c r="M38" s="174" t="s">
        <v>377</v>
      </c>
    </row>
    <row r="39" spans="1:13" s="69" customFormat="1" ht="29.25" customHeight="1">
      <c r="C39" s="179" t="s">
        <v>378</v>
      </c>
    </row>
    <row r="40" spans="1:13" s="69" customFormat="1" ht="29.25" customHeight="1">
      <c r="C40" s="69" t="s">
        <v>51</v>
      </c>
      <c r="G40" s="180">
        <v>112553.42465753424</v>
      </c>
      <c r="H40" s="104"/>
      <c r="I40" s="181">
        <v>2334.25</v>
      </c>
      <c r="J40" s="103"/>
      <c r="K40" s="180">
        <v>112553.42465753424</v>
      </c>
      <c r="L40" s="104"/>
      <c r="M40" s="181">
        <v>2334.25</v>
      </c>
    </row>
    <row r="41" spans="1:13" s="69" customFormat="1" ht="29.25" customHeight="1">
      <c r="C41" s="100" t="s">
        <v>379</v>
      </c>
      <c r="G41" s="435">
        <f>SUM(G40)</f>
        <v>112553.42465753424</v>
      </c>
      <c r="H41" s="102"/>
      <c r="I41" s="435">
        <f>SUM(I40)</f>
        <v>2334.25</v>
      </c>
      <c r="J41" s="103"/>
      <c r="K41" s="436">
        <f>SUM(K40)</f>
        <v>112553.42465753424</v>
      </c>
      <c r="L41" s="104"/>
      <c r="M41" s="436">
        <f>SUM(M40)</f>
        <v>2334.25</v>
      </c>
    </row>
    <row r="42" spans="1:13" s="69" customFormat="1" ht="29.25" customHeight="1">
      <c r="C42" s="100"/>
      <c r="G42" s="101"/>
      <c r="H42" s="102"/>
      <c r="I42" s="101"/>
      <c r="J42" s="103"/>
      <c r="K42" s="105"/>
      <c r="L42" s="104"/>
      <c r="M42" s="106"/>
    </row>
    <row r="43" spans="1:13" ht="29.25" customHeight="1">
      <c r="B43" s="23">
        <v>6.4</v>
      </c>
      <c r="C43" s="1" t="s">
        <v>380</v>
      </c>
    </row>
    <row r="44" spans="1:13" ht="29.25" customHeight="1">
      <c r="C44" s="50" t="s">
        <v>381</v>
      </c>
    </row>
    <row r="45" spans="1:13" ht="29.25" customHeight="1">
      <c r="B45" s="182" t="s">
        <v>382</v>
      </c>
    </row>
    <row r="46" spans="1:13" s="21" customFormat="1" ht="29.25" customHeight="1">
      <c r="A46" s="22"/>
      <c r="B46" s="23"/>
      <c r="D46" s="22"/>
      <c r="E46" s="22"/>
      <c r="G46" s="22"/>
      <c r="H46" s="22"/>
      <c r="I46" s="22"/>
      <c r="J46" s="22"/>
      <c r="K46" s="183"/>
      <c r="L46" s="183"/>
      <c r="M46" s="184" t="s">
        <v>362</v>
      </c>
    </row>
    <row r="47" spans="1:13" s="21" customFormat="1" ht="29.25" customHeight="1">
      <c r="A47" s="22"/>
      <c r="B47" s="23"/>
      <c r="C47" s="23"/>
      <c r="D47" s="22"/>
      <c r="E47" s="22"/>
      <c r="G47" s="538" t="s">
        <v>383</v>
      </c>
      <c r="H47" s="538"/>
      <c r="I47" s="538"/>
      <c r="J47" s="538"/>
      <c r="K47" s="538"/>
      <c r="L47" s="538"/>
      <c r="M47" s="538"/>
    </row>
    <row r="48" spans="1:13" s="21" customFormat="1" ht="29.25" customHeight="1">
      <c r="A48" s="22"/>
      <c r="B48" s="23"/>
      <c r="C48" s="23"/>
      <c r="D48" s="22"/>
      <c r="E48" s="22"/>
      <c r="G48" s="539" t="s">
        <v>1020</v>
      </c>
      <c r="H48" s="539"/>
      <c r="I48" s="539"/>
      <c r="J48" s="99"/>
      <c r="K48" s="540" t="s">
        <v>1021</v>
      </c>
      <c r="L48" s="540"/>
      <c r="M48" s="540"/>
    </row>
    <row r="49" spans="2:13" s="21" customFormat="1" ht="29.25" customHeight="1">
      <c r="B49" s="186"/>
      <c r="C49" s="23"/>
      <c r="D49" s="22"/>
      <c r="E49" s="22"/>
      <c r="G49" s="185" t="s">
        <v>368</v>
      </c>
      <c r="H49" s="22"/>
      <c r="I49" s="177" t="s">
        <v>377</v>
      </c>
      <c r="J49" s="22"/>
      <c r="K49" s="153" t="s">
        <v>368</v>
      </c>
      <c r="L49" s="22"/>
      <c r="M49" s="153" t="s">
        <v>377</v>
      </c>
    </row>
    <row r="50" spans="2:13" ht="29.25" customHeight="1">
      <c r="C50" s="1" t="s">
        <v>384</v>
      </c>
      <c r="G50" s="192">
        <v>3045617</v>
      </c>
      <c r="H50" s="191"/>
      <c r="I50" s="191">
        <v>2896575</v>
      </c>
      <c r="J50" s="191"/>
      <c r="K50" s="192">
        <v>6689954</v>
      </c>
      <c r="L50" s="192"/>
      <c r="M50" s="192">
        <v>5311650</v>
      </c>
    </row>
    <row r="51" spans="2:13" ht="29.25" customHeight="1">
      <c r="C51" s="1" t="s">
        <v>217</v>
      </c>
      <c r="G51" s="192">
        <v>55139.47</v>
      </c>
      <c r="H51" s="191"/>
      <c r="I51" s="191">
        <v>44210.21</v>
      </c>
      <c r="J51" s="191"/>
      <c r="K51" s="192">
        <v>100394.94</v>
      </c>
      <c r="L51" s="192"/>
      <c r="M51" s="192">
        <v>88420.41</v>
      </c>
    </row>
    <row r="52" spans="2:13" ht="29.25" customHeight="1" thickBot="1">
      <c r="C52" s="162" t="s">
        <v>379</v>
      </c>
      <c r="G52" s="523">
        <f>SUM(G50:G51)</f>
        <v>3100756.47</v>
      </c>
      <c r="H52" s="162"/>
      <c r="I52" s="523">
        <f>SUM(I50:I51)</f>
        <v>2940785.21</v>
      </c>
      <c r="J52" s="162"/>
      <c r="K52" s="520">
        <f>SUM(K50:K51)</f>
        <v>6790348.9400000004</v>
      </c>
      <c r="L52" s="292"/>
      <c r="M52" s="520">
        <f>SUM(M50:M51)</f>
        <v>5400070.4100000001</v>
      </c>
    </row>
    <row r="53" spans="2:13" ht="29.25" customHeight="1" thickTop="1"/>
  </sheetData>
  <mergeCells count="12">
    <mergeCell ref="G47:M47"/>
    <mergeCell ref="G48:I48"/>
    <mergeCell ref="K48:M48"/>
    <mergeCell ref="A31:M31"/>
    <mergeCell ref="G36:M36"/>
    <mergeCell ref="G37:I37"/>
    <mergeCell ref="K37:M37"/>
    <mergeCell ref="A1:M1"/>
    <mergeCell ref="C10:D10"/>
    <mergeCell ref="G10:I10"/>
    <mergeCell ref="K10:M10"/>
    <mergeCell ref="G17:M17"/>
  </mergeCells>
  <pageMargins left="0.74803149606299213" right="0.39370078740157483" top="0.59055118110236227" bottom="0.3937007874015748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70"/>
  <sheetViews>
    <sheetView topLeftCell="A7" zoomScale="87" zoomScaleNormal="87" zoomScaleSheetLayoutView="82" workbookViewId="0">
      <selection activeCell="C15" sqref="C15"/>
    </sheetView>
  </sheetViews>
  <sheetFormatPr defaultColWidth="11.375" defaultRowHeight="27.75" customHeight="1"/>
  <cols>
    <col min="1" max="3" width="3.875" style="1" customWidth="1"/>
    <col min="4" max="4" width="7.625" style="1" customWidth="1"/>
    <col min="5" max="5" width="9.125" style="1" customWidth="1"/>
    <col min="6" max="6" width="4.875" style="1" customWidth="1"/>
    <col min="7" max="7" width="1" style="1" customWidth="1"/>
    <col min="8" max="8" width="9.125" style="1" customWidth="1"/>
    <col min="9" max="9" width="0.875" style="1" customWidth="1"/>
    <col min="10" max="10" width="16.875" style="1" customWidth="1"/>
    <col min="11" max="11" width="0.875" style="1" customWidth="1"/>
    <col min="12" max="12" width="16.875" style="1" customWidth="1"/>
    <col min="13" max="13" width="0.875" style="1" customWidth="1"/>
    <col min="14" max="14" width="16.875" style="1" customWidth="1"/>
    <col min="15" max="15" width="0.875" style="1" customWidth="1"/>
    <col min="16" max="16" width="16.875" style="1" customWidth="1"/>
    <col min="17" max="17" width="1.875" style="1" customWidth="1"/>
    <col min="18" max="16384" width="11.375" style="1"/>
  </cols>
  <sheetData>
    <row r="1" spans="1:17" s="21" customFormat="1" ht="27.75" customHeight="1">
      <c r="A1" s="530" t="s">
        <v>385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22"/>
    </row>
    <row r="2" spans="1:17" s="21" customFormat="1" ht="27.7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21" customFormat="1" ht="27.75" customHeight="1">
      <c r="A3" s="186" t="s">
        <v>386</v>
      </c>
      <c r="B3" s="186" t="s">
        <v>387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s="21" customFormat="1" ht="27.75" customHeight="1">
      <c r="A4" s="22"/>
      <c r="B4" s="50" t="s">
        <v>388</v>
      </c>
      <c r="C4" s="50" t="s">
        <v>389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21" customFormat="1" ht="27.75" customHeight="1">
      <c r="A5" s="22"/>
      <c r="B5" s="22"/>
      <c r="C5" s="22"/>
      <c r="D5" s="22"/>
      <c r="E5" s="22"/>
      <c r="F5" s="22"/>
      <c r="G5" s="22"/>
      <c r="H5" s="22"/>
      <c r="I5" s="22"/>
      <c r="J5" s="183"/>
      <c r="K5" s="183"/>
      <c r="L5" s="183"/>
      <c r="M5" s="22"/>
      <c r="N5" s="22"/>
      <c r="O5" s="22"/>
      <c r="P5" s="162" t="s">
        <v>362</v>
      </c>
      <c r="Q5" s="22"/>
    </row>
    <row r="6" spans="1:17" s="21" customFormat="1" ht="27.75" customHeight="1">
      <c r="A6" s="22"/>
      <c r="B6" s="22"/>
      <c r="C6" s="22"/>
      <c r="D6" s="22"/>
      <c r="E6" s="22"/>
      <c r="F6" s="22"/>
      <c r="G6" s="99"/>
      <c r="I6" s="99"/>
      <c r="J6" s="542" t="s">
        <v>390</v>
      </c>
      <c r="K6" s="542"/>
      <c r="L6" s="542"/>
      <c r="M6" s="187"/>
      <c r="N6" s="540" t="s">
        <v>363</v>
      </c>
      <c r="O6" s="540"/>
      <c r="P6" s="540"/>
    </row>
    <row r="7" spans="1:17" s="21" customFormat="1" ht="27.75" customHeight="1">
      <c r="A7" s="22"/>
      <c r="B7" s="22"/>
      <c r="C7" s="22"/>
      <c r="D7" s="22"/>
      <c r="E7" s="22"/>
      <c r="F7" s="22"/>
      <c r="G7" s="22"/>
      <c r="H7" s="188"/>
      <c r="I7" s="22"/>
      <c r="J7" s="189" t="s">
        <v>368</v>
      </c>
      <c r="K7" s="188"/>
      <c r="L7" s="189" t="s">
        <v>391</v>
      </c>
      <c r="M7" s="188"/>
      <c r="N7" s="189" t="s">
        <v>368</v>
      </c>
      <c r="O7" s="22"/>
      <c r="P7" s="189" t="s">
        <v>391</v>
      </c>
    </row>
    <row r="8" spans="1:17" s="21" customFormat="1" ht="27.75" customHeight="1">
      <c r="A8" s="22"/>
      <c r="B8" s="22"/>
      <c r="C8" s="50" t="s">
        <v>392</v>
      </c>
      <c r="D8" s="22"/>
      <c r="E8" s="22"/>
      <c r="F8" s="22"/>
      <c r="G8" s="41"/>
      <c r="H8" s="41"/>
      <c r="I8" s="41"/>
      <c r="J8" s="42">
        <v>140000</v>
      </c>
      <c r="K8" s="42"/>
      <c r="L8" s="42">
        <v>540000</v>
      </c>
      <c r="M8" s="42"/>
      <c r="N8" s="42">
        <v>140000</v>
      </c>
      <c r="O8" s="42"/>
      <c r="P8" s="42">
        <v>540000</v>
      </c>
    </row>
    <row r="9" spans="1:17" s="21" customFormat="1" ht="27.75" customHeight="1">
      <c r="A9" s="22"/>
      <c r="B9" s="22"/>
      <c r="C9" s="50" t="s">
        <v>393</v>
      </c>
      <c r="D9" s="22"/>
      <c r="E9" s="22"/>
      <c r="F9" s="22"/>
      <c r="G9" s="107"/>
      <c r="H9" s="107"/>
      <c r="I9" s="107"/>
      <c r="J9" s="107">
        <v>10931884.449999999</v>
      </c>
      <c r="K9" s="107"/>
      <c r="L9" s="107">
        <v>31836992.009999998</v>
      </c>
      <c r="M9" s="107"/>
      <c r="N9" s="107">
        <v>10930884.449999999</v>
      </c>
      <c r="O9" s="108"/>
      <c r="P9" s="107">
        <v>31835992.009999998</v>
      </c>
    </row>
    <row r="10" spans="1:17" s="21" customFormat="1" ht="27.75" customHeight="1">
      <c r="A10" s="22"/>
      <c r="B10" s="22"/>
      <c r="C10" s="50" t="s">
        <v>394</v>
      </c>
      <c r="D10" s="22"/>
      <c r="E10" s="22"/>
      <c r="F10" s="22"/>
      <c r="G10" s="107"/>
      <c r="H10" s="107"/>
      <c r="I10" s="107"/>
      <c r="J10" s="107">
        <v>66344670.920000002</v>
      </c>
      <c r="K10" s="107"/>
      <c r="L10" s="107">
        <v>113911127.28999999</v>
      </c>
      <c r="M10" s="107"/>
      <c r="N10" s="107">
        <v>2500153.7099999995</v>
      </c>
      <c r="O10" s="108"/>
      <c r="P10" s="107">
        <v>20066238.140000001</v>
      </c>
    </row>
    <row r="11" spans="1:17" s="21" customFormat="1" ht="27.75" customHeight="1">
      <c r="A11" s="22"/>
      <c r="B11" s="22"/>
      <c r="C11" s="50" t="s">
        <v>395</v>
      </c>
      <c r="D11" s="22"/>
      <c r="E11" s="22"/>
      <c r="F11" s="22"/>
      <c r="G11" s="190"/>
      <c r="H11" s="191"/>
      <c r="I11" s="108"/>
      <c r="J11" s="107">
        <v>221100.4</v>
      </c>
      <c r="K11" s="107"/>
      <c r="L11" s="107">
        <v>221100.4</v>
      </c>
      <c r="M11" s="107"/>
      <c r="N11" s="107">
        <v>221100.4</v>
      </c>
      <c r="O11" s="109"/>
      <c r="P11" s="107">
        <v>221100.4</v>
      </c>
    </row>
    <row r="12" spans="1:17" s="21" customFormat="1" ht="27.75" customHeight="1">
      <c r="A12" s="22"/>
      <c r="B12" s="22"/>
      <c r="C12" s="50" t="s">
        <v>396</v>
      </c>
      <c r="D12" s="22"/>
      <c r="E12" s="22"/>
      <c r="F12" s="22"/>
      <c r="G12" s="190"/>
      <c r="H12" s="191"/>
      <c r="I12" s="108"/>
      <c r="J12" s="192">
        <v>8995000</v>
      </c>
      <c r="K12" s="107"/>
      <c r="L12" s="192">
        <v>2500000</v>
      </c>
      <c r="M12" s="107"/>
      <c r="N12" s="192">
        <v>8995000</v>
      </c>
      <c r="O12" s="109"/>
      <c r="P12" s="107">
        <v>2500000</v>
      </c>
    </row>
    <row r="13" spans="1:17" s="21" customFormat="1" ht="27.75" customHeight="1" thickBot="1">
      <c r="A13" s="22"/>
      <c r="B13" s="22"/>
      <c r="D13" s="50" t="s">
        <v>379</v>
      </c>
      <c r="E13" s="22"/>
      <c r="F13" s="22"/>
      <c r="G13" s="52"/>
      <c r="H13" s="52"/>
      <c r="I13" s="52"/>
      <c r="J13" s="193">
        <f>SUM(J8:J12)</f>
        <v>86632655.770000011</v>
      </c>
      <c r="K13" s="52"/>
      <c r="L13" s="193">
        <f>SUM(L8:L12)</f>
        <v>149009219.69999999</v>
      </c>
      <c r="M13" s="52"/>
      <c r="N13" s="193">
        <f>SUM(N8:N12)</f>
        <v>22787138.559999999</v>
      </c>
      <c r="O13" s="24"/>
      <c r="P13" s="193">
        <f>SUM(P8:P12)</f>
        <v>55163330.549999997</v>
      </c>
    </row>
    <row r="14" spans="1:17" s="21" customFormat="1" ht="27.75" customHeight="1" thickTop="1">
      <c r="A14" s="22"/>
      <c r="B14" s="22"/>
      <c r="C14" s="50" t="s">
        <v>1022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s="21" customFormat="1" ht="27.75" customHeight="1">
      <c r="A15" s="22"/>
      <c r="B15" s="22"/>
      <c r="C15" s="5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s="152" customFormat="1" ht="27.75" customHeight="1">
      <c r="B16" s="194" t="s">
        <v>397</v>
      </c>
      <c r="C16" s="1" t="s">
        <v>398</v>
      </c>
      <c r="E16" s="195"/>
      <c r="F16" s="195"/>
      <c r="G16" s="195"/>
      <c r="H16" s="195"/>
      <c r="I16" s="195"/>
      <c r="J16" s="195"/>
      <c r="Q16" s="195"/>
    </row>
    <row r="17" spans="1:17" s="21" customFormat="1" ht="27.75" customHeight="1">
      <c r="B17" s="23"/>
      <c r="C17" s="1" t="s">
        <v>399</v>
      </c>
      <c r="E17" s="22"/>
      <c r="F17" s="22"/>
      <c r="G17" s="22"/>
      <c r="H17" s="22"/>
      <c r="I17" s="50"/>
      <c r="J17" s="22"/>
      <c r="K17" s="22"/>
      <c r="L17" s="22"/>
      <c r="M17" s="22"/>
      <c r="N17" s="22"/>
      <c r="O17" s="22"/>
      <c r="P17" s="22"/>
      <c r="Q17" s="156"/>
    </row>
    <row r="18" spans="1:17" s="21" customFormat="1" ht="27.75" customHeight="1">
      <c r="B18" s="23"/>
      <c r="C18" s="1" t="s">
        <v>400</v>
      </c>
      <c r="E18" s="22"/>
      <c r="F18" s="22"/>
      <c r="G18" s="22"/>
      <c r="H18" s="22"/>
      <c r="I18" s="50"/>
      <c r="J18" s="22"/>
      <c r="K18" s="22"/>
      <c r="L18" s="22"/>
      <c r="M18" s="22"/>
      <c r="N18" s="22"/>
      <c r="O18" s="22"/>
      <c r="P18" s="22"/>
      <c r="Q18" s="156"/>
    </row>
    <row r="19" spans="1:17" s="21" customFormat="1" ht="27.75" customHeight="1">
      <c r="B19" s="1" t="s">
        <v>401</v>
      </c>
      <c r="C19" s="1"/>
      <c r="E19" s="22"/>
      <c r="F19" s="22"/>
      <c r="G19" s="22"/>
      <c r="H19" s="22"/>
      <c r="I19" s="50"/>
      <c r="J19" s="22"/>
      <c r="K19" s="22"/>
      <c r="L19" s="22"/>
      <c r="M19" s="22"/>
      <c r="N19" s="22"/>
      <c r="O19" s="22"/>
      <c r="P19" s="22"/>
      <c r="Q19" s="156"/>
    </row>
    <row r="20" spans="1:17" s="21" customFormat="1" ht="27.75" customHeight="1">
      <c r="A20" s="23"/>
      <c r="B20" s="23"/>
      <c r="C20" s="196" t="s">
        <v>402</v>
      </c>
      <c r="D20" s="196"/>
      <c r="E20" s="22"/>
      <c r="F20" s="22"/>
      <c r="G20" s="22"/>
      <c r="H20" s="22"/>
      <c r="I20" s="50"/>
      <c r="J20" s="22"/>
      <c r="K20" s="50"/>
      <c r="L20" s="22"/>
      <c r="M20" s="50"/>
      <c r="N20" s="22"/>
      <c r="O20" s="22"/>
      <c r="P20" s="22"/>
      <c r="Q20" s="22"/>
    </row>
    <row r="21" spans="1:17" s="21" customFormat="1" ht="27.75" customHeight="1">
      <c r="A21" s="23"/>
      <c r="B21" s="23"/>
      <c r="C21" s="22"/>
      <c r="D21" s="22"/>
      <c r="E21" s="22"/>
      <c r="F21" s="22"/>
      <c r="G21" s="22"/>
      <c r="J21" s="541" t="s">
        <v>403</v>
      </c>
      <c r="K21" s="541"/>
      <c r="L21" s="541"/>
      <c r="M21" s="541"/>
      <c r="N21" s="541"/>
      <c r="O21" s="541"/>
      <c r="P21" s="541"/>
      <c r="Q21" s="197"/>
    </row>
    <row r="22" spans="1:17" s="21" customFormat="1" ht="27.75" customHeight="1">
      <c r="A22" s="23"/>
      <c r="B22" s="23"/>
      <c r="C22" s="50"/>
      <c r="D22" s="50"/>
      <c r="E22" s="50"/>
      <c r="F22" s="22"/>
      <c r="G22" s="22"/>
      <c r="J22" s="529" t="s">
        <v>404</v>
      </c>
      <c r="K22" s="529"/>
      <c r="L22" s="529"/>
      <c r="M22" s="529"/>
      <c r="N22" s="529"/>
      <c r="O22" s="529"/>
      <c r="P22" s="529"/>
      <c r="Q22" s="198"/>
    </row>
    <row r="23" spans="1:17" s="21" customFormat="1" ht="27.75" customHeight="1">
      <c r="A23" s="23"/>
      <c r="B23" s="23"/>
      <c r="C23" s="50"/>
      <c r="D23" s="50"/>
      <c r="E23" s="50"/>
      <c r="F23" s="22"/>
      <c r="G23" s="22"/>
      <c r="J23" s="199" t="s">
        <v>405</v>
      </c>
      <c r="K23" s="78"/>
      <c r="L23" s="200" t="s">
        <v>406</v>
      </c>
      <c r="M23" s="78"/>
      <c r="N23" s="200" t="s">
        <v>407</v>
      </c>
      <c r="O23" s="78"/>
      <c r="P23" s="200" t="s">
        <v>408</v>
      </c>
      <c r="Q23" s="200"/>
    </row>
    <row r="24" spans="1:17" s="21" customFormat="1" ht="27.75" customHeight="1">
      <c r="A24" s="23"/>
      <c r="B24" s="23"/>
      <c r="C24" s="50"/>
      <c r="D24" s="50"/>
      <c r="E24" s="50"/>
      <c r="F24" s="22"/>
      <c r="G24" s="22"/>
      <c r="J24" s="153" t="s">
        <v>365</v>
      </c>
      <c r="K24" s="78"/>
      <c r="L24" s="201" t="s">
        <v>409</v>
      </c>
      <c r="M24" s="78"/>
      <c r="N24" s="202" t="s">
        <v>410</v>
      </c>
      <c r="O24" s="78"/>
      <c r="P24" s="203" t="s">
        <v>368</v>
      </c>
      <c r="Q24" s="200"/>
    </row>
    <row r="25" spans="1:17" s="21" customFormat="1" ht="27.75" customHeight="1">
      <c r="A25" s="23"/>
      <c r="B25" s="23"/>
      <c r="C25" s="1" t="s">
        <v>411</v>
      </c>
      <c r="D25" s="1"/>
      <c r="E25" s="23"/>
      <c r="F25" s="22"/>
      <c r="G25" s="22"/>
      <c r="J25" s="510">
        <v>201.43</v>
      </c>
      <c r="K25" s="1"/>
      <c r="L25" s="514">
        <v>0</v>
      </c>
      <c r="M25" s="1"/>
      <c r="N25" s="510">
        <v>14.79</v>
      </c>
      <c r="O25" s="1"/>
      <c r="P25" s="510">
        <f>SUM(J25:N25)</f>
        <v>216.22</v>
      </c>
      <c r="Q25" s="66"/>
    </row>
    <row r="26" spans="1:17" s="21" customFormat="1" ht="27.75" customHeight="1">
      <c r="A26" s="23"/>
      <c r="B26" s="23"/>
      <c r="C26" s="23" t="s">
        <v>412</v>
      </c>
      <c r="D26" s="23"/>
      <c r="E26" s="23"/>
      <c r="F26" s="22"/>
      <c r="G26" s="22"/>
      <c r="J26" s="510">
        <v>350</v>
      </c>
      <c r="K26" s="510"/>
      <c r="L26" s="514">
        <v>0</v>
      </c>
      <c r="M26" s="510"/>
      <c r="N26" s="514">
        <v>0</v>
      </c>
      <c r="O26" s="510"/>
      <c r="P26" s="510">
        <f>SUM(J26:N26)</f>
        <v>350</v>
      </c>
      <c r="Q26" s="66"/>
    </row>
    <row r="27" spans="1:17" s="21" customFormat="1" ht="27.75" customHeight="1">
      <c r="A27" s="23"/>
      <c r="B27" s="23"/>
      <c r="C27" s="23" t="s">
        <v>413</v>
      </c>
      <c r="D27" s="23"/>
      <c r="E27" s="23"/>
      <c r="F27" s="22"/>
      <c r="G27" s="22"/>
      <c r="J27" s="517">
        <v>70.680000000000007</v>
      </c>
      <c r="K27" s="510"/>
      <c r="L27" s="511">
        <f>-3+1.88</f>
        <v>-1.1200000000000001</v>
      </c>
      <c r="M27" s="518"/>
      <c r="N27" s="515">
        <v>0</v>
      </c>
      <c r="O27" s="510"/>
      <c r="P27" s="517">
        <f>SUM(J27:N27)</f>
        <v>69.56</v>
      </c>
      <c r="Q27" s="66"/>
    </row>
    <row r="28" spans="1:17" s="21" customFormat="1" ht="27.75" customHeight="1" thickBot="1">
      <c r="A28" s="23"/>
      <c r="B28" s="23"/>
      <c r="C28" s="50"/>
      <c r="D28" s="50"/>
      <c r="E28" s="50"/>
      <c r="F28" s="22"/>
      <c r="G28" s="22"/>
      <c r="J28" s="519">
        <f>SUM(J25:J27)</f>
        <v>622.11000000000013</v>
      </c>
      <c r="K28" s="510"/>
      <c r="L28" s="512">
        <f>SUM(L25:L27)</f>
        <v>-1.1200000000000001</v>
      </c>
      <c r="M28" s="510"/>
      <c r="N28" s="519">
        <f>SUM(N25:N27)</f>
        <v>14.79</v>
      </c>
      <c r="O28" s="510"/>
      <c r="P28" s="519">
        <f>SUM(P25:P27)</f>
        <v>635.78</v>
      </c>
      <c r="Q28" s="66"/>
    </row>
    <row r="29" spans="1:17" s="21" customFormat="1" ht="27.75" customHeight="1" thickTop="1">
      <c r="A29" s="23"/>
      <c r="B29" s="23"/>
      <c r="C29" s="50"/>
      <c r="D29" s="50"/>
      <c r="E29" s="50"/>
      <c r="F29" s="22"/>
      <c r="G29" s="22"/>
      <c r="H29" s="45"/>
      <c r="I29" s="44"/>
      <c r="J29" s="46"/>
      <c r="K29" s="44"/>
      <c r="L29" s="45"/>
      <c r="M29" s="44"/>
      <c r="N29" s="45"/>
      <c r="O29" s="44"/>
      <c r="P29" s="45"/>
      <c r="Q29" s="66"/>
    </row>
    <row r="30" spans="1:17" s="21" customFormat="1" ht="27.75" customHeight="1">
      <c r="A30" s="23"/>
      <c r="B30" s="23"/>
      <c r="C30" s="50"/>
      <c r="D30" s="50"/>
      <c r="E30" s="50"/>
      <c r="F30" s="22"/>
      <c r="G30" s="22"/>
      <c r="H30" s="45"/>
      <c r="I30" s="44"/>
      <c r="J30" s="46"/>
      <c r="K30" s="44"/>
      <c r="L30" s="45"/>
      <c r="M30" s="44"/>
      <c r="N30" s="45"/>
      <c r="O30" s="44"/>
      <c r="P30" s="45"/>
      <c r="Q30" s="66"/>
    </row>
    <row r="31" spans="1:17" s="21" customFormat="1" ht="27.75" customHeight="1">
      <c r="A31" s="23"/>
      <c r="B31" s="23"/>
      <c r="C31" s="50"/>
      <c r="D31" s="50"/>
      <c r="E31" s="50"/>
      <c r="F31" s="22"/>
      <c r="G31" s="22"/>
      <c r="H31" s="45"/>
      <c r="I31" s="44"/>
      <c r="J31" s="46"/>
      <c r="K31" s="44"/>
      <c r="L31" s="45"/>
      <c r="M31" s="44"/>
      <c r="N31" s="45"/>
      <c r="O31" s="44"/>
      <c r="P31" s="45"/>
      <c r="Q31" s="66"/>
    </row>
    <row r="32" spans="1:17" s="21" customFormat="1" ht="27.75" customHeight="1">
      <c r="A32" s="23"/>
      <c r="B32" s="23"/>
      <c r="C32" s="50"/>
      <c r="D32" s="50"/>
      <c r="E32" s="50"/>
      <c r="F32" s="22"/>
      <c r="G32" s="22"/>
      <c r="H32" s="45"/>
      <c r="I32" s="44"/>
      <c r="J32" s="46"/>
      <c r="K32" s="44"/>
      <c r="L32" s="45"/>
      <c r="M32" s="44"/>
      <c r="N32" s="45"/>
      <c r="O32" s="44"/>
      <c r="P32" s="45"/>
      <c r="Q32" s="66"/>
    </row>
    <row r="33" spans="1:17" s="21" customFormat="1" ht="27.75" customHeight="1">
      <c r="A33" s="23"/>
      <c r="B33" s="23"/>
      <c r="C33" s="50"/>
      <c r="D33" s="50"/>
      <c r="E33" s="50"/>
      <c r="F33" s="22"/>
      <c r="G33" s="22"/>
      <c r="H33" s="45"/>
      <c r="I33" s="44"/>
      <c r="J33" s="46"/>
      <c r="K33" s="44"/>
      <c r="L33" s="45"/>
      <c r="M33" s="44"/>
      <c r="N33" s="45"/>
      <c r="O33" s="44"/>
      <c r="P33" s="45"/>
      <c r="Q33" s="66"/>
    </row>
    <row r="34" spans="1:17" s="21" customFormat="1" ht="27.75" customHeight="1">
      <c r="A34" s="23"/>
      <c r="B34" s="23"/>
      <c r="C34" s="50"/>
      <c r="D34" s="50"/>
      <c r="E34" s="50"/>
      <c r="F34" s="22"/>
      <c r="G34" s="22"/>
      <c r="H34" s="45"/>
      <c r="I34" s="44"/>
      <c r="J34" s="46"/>
      <c r="K34" s="44"/>
      <c r="L34" s="45"/>
      <c r="M34" s="44"/>
      <c r="N34" s="45"/>
      <c r="O34" s="44"/>
      <c r="P34" s="45"/>
      <c r="Q34" s="66"/>
    </row>
    <row r="35" spans="1:17" s="21" customFormat="1" ht="26.25" customHeight="1">
      <c r="A35" s="530" t="s">
        <v>414</v>
      </c>
      <c r="B35" s="530"/>
      <c r="C35" s="530"/>
      <c r="D35" s="530"/>
      <c r="E35" s="530"/>
      <c r="F35" s="530"/>
      <c r="G35" s="530"/>
      <c r="H35" s="530"/>
      <c r="I35" s="530"/>
      <c r="J35" s="530"/>
      <c r="K35" s="530"/>
      <c r="L35" s="530"/>
      <c r="M35" s="530"/>
      <c r="N35" s="530"/>
      <c r="O35" s="530"/>
      <c r="P35" s="530"/>
      <c r="Q35" s="22"/>
    </row>
    <row r="36" spans="1:17" s="21" customFormat="1" ht="26.2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7" s="21" customFormat="1" ht="26.25" customHeight="1">
      <c r="A37" s="23"/>
      <c r="B37" s="23"/>
      <c r="C37" s="196" t="s">
        <v>415</v>
      </c>
      <c r="D37" s="196"/>
      <c r="E37" s="22"/>
      <c r="F37" s="22"/>
      <c r="G37" s="22"/>
      <c r="H37" s="22"/>
      <c r="I37" s="50"/>
      <c r="J37" s="22"/>
      <c r="K37" s="50"/>
      <c r="L37" s="22"/>
      <c r="M37" s="50"/>
      <c r="N37" s="22"/>
      <c r="O37" s="22"/>
      <c r="P37" s="22"/>
      <c r="Q37" s="22"/>
    </row>
    <row r="38" spans="1:17" s="21" customFormat="1" ht="26.25" customHeight="1">
      <c r="A38" s="23"/>
      <c r="B38" s="23"/>
      <c r="C38" s="22"/>
      <c r="D38" s="22"/>
      <c r="E38" s="22"/>
      <c r="F38" s="22"/>
      <c r="G38" s="22"/>
      <c r="J38" s="541" t="s">
        <v>403</v>
      </c>
      <c r="K38" s="541"/>
      <c r="L38" s="541"/>
      <c r="M38" s="541"/>
      <c r="N38" s="541"/>
      <c r="O38" s="541"/>
      <c r="P38" s="541"/>
      <c r="Q38" s="197"/>
    </row>
    <row r="39" spans="1:17" s="21" customFormat="1" ht="26.25" customHeight="1">
      <c r="A39" s="23"/>
      <c r="B39" s="23"/>
      <c r="C39" s="22"/>
      <c r="D39" s="22"/>
      <c r="E39" s="22"/>
      <c r="F39" s="50"/>
      <c r="G39" s="50"/>
      <c r="J39" s="529" t="s">
        <v>404</v>
      </c>
      <c r="K39" s="529"/>
      <c r="L39" s="529"/>
      <c r="M39" s="529"/>
      <c r="N39" s="529"/>
      <c r="O39" s="529"/>
      <c r="P39" s="529"/>
      <c r="Q39" s="204"/>
    </row>
    <row r="40" spans="1:17" s="21" customFormat="1" ht="26.25" customHeight="1">
      <c r="A40" s="23"/>
      <c r="B40" s="23"/>
      <c r="C40" s="50"/>
      <c r="D40" s="50"/>
      <c r="E40" s="50"/>
      <c r="F40" s="22"/>
      <c r="G40" s="22"/>
      <c r="J40" s="199" t="s">
        <v>405</v>
      </c>
      <c r="K40" s="78"/>
      <c r="L40" s="199" t="s">
        <v>406</v>
      </c>
      <c r="M40" s="78"/>
      <c r="N40" s="200" t="s">
        <v>407</v>
      </c>
      <c r="O40" s="78"/>
      <c r="P40" s="199" t="s">
        <v>408</v>
      </c>
      <c r="Q40" s="200"/>
    </row>
    <row r="41" spans="1:17" s="21" customFormat="1" ht="26.25" customHeight="1">
      <c r="A41" s="23"/>
      <c r="B41" s="23"/>
      <c r="C41" s="50"/>
      <c r="D41" s="50"/>
      <c r="E41" s="50"/>
      <c r="F41" s="22"/>
      <c r="G41" s="22"/>
      <c r="J41" s="153" t="s">
        <v>416</v>
      </c>
      <c r="K41" s="78"/>
      <c r="L41" s="201" t="s">
        <v>409</v>
      </c>
      <c r="M41" s="78"/>
      <c r="N41" s="202" t="s">
        <v>410</v>
      </c>
      <c r="O41" s="78"/>
      <c r="P41" s="203" t="s">
        <v>377</v>
      </c>
      <c r="Q41" s="200"/>
    </row>
    <row r="42" spans="1:17" s="21" customFormat="1" ht="26.25" customHeight="1">
      <c r="A42" s="23"/>
      <c r="B42" s="23"/>
      <c r="C42" s="23" t="s">
        <v>411</v>
      </c>
      <c r="D42" s="23"/>
      <c r="E42" s="23"/>
      <c r="F42" s="22"/>
      <c r="G42" s="22"/>
      <c r="J42" s="292">
        <v>171.68</v>
      </c>
      <c r="K42" s="162"/>
      <c r="L42" s="205">
        <v>0</v>
      </c>
      <c r="M42" s="162"/>
      <c r="N42" s="513">
        <v>14.76</v>
      </c>
      <c r="O42" s="162"/>
      <c r="P42" s="292">
        <f>SUM(J42:N42)</f>
        <v>186.44</v>
      </c>
      <c r="Q42" s="110"/>
    </row>
    <row r="43" spans="1:17" s="21" customFormat="1" ht="26.25" customHeight="1">
      <c r="A43" s="23"/>
      <c r="B43" s="23"/>
      <c r="C43" s="23" t="s">
        <v>412</v>
      </c>
      <c r="D43" s="23"/>
      <c r="E43" s="23"/>
      <c r="F43" s="22"/>
      <c r="G43" s="22"/>
      <c r="J43" s="292">
        <v>350</v>
      </c>
      <c r="K43" s="292"/>
      <c r="L43" s="513">
        <v>0</v>
      </c>
      <c r="M43" s="292"/>
      <c r="N43" s="513">
        <v>0</v>
      </c>
      <c r="O43" s="292"/>
      <c r="P43" s="292">
        <f>SUM(J43:N43)</f>
        <v>350</v>
      </c>
      <c r="Q43" s="110"/>
    </row>
    <row r="44" spans="1:17" s="21" customFormat="1" ht="26.25" customHeight="1">
      <c r="A44" s="23"/>
      <c r="B44" s="23"/>
      <c r="C44" s="23" t="s">
        <v>413</v>
      </c>
      <c r="D44" s="23"/>
      <c r="E44" s="23"/>
      <c r="F44" s="22"/>
      <c r="G44" s="22"/>
      <c r="J44" s="295">
        <v>71.48</v>
      </c>
      <c r="K44" s="292"/>
      <c r="L44" s="209">
        <v>-1.62</v>
      </c>
      <c r="M44" s="292"/>
      <c r="N44" s="295">
        <v>1.92</v>
      </c>
      <c r="O44" s="192"/>
      <c r="P44" s="295">
        <f>SUM(J44:N44)</f>
        <v>71.78</v>
      </c>
      <c r="Q44" s="110"/>
    </row>
    <row r="45" spans="1:17" s="21" customFormat="1" ht="26.25" customHeight="1" thickBot="1">
      <c r="A45" s="23"/>
      <c r="B45" s="23"/>
      <c r="C45" s="50"/>
      <c r="D45" s="50"/>
      <c r="E45" s="50"/>
      <c r="F45" s="22"/>
      <c r="G45" s="22"/>
      <c r="J45" s="516">
        <f>SUM(J42:J44)</f>
        <v>593.16000000000008</v>
      </c>
      <c r="K45" s="292"/>
      <c r="L45" s="206">
        <f>SUM(L42:L44)</f>
        <v>-1.62</v>
      </c>
      <c r="M45" s="292"/>
      <c r="N45" s="520">
        <f>SUM(N42:N44)</f>
        <v>16.68</v>
      </c>
      <c r="O45" s="292"/>
      <c r="P45" s="516">
        <f>SUM(P42:P44)</f>
        <v>608.22</v>
      </c>
      <c r="Q45" s="110"/>
    </row>
    <row r="46" spans="1:17" ht="26.25" customHeight="1" thickTop="1"/>
    <row r="47" spans="1:17" s="21" customFormat="1" ht="26.25" customHeight="1">
      <c r="A47" s="23"/>
      <c r="B47" s="23"/>
      <c r="C47" s="196" t="s">
        <v>402</v>
      </c>
      <c r="D47" s="196"/>
      <c r="E47" s="22"/>
      <c r="F47" s="22"/>
      <c r="G47" s="22"/>
      <c r="H47" s="22"/>
      <c r="I47" s="207"/>
      <c r="J47" s="22"/>
      <c r="K47" s="208"/>
      <c r="L47" s="22"/>
      <c r="M47" s="208"/>
      <c r="N47" s="22"/>
      <c r="O47" s="207"/>
      <c r="P47" s="22"/>
      <c r="Q47" s="22"/>
    </row>
    <row r="48" spans="1:17" s="21" customFormat="1" ht="26.25" customHeight="1">
      <c r="A48" s="23"/>
      <c r="B48" s="23"/>
      <c r="C48" s="22"/>
      <c r="D48" s="22"/>
      <c r="E48" s="22"/>
      <c r="F48" s="22"/>
      <c r="G48" s="22"/>
      <c r="J48" s="541" t="s">
        <v>403</v>
      </c>
      <c r="K48" s="541"/>
      <c r="L48" s="541"/>
      <c r="M48" s="541"/>
      <c r="N48" s="541"/>
      <c r="O48" s="541"/>
      <c r="P48" s="541"/>
      <c r="Q48" s="197"/>
    </row>
    <row r="49" spans="1:17" s="21" customFormat="1" ht="26.25" customHeight="1">
      <c r="A49" s="23"/>
      <c r="B49" s="23"/>
      <c r="C49" s="22"/>
      <c r="D49" s="22"/>
      <c r="E49" s="22"/>
      <c r="F49" s="50"/>
      <c r="G49" s="50"/>
      <c r="J49" s="529" t="s">
        <v>363</v>
      </c>
      <c r="K49" s="529"/>
      <c r="L49" s="529"/>
      <c r="M49" s="529"/>
      <c r="N49" s="529"/>
      <c r="O49" s="529"/>
      <c r="P49" s="529"/>
      <c r="Q49" s="204"/>
    </row>
    <row r="50" spans="1:17" s="21" customFormat="1" ht="26.25" customHeight="1">
      <c r="A50" s="23"/>
      <c r="B50" s="23"/>
      <c r="C50" s="50"/>
      <c r="D50" s="50"/>
      <c r="E50" s="50"/>
      <c r="F50" s="22"/>
      <c r="G50" s="22"/>
      <c r="J50" s="199" t="s">
        <v>405</v>
      </c>
      <c r="K50" s="78"/>
      <c r="L50" s="199" t="s">
        <v>406</v>
      </c>
      <c r="M50" s="78"/>
      <c r="N50" s="200" t="s">
        <v>407</v>
      </c>
      <c r="O50" s="78"/>
      <c r="P50" s="199" t="s">
        <v>408</v>
      </c>
      <c r="Q50" s="200"/>
    </row>
    <row r="51" spans="1:17" s="21" customFormat="1" ht="26.25" customHeight="1">
      <c r="A51" s="23"/>
      <c r="B51" s="23"/>
      <c r="C51" s="50"/>
      <c r="D51" s="50"/>
      <c r="E51" s="50"/>
      <c r="F51" s="22"/>
      <c r="G51" s="22"/>
      <c r="J51" s="153" t="s">
        <v>365</v>
      </c>
      <c r="K51" s="78"/>
      <c r="L51" s="201" t="s">
        <v>409</v>
      </c>
      <c r="M51" s="78"/>
      <c r="N51" s="202" t="s">
        <v>410</v>
      </c>
      <c r="O51" s="78"/>
      <c r="P51" s="203" t="s">
        <v>368</v>
      </c>
      <c r="Q51" s="200"/>
    </row>
    <row r="52" spans="1:17" s="21" customFormat="1" ht="26.25" customHeight="1">
      <c r="A52" s="23"/>
      <c r="B52" s="23"/>
      <c r="C52" s="23" t="s">
        <v>411</v>
      </c>
      <c r="D52" s="23"/>
      <c r="E52" s="23"/>
      <c r="F52" s="22"/>
      <c r="G52" s="22"/>
      <c r="J52" s="292">
        <v>201.43</v>
      </c>
      <c r="K52" s="162"/>
      <c r="L52" s="192">
        <v>0</v>
      </c>
      <c r="M52" s="162"/>
      <c r="N52" s="292">
        <v>14.91</v>
      </c>
      <c r="O52" s="162"/>
      <c r="P52" s="292">
        <f>SUM(J52:N52)</f>
        <v>216.34</v>
      </c>
      <c r="Q52" s="110"/>
    </row>
    <row r="53" spans="1:17" s="21" customFormat="1" ht="26.25" customHeight="1">
      <c r="A53" s="23"/>
      <c r="B53" s="23"/>
      <c r="C53" s="23" t="s">
        <v>412</v>
      </c>
      <c r="D53" s="23"/>
      <c r="E53" s="23"/>
      <c r="F53" s="22"/>
      <c r="G53" s="22"/>
      <c r="J53" s="292">
        <v>350</v>
      </c>
      <c r="K53" s="292"/>
      <c r="L53" s="292">
        <v>0</v>
      </c>
      <c r="M53" s="292"/>
      <c r="N53" s="292">
        <v>0</v>
      </c>
      <c r="O53" s="292"/>
      <c r="P53" s="292">
        <f>SUM(J53:N53)</f>
        <v>350</v>
      </c>
      <c r="Q53" s="110"/>
    </row>
    <row r="54" spans="1:17" s="21" customFormat="1" ht="26.25" customHeight="1">
      <c r="A54" s="23"/>
      <c r="B54" s="23"/>
      <c r="C54" s="23" t="s">
        <v>417</v>
      </c>
      <c r="D54" s="23"/>
      <c r="E54" s="23"/>
      <c r="F54" s="22"/>
      <c r="G54" s="22"/>
      <c r="J54" s="292"/>
      <c r="K54" s="292"/>
      <c r="L54" s="292"/>
      <c r="M54" s="292"/>
      <c r="N54" s="292"/>
      <c r="O54" s="292"/>
      <c r="P54" s="292"/>
      <c r="Q54" s="110"/>
    </row>
    <row r="55" spans="1:17" s="21" customFormat="1" ht="26.25" customHeight="1">
      <c r="A55" s="23"/>
      <c r="B55" s="23"/>
      <c r="C55" s="23"/>
      <c r="D55" s="23" t="s">
        <v>418</v>
      </c>
      <c r="E55" s="23"/>
      <c r="F55" s="22"/>
      <c r="G55" s="22"/>
      <c r="J55" s="292">
        <v>0</v>
      </c>
      <c r="K55" s="292"/>
      <c r="L55" s="292">
        <v>30</v>
      </c>
      <c r="M55" s="292"/>
      <c r="N55" s="292">
        <v>0</v>
      </c>
      <c r="O55" s="292"/>
      <c r="P55" s="292">
        <f>SUM(J55:N55)</f>
        <v>30</v>
      </c>
      <c r="Q55" s="110"/>
    </row>
    <row r="56" spans="1:17" s="21" customFormat="1" ht="26.25" customHeight="1">
      <c r="A56" s="23"/>
      <c r="B56" s="23"/>
      <c r="C56" s="23" t="s">
        <v>413</v>
      </c>
      <c r="D56" s="23"/>
      <c r="E56" s="23"/>
      <c r="F56" s="22"/>
      <c r="G56" s="22"/>
      <c r="J56" s="295">
        <v>70.680000000000007</v>
      </c>
      <c r="K56" s="292"/>
      <c r="L56" s="439">
        <f>-3+1.88</f>
        <v>-1.1200000000000001</v>
      </c>
      <c r="M56" s="521"/>
      <c r="N56" s="178">
        <v>0</v>
      </c>
      <c r="O56" s="192"/>
      <c r="P56" s="295">
        <f>SUM(J56:N56)</f>
        <v>69.56</v>
      </c>
      <c r="Q56" s="110"/>
    </row>
    <row r="57" spans="1:17" s="21" customFormat="1" ht="26.25" customHeight="1" thickBot="1">
      <c r="A57" s="23"/>
      <c r="B57" s="23"/>
      <c r="C57" s="50"/>
      <c r="D57" s="50"/>
      <c r="E57" s="50"/>
      <c r="F57" s="22"/>
      <c r="G57" s="22"/>
      <c r="J57" s="516">
        <f>SUM(J52:J56)</f>
        <v>622.11000000000013</v>
      </c>
      <c r="K57" s="292"/>
      <c r="L57" s="206">
        <f>SUM(L52:L56)</f>
        <v>28.88</v>
      </c>
      <c r="M57" s="292"/>
      <c r="N57" s="520">
        <f>SUM(N52:N56)</f>
        <v>14.91</v>
      </c>
      <c r="O57" s="292"/>
      <c r="P57" s="516">
        <f>SUM(P52:P56)</f>
        <v>665.90000000000009</v>
      </c>
      <c r="Q57" s="110"/>
    </row>
    <row r="58" spans="1:17" s="21" customFormat="1" ht="26.25" customHeight="1" thickTop="1">
      <c r="A58" s="23"/>
      <c r="B58" s="23"/>
      <c r="C58" s="50"/>
      <c r="D58" s="50"/>
      <c r="E58" s="50"/>
      <c r="F58" s="22"/>
      <c r="G58" s="22"/>
      <c r="H58" s="31"/>
      <c r="I58" s="27"/>
      <c r="J58" s="32"/>
      <c r="K58" s="27"/>
      <c r="L58" s="31"/>
      <c r="M58" s="27"/>
      <c r="N58" s="31"/>
      <c r="O58" s="27"/>
      <c r="P58" s="32"/>
      <c r="Q58" s="32"/>
    </row>
    <row r="59" spans="1:17" s="21" customFormat="1" ht="26.25" customHeight="1">
      <c r="A59" s="23"/>
      <c r="B59" s="23"/>
      <c r="C59" s="196" t="s">
        <v>415</v>
      </c>
      <c r="D59" s="196"/>
      <c r="E59" s="22"/>
      <c r="F59" s="22"/>
      <c r="G59" s="22"/>
      <c r="H59" s="22"/>
      <c r="I59" s="207"/>
      <c r="J59" s="22"/>
      <c r="K59" s="208"/>
      <c r="L59" s="22"/>
      <c r="M59" s="208"/>
      <c r="N59" s="22"/>
      <c r="O59" s="207"/>
      <c r="P59" s="22"/>
      <c r="Q59" s="22"/>
    </row>
    <row r="60" spans="1:17" s="21" customFormat="1" ht="26.25" customHeight="1">
      <c r="A60" s="23"/>
      <c r="B60" s="23"/>
      <c r="C60" s="22"/>
      <c r="D60" s="22"/>
      <c r="E60" s="22"/>
      <c r="F60" s="22"/>
      <c r="G60" s="22"/>
      <c r="J60" s="541" t="s">
        <v>403</v>
      </c>
      <c r="K60" s="541"/>
      <c r="L60" s="541"/>
      <c r="M60" s="541"/>
      <c r="N60" s="541"/>
      <c r="O60" s="541"/>
      <c r="P60" s="541"/>
      <c r="Q60" s="197"/>
    </row>
    <row r="61" spans="1:17" s="21" customFormat="1" ht="26.25" customHeight="1">
      <c r="A61" s="23"/>
      <c r="B61" s="23"/>
      <c r="C61" s="22"/>
      <c r="D61" s="22"/>
      <c r="E61" s="22"/>
      <c r="F61" s="50"/>
      <c r="G61" s="50"/>
      <c r="J61" s="529" t="s">
        <v>363</v>
      </c>
      <c r="K61" s="529"/>
      <c r="L61" s="529"/>
      <c r="M61" s="529"/>
      <c r="N61" s="529"/>
      <c r="O61" s="529"/>
      <c r="P61" s="529"/>
      <c r="Q61" s="204"/>
    </row>
    <row r="62" spans="1:17" s="21" customFormat="1" ht="26.25" customHeight="1">
      <c r="A62" s="23"/>
      <c r="B62" s="23"/>
      <c r="C62" s="50"/>
      <c r="D62" s="50"/>
      <c r="E62" s="50"/>
      <c r="F62" s="22"/>
      <c r="G62" s="22"/>
      <c r="J62" s="199" t="s">
        <v>405</v>
      </c>
      <c r="K62" s="78"/>
      <c r="L62" s="199" t="s">
        <v>406</v>
      </c>
      <c r="M62" s="78"/>
      <c r="N62" s="200" t="s">
        <v>407</v>
      </c>
      <c r="O62" s="78"/>
      <c r="P62" s="199" t="s">
        <v>408</v>
      </c>
      <c r="Q62" s="200"/>
    </row>
    <row r="63" spans="1:17" s="21" customFormat="1" ht="26.25" customHeight="1">
      <c r="A63" s="23"/>
      <c r="B63" s="23"/>
      <c r="C63" s="50"/>
      <c r="D63" s="50"/>
      <c r="E63" s="50"/>
      <c r="F63" s="22"/>
      <c r="G63" s="22"/>
      <c r="J63" s="153" t="s">
        <v>416</v>
      </c>
      <c r="K63" s="78"/>
      <c r="L63" s="201" t="s">
        <v>409</v>
      </c>
      <c r="M63" s="78"/>
      <c r="N63" s="202" t="s">
        <v>410</v>
      </c>
      <c r="O63" s="78"/>
      <c r="P63" s="203" t="s">
        <v>377</v>
      </c>
      <c r="Q63" s="200"/>
    </row>
    <row r="64" spans="1:17" s="21" customFormat="1" ht="26.25" customHeight="1">
      <c r="A64" s="23"/>
      <c r="B64" s="23"/>
      <c r="C64" s="23" t="s">
        <v>411</v>
      </c>
      <c r="D64" s="23"/>
      <c r="E64" s="23"/>
      <c r="F64" s="22"/>
      <c r="G64" s="22"/>
      <c r="J64" s="292">
        <v>171.68</v>
      </c>
      <c r="K64" s="162"/>
      <c r="L64" s="192">
        <v>0</v>
      </c>
      <c r="M64" s="162"/>
      <c r="N64" s="513">
        <v>14.76</v>
      </c>
      <c r="O64" s="162"/>
      <c r="P64" s="292">
        <f>SUM(J64:N64)</f>
        <v>186.44</v>
      </c>
      <c r="Q64" s="110"/>
    </row>
    <row r="65" spans="1:17" s="21" customFormat="1" ht="26.25" customHeight="1">
      <c r="A65" s="23"/>
      <c r="B65" s="23"/>
      <c r="C65" s="23" t="s">
        <v>412</v>
      </c>
      <c r="D65" s="23"/>
      <c r="E65" s="23"/>
      <c r="F65" s="22"/>
      <c r="G65" s="22"/>
      <c r="J65" s="292">
        <v>350</v>
      </c>
      <c r="K65" s="292"/>
      <c r="L65" s="292">
        <v>0</v>
      </c>
      <c r="M65" s="292"/>
      <c r="N65" s="513">
        <v>0</v>
      </c>
      <c r="O65" s="292"/>
      <c r="P65" s="292">
        <f>SUM(J65:N65)</f>
        <v>350</v>
      </c>
      <c r="Q65" s="110"/>
    </row>
    <row r="66" spans="1:17" s="21" customFormat="1" ht="26.25" customHeight="1">
      <c r="A66" s="23"/>
      <c r="B66" s="23"/>
      <c r="C66" s="23" t="s">
        <v>417</v>
      </c>
      <c r="D66" s="23"/>
      <c r="E66" s="23"/>
      <c r="F66" s="22"/>
      <c r="G66" s="22"/>
      <c r="J66" s="292"/>
      <c r="K66" s="292"/>
      <c r="L66" s="292"/>
      <c r="M66" s="292"/>
      <c r="N66" s="513"/>
      <c r="O66" s="292"/>
      <c r="P66" s="292"/>
      <c r="Q66" s="110"/>
    </row>
    <row r="67" spans="1:17" s="21" customFormat="1" ht="26.25" customHeight="1">
      <c r="A67" s="23"/>
      <c r="B67" s="23"/>
      <c r="C67" s="23"/>
      <c r="D67" s="23" t="s">
        <v>418</v>
      </c>
      <c r="E67" s="23"/>
      <c r="F67" s="22"/>
      <c r="G67" s="22"/>
      <c r="J67" s="292">
        <v>0</v>
      </c>
      <c r="K67" s="292"/>
      <c r="L67" s="292">
        <v>20</v>
      </c>
      <c r="M67" s="292"/>
      <c r="N67" s="513">
        <v>0</v>
      </c>
      <c r="O67" s="292"/>
      <c r="P67" s="292">
        <f t="shared" ref="P67" si="0">SUM(J67:N67)</f>
        <v>20</v>
      </c>
      <c r="Q67" s="110"/>
    </row>
    <row r="68" spans="1:17" s="21" customFormat="1" ht="26.25" customHeight="1">
      <c r="A68" s="23"/>
      <c r="B68" s="23"/>
      <c r="C68" s="23" t="s">
        <v>413</v>
      </c>
      <c r="D68" s="23"/>
      <c r="E68" s="23"/>
      <c r="F68" s="22"/>
      <c r="G68" s="22"/>
      <c r="J68" s="295">
        <v>71.48</v>
      </c>
      <c r="K68" s="292"/>
      <c r="L68" s="209">
        <v>-1.62</v>
      </c>
      <c r="M68" s="292"/>
      <c r="N68" s="522">
        <v>1.92</v>
      </c>
      <c r="O68" s="192"/>
      <c r="P68" s="295">
        <f>SUM(J68:N68)</f>
        <v>71.78</v>
      </c>
      <c r="Q68" s="110"/>
    </row>
    <row r="69" spans="1:17" s="21" customFormat="1" ht="26.25" customHeight="1" thickBot="1">
      <c r="A69" s="23"/>
      <c r="B69" s="23"/>
      <c r="C69" s="50"/>
      <c r="D69" s="50"/>
      <c r="E69" s="50"/>
      <c r="F69" s="22"/>
      <c r="G69" s="22"/>
      <c r="J69" s="516">
        <f>SUM(J64:J68)</f>
        <v>593.16000000000008</v>
      </c>
      <c r="K69" s="292"/>
      <c r="L69" s="206">
        <f>SUM(L64:L68)</f>
        <v>18.38</v>
      </c>
      <c r="M69" s="292"/>
      <c r="N69" s="520">
        <f>SUM(N64:N68)</f>
        <v>16.68</v>
      </c>
      <c r="O69" s="292"/>
      <c r="P69" s="516">
        <f>SUM(P64:P68)</f>
        <v>628.22</v>
      </c>
      <c r="Q69" s="110"/>
    </row>
    <row r="70" spans="1:17" ht="26.25" customHeight="1" thickTop="1"/>
  </sheetData>
  <mergeCells count="12">
    <mergeCell ref="A1:P1"/>
    <mergeCell ref="A35:P35"/>
    <mergeCell ref="N6:P6"/>
    <mergeCell ref="J6:L6"/>
    <mergeCell ref="J21:P21"/>
    <mergeCell ref="J38:P38"/>
    <mergeCell ref="J39:P39"/>
    <mergeCell ref="J60:P60"/>
    <mergeCell ref="J61:P61"/>
    <mergeCell ref="J22:P22"/>
    <mergeCell ref="J48:P48"/>
    <mergeCell ref="J49:P49"/>
  </mergeCells>
  <pageMargins left="0.59055118110236227" right="0.39370078740157483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28"/>
  <sheetViews>
    <sheetView topLeftCell="A7" zoomScale="84" zoomScaleNormal="84" zoomScaleSheetLayoutView="70" workbookViewId="0">
      <selection activeCell="U18" sqref="U18"/>
    </sheetView>
  </sheetViews>
  <sheetFormatPr defaultColWidth="11.375" defaultRowHeight="30.75" customHeight="1"/>
  <cols>
    <col min="1" max="3" width="3.875" style="7" customWidth="1"/>
    <col min="4" max="5" width="7.625" style="7" customWidth="1"/>
    <col min="6" max="6" width="5.875" style="7" customWidth="1"/>
    <col min="7" max="7" width="5.625" style="7" customWidth="1"/>
    <col min="8" max="8" width="4.875" style="7" bestFit="1" customWidth="1"/>
    <col min="9" max="9" width="0.875" style="7" customWidth="1"/>
    <col min="10" max="10" width="17.875" style="7" customWidth="1"/>
    <col min="11" max="11" width="0.875" style="7" customWidth="1"/>
    <col min="12" max="12" width="16" style="7" customWidth="1"/>
    <col min="13" max="13" width="0.875" style="7" customWidth="1"/>
    <col min="14" max="14" width="17.625" style="7" customWidth="1"/>
    <col min="15" max="15" width="0.875" style="7" customWidth="1"/>
    <col min="16" max="16" width="16" style="7" customWidth="1"/>
    <col min="17" max="17" width="1" style="7" customWidth="1"/>
    <col min="18" max="16384" width="11.375" style="7"/>
  </cols>
  <sheetData>
    <row r="1" spans="1:16" s="3" customFormat="1" ht="30.75" customHeight="1">
      <c r="A1" s="543" t="s">
        <v>419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</row>
    <row r="2" spans="1:16" s="3" customFormat="1" ht="30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" customFormat="1" ht="30.75" customHeight="1">
      <c r="A3" s="111" t="s">
        <v>420</v>
      </c>
      <c r="B3" s="6" t="s">
        <v>421</v>
      </c>
      <c r="C3" s="210"/>
      <c r="D3" s="211"/>
      <c r="E3" s="211"/>
      <c r="F3" s="2"/>
      <c r="G3" s="2"/>
      <c r="H3" s="212"/>
      <c r="I3" s="2"/>
      <c r="J3" s="213"/>
      <c r="K3" s="2"/>
      <c r="L3" s="212"/>
      <c r="M3" s="212"/>
      <c r="N3" s="212"/>
      <c r="O3" s="2"/>
      <c r="P3" s="213"/>
    </row>
    <row r="4" spans="1:16" s="3" customFormat="1" ht="30.75" customHeight="1">
      <c r="A4" s="5"/>
      <c r="B4" s="5"/>
      <c r="C4" s="2"/>
      <c r="D4" s="2"/>
      <c r="E4" s="2"/>
      <c r="F4" s="2"/>
      <c r="G4" s="2"/>
      <c r="H4" s="214"/>
      <c r="I4" s="214"/>
      <c r="J4" s="215"/>
      <c r="K4" s="215"/>
      <c r="L4" s="215"/>
      <c r="M4" s="215"/>
      <c r="N4" s="216"/>
      <c r="O4" s="216"/>
      <c r="P4" s="217" t="s">
        <v>362</v>
      </c>
    </row>
    <row r="5" spans="1:16" s="3" customFormat="1" ht="30.75" customHeight="1">
      <c r="A5" s="5"/>
      <c r="B5" s="5"/>
      <c r="C5" s="2"/>
      <c r="D5" s="2"/>
      <c r="E5" s="2"/>
      <c r="F5" s="11"/>
      <c r="G5" s="11"/>
      <c r="H5" s="215"/>
      <c r="I5" s="215"/>
      <c r="J5" s="215"/>
      <c r="K5" s="215"/>
      <c r="L5" s="215"/>
      <c r="M5" s="215"/>
      <c r="N5" s="543" t="s">
        <v>422</v>
      </c>
      <c r="O5" s="543"/>
      <c r="P5" s="543"/>
    </row>
    <row r="6" spans="1:16" s="3" customFormat="1" ht="30.75" customHeight="1">
      <c r="A6" s="5"/>
      <c r="B6" s="5"/>
      <c r="C6" s="11"/>
      <c r="D6" s="11"/>
      <c r="E6" s="11"/>
      <c r="F6" s="2"/>
      <c r="G6" s="2"/>
      <c r="H6" s="218"/>
      <c r="I6" s="47"/>
      <c r="J6" s="219"/>
      <c r="K6" s="215"/>
      <c r="L6" s="215"/>
      <c r="M6" s="215"/>
      <c r="N6" s="546" t="s">
        <v>363</v>
      </c>
      <c r="O6" s="546"/>
      <c r="P6" s="546"/>
    </row>
    <row r="7" spans="1:16" s="3" customFormat="1" ht="30.75" customHeight="1">
      <c r="A7" s="5"/>
      <c r="B7" s="5"/>
      <c r="C7" s="11"/>
      <c r="D7" s="11"/>
      <c r="E7" s="11"/>
      <c r="F7" s="2"/>
      <c r="G7" s="2"/>
      <c r="H7" s="47"/>
      <c r="I7" s="47"/>
      <c r="J7" s="47"/>
      <c r="K7" s="47"/>
      <c r="L7" s="218"/>
      <c r="M7" s="47"/>
      <c r="N7" s="220" t="s">
        <v>368</v>
      </c>
      <c r="O7" s="2"/>
      <c r="P7" s="220" t="s">
        <v>391</v>
      </c>
    </row>
    <row r="8" spans="1:16" s="3" customFormat="1" ht="30.75" customHeight="1">
      <c r="A8" s="5"/>
      <c r="C8" s="221" t="s">
        <v>423</v>
      </c>
      <c r="E8" s="5"/>
      <c r="F8" s="2"/>
      <c r="G8" s="2"/>
      <c r="H8" s="222"/>
      <c r="I8" s="222"/>
      <c r="J8" s="223"/>
      <c r="K8" s="222"/>
      <c r="L8" s="224"/>
      <c r="M8" s="112"/>
      <c r="N8" s="51"/>
      <c r="O8" s="10"/>
      <c r="P8" s="51"/>
    </row>
    <row r="9" spans="1:16" s="3" customFormat="1" ht="30.75" customHeight="1">
      <c r="A9" s="5"/>
      <c r="C9" s="5"/>
      <c r="D9" s="5" t="s">
        <v>424</v>
      </c>
      <c r="E9" s="5"/>
      <c r="F9" s="2"/>
      <c r="G9" s="2"/>
      <c r="H9" s="222"/>
      <c r="I9" s="222"/>
      <c r="J9" s="223"/>
      <c r="K9" s="222"/>
      <c r="L9" s="224"/>
      <c r="M9" s="112"/>
      <c r="N9" s="524">
        <v>2836800.45</v>
      </c>
      <c r="P9" s="524">
        <v>730212.24</v>
      </c>
    </row>
    <row r="10" spans="1:16" s="3" customFormat="1" ht="30.75" customHeight="1">
      <c r="A10" s="5"/>
      <c r="C10" s="5"/>
      <c r="D10" s="3" t="s">
        <v>425</v>
      </c>
      <c r="E10" s="5"/>
      <c r="F10" s="2"/>
      <c r="G10" s="2"/>
      <c r="H10" s="222"/>
      <c r="I10" s="222"/>
      <c r="J10" s="223"/>
      <c r="K10" s="222"/>
      <c r="L10" s="224"/>
      <c r="M10" s="112"/>
      <c r="N10" s="525">
        <v>97349.950000000186</v>
      </c>
      <c r="P10" s="525">
        <v>73589.300000000047</v>
      </c>
    </row>
    <row r="11" spans="1:16" s="3" customFormat="1" ht="30.75" customHeight="1">
      <c r="A11" s="5"/>
      <c r="C11" s="5"/>
      <c r="D11" s="5"/>
      <c r="E11" s="225" t="s">
        <v>426</v>
      </c>
      <c r="F11" s="2"/>
      <c r="G11" s="2"/>
      <c r="H11" s="222"/>
      <c r="I11" s="222"/>
      <c r="J11" s="223"/>
      <c r="K11" s="222"/>
      <c r="L11" s="224"/>
      <c r="M11" s="112"/>
      <c r="N11" s="526">
        <f>SUM(N9:N10)</f>
        <v>2934150.4000000004</v>
      </c>
      <c r="O11" s="118"/>
      <c r="P11" s="526">
        <f>SUM(P9:P10)</f>
        <v>803801.54</v>
      </c>
    </row>
    <row r="12" spans="1:16" s="3" customFormat="1" ht="30.75" customHeight="1" thickBot="1">
      <c r="A12" s="5"/>
      <c r="C12" s="5"/>
      <c r="D12" s="11"/>
      <c r="E12" s="11" t="s">
        <v>427</v>
      </c>
      <c r="F12" s="2"/>
      <c r="G12" s="2"/>
      <c r="H12" s="226"/>
      <c r="I12" s="226"/>
      <c r="J12" s="223"/>
      <c r="K12" s="226"/>
      <c r="L12" s="226"/>
      <c r="M12" s="113"/>
      <c r="N12" s="527">
        <f>+N11</f>
        <v>2934150.4000000004</v>
      </c>
      <c r="O12" s="525"/>
      <c r="P12" s="527">
        <f>+P11</f>
        <v>803801.54</v>
      </c>
    </row>
    <row r="13" spans="1:16" s="3" customFormat="1" ht="30.75" customHeight="1" thickTop="1">
      <c r="A13" s="5"/>
      <c r="B13" s="5"/>
      <c r="C13" s="4"/>
      <c r="D13" s="4"/>
      <c r="E13" s="4"/>
      <c r="F13" s="4"/>
      <c r="G13" s="4"/>
      <c r="H13" s="4"/>
      <c r="I13" s="4"/>
      <c r="J13" s="9"/>
      <c r="K13" s="4"/>
      <c r="L13" s="9"/>
      <c r="M13" s="9"/>
      <c r="N13" s="9"/>
      <c r="O13" s="4"/>
      <c r="P13" s="4"/>
    </row>
    <row r="14" spans="1:16" s="3" customFormat="1" ht="30.75" customHeight="1">
      <c r="A14" s="111" t="s">
        <v>428</v>
      </c>
      <c r="B14" s="6" t="s">
        <v>429</v>
      </c>
      <c r="C14" s="4"/>
      <c r="D14" s="4"/>
      <c r="E14" s="4"/>
      <c r="F14" s="4"/>
      <c r="G14" s="4"/>
      <c r="H14" s="4"/>
      <c r="I14" s="4"/>
      <c r="J14" s="9"/>
      <c r="K14" s="4"/>
      <c r="L14" s="9"/>
      <c r="M14" s="9"/>
      <c r="N14" s="9"/>
      <c r="O14" s="4"/>
      <c r="P14" s="4"/>
    </row>
    <row r="15" spans="1:16" ht="30.75" customHeight="1">
      <c r="H15" s="11"/>
      <c r="I15" s="2"/>
      <c r="J15" s="216"/>
      <c r="K15" s="216"/>
      <c r="L15" s="216"/>
      <c r="M15" s="2"/>
      <c r="N15" s="216"/>
      <c r="O15" s="216"/>
      <c r="P15" s="217" t="s">
        <v>362</v>
      </c>
    </row>
    <row r="16" spans="1:16" ht="30.75" customHeight="1">
      <c r="H16" s="4"/>
      <c r="I16" s="4"/>
      <c r="J16" s="544" t="s">
        <v>390</v>
      </c>
      <c r="K16" s="544"/>
      <c r="L16" s="544"/>
      <c r="N16" s="545" t="s">
        <v>363</v>
      </c>
      <c r="O16" s="545"/>
      <c r="P16" s="545"/>
    </row>
    <row r="17" spans="2:16" ht="30.75" customHeight="1">
      <c r="H17" s="228"/>
      <c r="I17" s="2"/>
      <c r="J17" s="220" t="s">
        <v>368</v>
      </c>
      <c r="K17" s="2"/>
      <c r="L17" s="220" t="s">
        <v>391</v>
      </c>
      <c r="M17" s="47"/>
      <c r="N17" s="220" t="s">
        <v>368</v>
      </c>
      <c r="O17" s="2"/>
      <c r="P17" s="227" t="s">
        <v>391</v>
      </c>
    </row>
    <row r="18" spans="2:16" ht="30.75" customHeight="1">
      <c r="B18" s="7" t="s">
        <v>430</v>
      </c>
      <c r="H18" s="228"/>
      <c r="I18" s="2"/>
      <c r="J18" s="20">
        <v>330507794.68000001</v>
      </c>
      <c r="K18" s="2"/>
      <c r="L18" s="26">
        <v>330507794.68000001</v>
      </c>
      <c r="M18" s="47"/>
      <c r="N18" s="20">
        <v>329232906.68000001</v>
      </c>
      <c r="O18" s="2"/>
      <c r="P18" s="26">
        <v>329232906.68000001</v>
      </c>
    </row>
    <row r="19" spans="2:16" ht="30.75" customHeight="1">
      <c r="B19" s="7" t="s">
        <v>431</v>
      </c>
      <c r="H19" s="229"/>
      <c r="I19" s="10"/>
      <c r="J19" s="114">
        <v>-330507794.68000001</v>
      </c>
      <c r="K19" s="8"/>
      <c r="L19" s="114">
        <v>-330507794.68000001</v>
      </c>
      <c r="M19" s="114"/>
      <c r="N19" s="114">
        <v>-329232906.68000001</v>
      </c>
      <c r="O19" s="115"/>
      <c r="P19" s="230">
        <v>-329232906.68000001</v>
      </c>
    </row>
    <row r="20" spans="2:16" ht="30.75" customHeight="1" thickBot="1">
      <c r="C20" s="7" t="s">
        <v>379</v>
      </c>
      <c r="H20" s="10"/>
      <c r="I20" s="79"/>
      <c r="J20" s="231">
        <f>SUM(J18:J19)</f>
        <v>0</v>
      </c>
      <c r="K20" s="232"/>
      <c r="L20" s="231">
        <f>SUM(L18:L19)</f>
        <v>0</v>
      </c>
      <c r="M20" s="232"/>
      <c r="N20" s="231">
        <f>SUM(N18:N19)</f>
        <v>0</v>
      </c>
      <c r="O20" s="233"/>
      <c r="P20" s="231">
        <f>SUM(P18:P19)</f>
        <v>0</v>
      </c>
    </row>
    <row r="21" spans="2:16" ht="30.75" customHeight="1" thickTop="1"/>
    <row r="22" spans="2:16" ht="30.75" customHeight="1">
      <c r="B22" s="116"/>
      <c r="C22" s="116"/>
      <c r="L22" s="2"/>
      <c r="M22" s="2"/>
      <c r="N22" s="2"/>
      <c r="O22" s="2"/>
      <c r="P22" s="117"/>
    </row>
    <row r="23" spans="2:16" ht="30.75" customHeight="1">
      <c r="B23" s="116"/>
      <c r="C23" s="116"/>
      <c r="L23" s="118"/>
      <c r="M23" s="118"/>
      <c r="N23" s="118"/>
      <c r="O23" s="79"/>
      <c r="P23" s="118"/>
    </row>
    <row r="24" spans="2:16" ht="30.75" customHeight="1">
      <c r="L24" s="118"/>
      <c r="M24" s="118"/>
      <c r="N24" s="118"/>
      <c r="O24" s="79"/>
      <c r="P24" s="118"/>
    </row>
    <row r="25" spans="2:16" ht="30.75" customHeight="1">
      <c r="L25" s="118"/>
      <c r="M25" s="118"/>
      <c r="N25" s="118"/>
      <c r="O25" s="79"/>
      <c r="P25" s="118"/>
    </row>
    <row r="26" spans="2:16" ht="30.75" customHeight="1">
      <c r="L26" s="80"/>
      <c r="M26" s="80"/>
      <c r="N26" s="80"/>
      <c r="O26" s="79"/>
      <c r="P26" s="80"/>
    </row>
    <row r="27" spans="2:16" ht="30.75" customHeight="1">
      <c r="L27" s="81"/>
      <c r="M27" s="82"/>
      <c r="N27" s="81"/>
      <c r="O27" s="83"/>
      <c r="P27" s="81"/>
    </row>
    <row r="28" spans="2:16" ht="30.75" customHeight="1">
      <c r="L28" s="53"/>
      <c r="M28" s="53"/>
      <c r="N28" s="53"/>
      <c r="O28" s="54"/>
      <c r="P28" s="53"/>
    </row>
  </sheetData>
  <mergeCells count="5">
    <mergeCell ref="A1:P1"/>
    <mergeCell ref="J16:L16"/>
    <mergeCell ref="N16:P16"/>
    <mergeCell ref="N5:P5"/>
    <mergeCell ref="N6:P6"/>
  </mergeCells>
  <pageMargins left="0.6692913385826772" right="0.39370078740157483" top="0.59055118110236227" bottom="0.3937007874015748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30"/>
  <sheetViews>
    <sheetView topLeftCell="A12" zoomScale="93" zoomScaleNormal="93" zoomScaleSheetLayoutView="100" workbookViewId="0">
      <selection activeCell="J29" sqref="J29"/>
    </sheetView>
  </sheetViews>
  <sheetFormatPr defaultColWidth="11.375" defaultRowHeight="29.25" customHeight="1"/>
  <cols>
    <col min="1" max="1" width="2.625" style="12" customWidth="1"/>
    <col min="2" max="2" width="5" style="12" customWidth="1"/>
    <col min="3" max="3" width="3" style="12" customWidth="1"/>
    <col min="4" max="5" width="11.375" style="12" customWidth="1"/>
    <col min="6" max="6" width="6.875" style="12" customWidth="1"/>
    <col min="7" max="7" width="1.875" style="12" customWidth="1"/>
    <col min="8" max="8" width="6.875" style="12" customWidth="1"/>
    <col min="9" max="9" width="0.875" style="12" customWidth="1"/>
    <col min="10" max="10" width="14.875" style="12" customWidth="1"/>
    <col min="11" max="11" width="0.875" style="12" customWidth="1"/>
    <col min="12" max="12" width="14.875" style="12" customWidth="1"/>
    <col min="13" max="13" width="0.875" style="12" customWidth="1"/>
    <col min="14" max="14" width="14.875" style="12" customWidth="1"/>
    <col min="15" max="15" width="0.875" style="12" customWidth="1"/>
    <col min="16" max="16" width="14.875" style="12" customWidth="1"/>
    <col min="17" max="17" width="1.625" style="12" customWidth="1"/>
    <col min="18" max="16384" width="11.375" style="12"/>
  </cols>
  <sheetData>
    <row r="1" spans="1:17" s="3" customFormat="1" ht="29.1" customHeight="1">
      <c r="A1" s="543" t="s">
        <v>432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</row>
    <row r="2" spans="1:17" s="3" customFormat="1" ht="29.1" customHeight="1">
      <c r="A2" s="1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s="3" customFormat="1" ht="29.1" customHeight="1">
      <c r="A3" s="119"/>
      <c r="C3" s="7" t="s">
        <v>433</v>
      </c>
      <c r="D3" s="7"/>
      <c r="H3" s="119"/>
      <c r="I3" s="119"/>
      <c r="J3" s="119"/>
      <c r="K3" s="119"/>
      <c r="N3" s="119"/>
      <c r="P3" s="119"/>
    </row>
    <row r="4" spans="1:17" s="3" customFormat="1" ht="29.1" customHeight="1">
      <c r="A4" s="119"/>
      <c r="B4" s="7" t="s">
        <v>434</v>
      </c>
      <c r="H4" s="119"/>
      <c r="I4" s="119"/>
      <c r="J4" s="119"/>
      <c r="K4" s="119"/>
      <c r="N4" s="119"/>
      <c r="P4" s="119"/>
    </row>
    <row r="5" spans="1:17" s="3" customFormat="1" ht="29.1" customHeight="1">
      <c r="A5" s="119"/>
      <c r="B5" s="7" t="s">
        <v>435</v>
      </c>
      <c r="H5" s="119"/>
      <c r="I5" s="119"/>
      <c r="J5" s="119"/>
      <c r="K5" s="119"/>
      <c r="N5" s="119"/>
      <c r="P5" s="119"/>
    </row>
    <row r="6" spans="1:17" s="3" customFormat="1" ht="29.1" customHeight="1">
      <c r="A6" s="119"/>
      <c r="B6" s="7" t="s">
        <v>436</v>
      </c>
      <c r="H6" s="119"/>
      <c r="I6" s="119"/>
      <c r="J6" s="119"/>
      <c r="K6" s="119"/>
      <c r="N6" s="119"/>
      <c r="P6" s="119"/>
    </row>
    <row r="7" spans="1:17" s="3" customFormat="1" ht="29.1" customHeight="1">
      <c r="A7" s="119"/>
      <c r="B7" s="7" t="s">
        <v>437</v>
      </c>
      <c r="H7" s="119"/>
      <c r="I7" s="119"/>
      <c r="J7" s="119"/>
      <c r="K7" s="119"/>
      <c r="N7" s="119"/>
      <c r="P7" s="119"/>
    </row>
    <row r="8" spans="1:17" s="3" customFormat="1" ht="29.1" customHeight="1">
      <c r="A8" s="119"/>
      <c r="B8" s="7" t="s">
        <v>438</v>
      </c>
      <c r="H8" s="119"/>
      <c r="I8" s="119"/>
      <c r="J8" s="119"/>
      <c r="K8" s="119"/>
      <c r="N8" s="119"/>
      <c r="P8" s="119"/>
    </row>
    <row r="9" spans="1:17" s="3" customFormat="1" ht="29.1" customHeight="1">
      <c r="A9" s="119"/>
      <c r="B9" s="7" t="s">
        <v>439</v>
      </c>
      <c r="H9" s="119"/>
      <c r="I9" s="119"/>
      <c r="J9" s="119"/>
      <c r="K9" s="119"/>
      <c r="N9" s="119"/>
      <c r="P9" s="119"/>
    </row>
    <row r="10" spans="1:17" s="3" customFormat="1" ht="29.1" customHeight="1">
      <c r="A10" s="119"/>
      <c r="B10" s="7" t="s">
        <v>440</v>
      </c>
      <c r="H10" s="119"/>
      <c r="I10" s="119"/>
      <c r="J10" s="119"/>
      <c r="K10" s="119"/>
      <c r="N10" s="119"/>
      <c r="P10" s="119"/>
    </row>
    <row r="11" spans="1:17" s="3" customFormat="1" ht="29.1" customHeight="1">
      <c r="A11" s="119"/>
      <c r="B11" s="7" t="s">
        <v>441</v>
      </c>
      <c r="H11" s="119"/>
      <c r="I11" s="119"/>
      <c r="J11" s="119"/>
      <c r="K11" s="119"/>
      <c r="N11" s="119"/>
      <c r="P11" s="119"/>
    </row>
    <row r="12" spans="1:17" s="3" customFormat="1" ht="29.1" customHeight="1">
      <c r="A12" s="119"/>
      <c r="B12" s="7" t="s">
        <v>442</v>
      </c>
      <c r="H12" s="119"/>
      <c r="I12" s="119"/>
      <c r="J12" s="119"/>
      <c r="K12" s="119"/>
      <c r="N12" s="119"/>
      <c r="P12" s="119"/>
    </row>
    <row r="13" spans="1:17" s="3" customFormat="1" ht="29.1" customHeight="1">
      <c r="A13" s="119"/>
      <c r="B13" s="7" t="s">
        <v>443</v>
      </c>
      <c r="H13" s="119"/>
      <c r="I13" s="119"/>
      <c r="J13" s="119"/>
      <c r="K13" s="119"/>
      <c r="N13" s="119"/>
      <c r="P13" s="119"/>
    </row>
    <row r="14" spans="1:17" s="3" customFormat="1" ht="29.1" customHeight="1">
      <c r="A14" s="119"/>
      <c r="B14" s="7" t="s">
        <v>444</v>
      </c>
      <c r="H14" s="119"/>
      <c r="I14" s="119"/>
      <c r="J14" s="119"/>
      <c r="K14" s="119"/>
      <c r="N14" s="119"/>
      <c r="P14" s="119"/>
    </row>
    <row r="15" spans="1:17" s="3" customFormat="1" ht="29.1" customHeight="1">
      <c r="A15" s="119"/>
      <c r="B15" s="7" t="s">
        <v>445</v>
      </c>
      <c r="H15" s="119"/>
      <c r="I15" s="119"/>
      <c r="J15" s="119"/>
      <c r="K15" s="119"/>
      <c r="N15" s="119"/>
      <c r="P15" s="119"/>
    </row>
    <row r="16" spans="1:17" s="3" customFormat="1" ht="29.1" customHeight="1">
      <c r="A16" s="119"/>
      <c r="C16" s="3" t="s">
        <v>446</v>
      </c>
      <c r="I16" s="119"/>
      <c r="J16" s="119"/>
      <c r="K16" s="119"/>
      <c r="L16" s="119"/>
      <c r="O16" s="119"/>
      <c r="Q16" s="119"/>
    </row>
    <row r="17" spans="1:17" s="3" customFormat="1" ht="29.1" customHeight="1">
      <c r="A17" s="119"/>
      <c r="B17" s="3" t="s">
        <v>447</v>
      </c>
      <c r="I17" s="119"/>
      <c r="J17" s="119"/>
      <c r="K17" s="119"/>
      <c r="L17" s="119"/>
      <c r="O17" s="119"/>
      <c r="Q17" s="119"/>
    </row>
    <row r="18" spans="1:17" s="3" customFormat="1" ht="29.1" customHeight="1">
      <c r="A18" s="119"/>
      <c r="B18" s="3" t="s">
        <v>448</v>
      </c>
      <c r="I18" s="119"/>
      <c r="J18" s="119"/>
      <c r="K18" s="119"/>
      <c r="L18" s="119"/>
      <c r="O18" s="119"/>
      <c r="Q18" s="119"/>
    </row>
    <row r="19" spans="1:17" s="3" customFormat="1" ht="29.1" customHeight="1">
      <c r="A19" s="119"/>
      <c r="C19" s="3" t="s">
        <v>449</v>
      </c>
      <c r="I19" s="119"/>
      <c r="J19" s="119"/>
      <c r="K19" s="119"/>
      <c r="L19" s="119"/>
      <c r="O19" s="119"/>
      <c r="Q19" s="119"/>
    </row>
    <row r="20" spans="1:17" s="3" customFormat="1" ht="29.1" customHeight="1">
      <c r="A20" s="119"/>
      <c r="B20" s="3" t="s">
        <v>450</v>
      </c>
      <c r="I20" s="119"/>
      <c r="J20" s="119"/>
      <c r="K20" s="119"/>
      <c r="L20" s="119"/>
      <c r="O20" s="119"/>
      <c r="Q20" s="119"/>
    </row>
    <row r="21" spans="1:17" s="3" customFormat="1" ht="29.1" customHeight="1">
      <c r="A21" s="119"/>
      <c r="B21" s="3" t="s">
        <v>451</v>
      </c>
      <c r="I21" s="119"/>
      <c r="J21" s="119"/>
      <c r="K21" s="119"/>
      <c r="L21" s="119"/>
      <c r="O21" s="119"/>
      <c r="Q21" s="119"/>
    </row>
    <row r="22" spans="1:17" s="3" customFormat="1" ht="29.1" customHeight="1">
      <c r="A22" s="119"/>
      <c r="B22" s="3" t="s">
        <v>452</v>
      </c>
      <c r="I22" s="119"/>
      <c r="J22" s="119"/>
      <c r="K22" s="119"/>
      <c r="L22" s="119"/>
      <c r="O22" s="119"/>
      <c r="Q22" s="119"/>
    </row>
    <row r="23" spans="1:17" s="3" customFormat="1" ht="29.1" customHeight="1">
      <c r="A23" s="119"/>
      <c r="B23" s="3" t="s">
        <v>453</v>
      </c>
      <c r="I23" s="119"/>
      <c r="J23" s="119"/>
      <c r="K23" s="119"/>
      <c r="L23" s="119"/>
      <c r="O23" s="119"/>
      <c r="Q23" s="119"/>
    </row>
    <row r="24" spans="1:17" s="3" customFormat="1" ht="29.1" customHeight="1">
      <c r="A24" s="119"/>
      <c r="C24" s="7" t="s">
        <v>454</v>
      </c>
      <c r="D24" s="120"/>
      <c r="E24" s="120"/>
      <c r="F24" s="120"/>
      <c r="G24" s="120"/>
      <c r="H24" s="119"/>
      <c r="I24" s="119"/>
      <c r="J24" s="119"/>
      <c r="K24" s="119"/>
      <c r="N24" s="119"/>
      <c r="P24" s="119"/>
    </row>
    <row r="25" spans="1:17" s="3" customFormat="1" ht="29.1" customHeight="1">
      <c r="A25" s="119"/>
      <c r="B25" s="234" t="s">
        <v>455</v>
      </c>
      <c r="C25" s="119"/>
      <c r="D25" s="120"/>
      <c r="E25" s="120"/>
      <c r="F25" s="120"/>
      <c r="G25" s="120"/>
      <c r="H25" s="119"/>
      <c r="I25" s="119"/>
      <c r="J25" s="119"/>
      <c r="K25" s="119"/>
      <c r="N25" s="119"/>
      <c r="P25" s="119"/>
    </row>
    <row r="26" spans="1:17" s="3" customFormat="1" ht="29.1" customHeight="1">
      <c r="A26" s="119"/>
      <c r="B26" s="7" t="s">
        <v>456</v>
      </c>
      <c r="C26" s="119"/>
      <c r="D26" s="120"/>
      <c r="E26" s="120"/>
      <c r="F26" s="120"/>
      <c r="G26" s="120"/>
      <c r="H26" s="119"/>
      <c r="I26" s="119"/>
      <c r="J26" s="119"/>
      <c r="K26" s="119"/>
      <c r="N26" s="119"/>
      <c r="P26" s="119"/>
    </row>
    <row r="27" spans="1:17" s="3" customFormat="1" ht="29.1" customHeight="1">
      <c r="A27" s="119"/>
      <c r="B27" s="7" t="s">
        <v>457</v>
      </c>
      <c r="C27" s="119"/>
      <c r="D27" s="120"/>
      <c r="E27" s="120"/>
      <c r="F27" s="120"/>
      <c r="G27" s="120"/>
      <c r="H27" s="119"/>
      <c r="I27" s="119"/>
      <c r="J27" s="119"/>
      <c r="K27" s="119"/>
      <c r="N27" s="119"/>
      <c r="P27" s="119"/>
    </row>
    <row r="28" spans="1:17" s="3" customFormat="1" ht="29.1" customHeight="1">
      <c r="A28" s="119"/>
      <c r="B28" s="7" t="s">
        <v>458</v>
      </c>
      <c r="C28" s="119"/>
      <c r="D28" s="120"/>
      <c r="E28" s="120"/>
      <c r="F28" s="120"/>
      <c r="G28" s="120"/>
      <c r="H28" s="119"/>
      <c r="I28" s="119"/>
      <c r="J28" s="119"/>
      <c r="K28" s="119"/>
      <c r="N28" s="119"/>
      <c r="P28" s="119"/>
    </row>
    <row r="29" spans="1:17" s="3" customFormat="1" ht="29.1" customHeight="1">
      <c r="A29" s="119"/>
      <c r="B29" s="5" t="s">
        <v>459</v>
      </c>
      <c r="C29" s="119"/>
      <c r="D29" s="120"/>
      <c r="E29" s="120"/>
      <c r="F29" s="120"/>
      <c r="G29" s="120"/>
      <c r="H29" s="119"/>
      <c r="I29" s="119"/>
      <c r="J29" s="119"/>
      <c r="K29" s="119"/>
      <c r="N29" s="119"/>
      <c r="P29" s="119"/>
    </row>
    <row r="30" spans="1:17" s="3" customFormat="1" ht="29.25" customHeight="1">
      <c r="A30" s="119"/>
      <c r="B30" s="7"/>
      <c r="C30" s="7"/>
      <c r="H30" s="119"/>
      <c r="I30" s="119"/>
      <c r="J30" s="119"/>
      <c r="K30" s="119"/>
      <c r="N30" s="119"/>
      <c r="P30" s="119"/>
    </row>
  </sheetData>
  <mergeCells count="1">
    <mergeCell ref="A1:P1"/>
  </mergeCells>
  <pageMargins left="0.59055118110236227" right="0.31496062992125984" top="0.59055118110236227" bottom="0.59055118110236227" header="0.31496062992125984" footer="0.4724409448818898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W22"/>
  <sheetViews>
    <sheetView topLeftCell="A10" zoomScaleNormal="100" zoomScaleSheetLayoutView="95" workbookViewId="0">
      <selection activeCell="H21" sqref="H21"/>
    </sheetView>
  </sheetViews>
  <sheetFormatPr defaultColWidth="11.375" defaultRowHeight="28.5" customHeight="1"/>
  <cols>
    <col min="1" max="1" width="3.875" style="12" customWidth="1"/>
    <col min="2" max="2" width="6" style="12" customWidth="1"/>
    <col min="3" max="3" width="0.375" style="12" hidden="1" customWidth="1"/>
    <col min="4" max="4" width="9" style="12" customWidth="1"/>
    <col min="5" max="5" width="1.625" style="12" customWidth="1"/>
    <col min="6" max="6" width="9.625" style="12" customWidth="1"/>
    <col min="7" max="7" width="0.875" style="12" customWidth="1"/>
    <col min="8" max="8" width="16.625" style="12" customWidth="1"/>
    <col min="9" max="9" width="0.875" style="12" customWidth="1"/>
    <col min="10" max="10" width="16.625" style="12" customWidth="1"/>
    <col min="11" max="11" width="0.875" style="12" customWidth="1"/>
    <col min="12" max="12" width="16.625" style="12" customWidth="1"/>
    <col min="13" max="13" width="0.875" style="12" customWidth="1"/>
    <col min="14" max="14" width="16.625" style="12" customWidth="1"/>
    <col min="15" max="15" width="3.625" style="12" customWidth="1"/>
    <col min="16" max="16384" width="11.375" style="12"/>
  </cols>
  <sheetData>
    <row r="1" spans="1:23" s="3" customFormat="1" ht="28.5" customHeight="1">
      <c r="A1" s="543" t="s">
        <v>460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23" s="3" customFormat="1" ht="2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3" s="121" customFormat="1" ht="28.5" customHeight="1">
      <c r="A3" s="111" t="s">
        <v>461</v>
      </c>
      <c r="B3" s="235" t="s">
        <v>462</v>
      </c>
      <c r="C3" s="235"/>
      <c r="D3" s="235"/>
      <c r="E3" s="235"/>
      <c r="F3" s="235"/>
      <c r="G3" s="235"/>
      <c r="H3" s="235"/>
      <c r="I3" s="235"/>
      <c r="J3" s="235"/>
      <c r="K3" s="235"/>
      <c r="N3" s="235"/>
    </row>
    <row r="4" spans="1:23" s="121" customFormat="1" ht="28.5" customHeight="1">
      <c r="A4" s="111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6"/>
      <c r="M4" s="236"/>
      <c r="N4" s="237" t="s">
        <v>362</v>
      </c>
    </row>
    <row r="5" spans="1:23" s="121" customFormat="1" ht="28.5" customHeight="1">
      <c r="A5" s="111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28"/>
      <c r="M5" s="228" t="s">
        <v>463</v>
      </c>
      <c r="N5" s="228"/>
    </row>
    <row r="6" spans="1:23" s="3" customFormat="1" ht="28.5" customHeight="1">
      <c r="A6" s="2"/>
      <c r="B6" s="5"/>
      <c r="C6" s="5"/>
      <c r="D6" s="2"/>
      <c r="E6" s="2"/>
      <c r="F6" s="2"/>
      <c r="G6" s="2"/>
      <c r="H6" s="11"/>
      <c r="I6" s="2"/>
      <c r="L6" s="216"/>
      <c r="M6" s="216" t="s">
        <v>464</v>
      </c>
      <c r="N6" s="216"/>
    </row>
    <row r="7" spans="1:23" s="3" customFormat="1" ht="28.5" customHeight="1">
      <c r="A7" s="2"/>
      <c r="B7" s="5"/>
      <c r="C7" s="5"/>
      <c r="D7" s="2"/>
      <c r="E7" s="2"/>
      <c r="F7" s="2"/>
      <c r="G7" s="2"/>
      <c r="H7" s="11"/>
      <c r="I7" s="2"/>
      <c r="J7" s="47"/>
      <c r="K7" s="2"/>
      <c r="L7" s="227" t="s">
        <v>368</v>
      </c>
      <c r="M7" s="2"/>
      <c r="N7" s="227" t="s">
        <v>391</v>
      </c>
    </row>
    <row r="8" spans="1:23" s="3" customFormat="1" ht="28.5" customHeight="1">
      <c r="A8" s="119"/>
      <c r="D8" s="7" t="s">
        <v>465</v>
      </c>
      <c r="E8" s="7"/>
      <c r="F8" s="120"/>
      <c r="G8" s="120"/>
      <c r="H8" s="119"/>
      <c r="I8" s="119"/>
      <c r="J8" s="43"/>
      <c r="K8" s="43"/>
      <c r="L8" s="20">
        <v>25179757.40432255</v>
      </c>
      <c r="M8" s="20"/>
      <c r="N8" s="20">
        <v>30765566.449999999</v>
      </c>
    </row>
    <row r="9" spans="1:23" s="3" customFormat="1" ht="28.5" customHeight="1">
      <c r="A9" s="120"/>
      <c r="B9" s="119"/>
      <c r="C9" s="119"/>
      <c r="D9" s="7" t="s">
        <v>466</v>
      </c>
      <c r="E9" s="7"/>
      <c r="J9" s="43"/>
      <c r="K9" s="43"/>
      <c r="L9" s="20">
        <v>86370463.04170084</v>
      </c>
      <c r="M9" s="20"/>
      <c r="N9" s="20">
        <v>90101840.799999997</v>
      </c>
      <c r="S9" s="122"/>
      <c r="T9" s="122"/>
      <c r="U9" s="4"/>
      <c r="V9" s="4"/>
      <c r="W9" s="122"/>
    </row>
    <row r="10" spans="1:23" s="3" customFormat="1" ht="28.5" customHeight="1">
      <c r="A10" s="11"/>
      <c r="B10" s="123"/>
      <c r="C10" s="123"/>
      <c r="D10" s="5" t="s">
        <v>467</v>
      </c>
      <c r="E10" s="5"/>
      <c r="J10" s="43"/>
      <c r="K10" s="43"/>
      <c r="L10" s="20">
        <v>2212732.5870304583</v>
      </c>
      <c r="M10" s="20">
        <v>243010591.09</v>
      </c>
      <c r="N10" s="20">
        <v>6341968.1799999997</v>
      </c>
      <c r="S10" s="122"/>
      <c r="T10" s="122"/>
      <c r="U10" s="4"/>
      <c r="V10" s="4"/>
      <c r="W10" s="122"/>
    </row>
    <row r="11" spans="1:23" s="3" customFormat="1" ht="28.5" customHeight="1">
      <c r="A11" s="11"/>
      <c r="B11" s="4"/>
      <c r="C11" s="4"/>
      <c r="D11" s="5" t="s">
        <v>468</v>
      </c>
      <c r="E11" s="5"/>
      <c r="F11" s="4"/>
      <c r="G11" s="4"/>
      <c r="H11" s="4"/>
      <c r="I11" s="4"/>
      <c r="J11" s="43"/>
      <c r="K11" s="43"/>
      <c r="L11" s="20">
        <v>13524483.91782113</v>
      </c>
      <c r="M11" s="20">
        <v>1355827877.74</v>
      </c>
      <c r="N11" s="20">
        <v>15239726.26</v>
      </c>
    </row>
    <row r="12" spans="1:23" s="3" customFormat="1" ht="28.5" customHeight="1">
      <c r="A12" s="4"/>
      <c r="D12" s="7" t="s">
        <v>113</v>
      </c>
      <c r="E12" s="7"/>
      <c r="J12" s="43"/>
      <c r="K12" s="43"/>
      <c r="L12" s="20">
        <v>340057.59946266562</v>
      </c>
      <c r="M12" s="20">
        <v>160710861.88999999</v>
      </c>
      <c r="N12" s="20">
        <v>798899.96</v>
      </c>
      <c r="S12" s="124"/>
      <c r="T12" s="124"/>
    </row>
    <row r="13" spans="1:23" s="3" customFormat="1" ht="28.5" customHeight="1">
      <c r="A13" s="4"/>
      <c r="D13" s="7" t="s">
        <v>469</v>
      </c>
      <c r="E13" s="7"/>
      <c r="J13" s="43"/>
      <c r="K13" s="43"/>
      <c r="L13" s="238">
        <f>SUM(L8:L12)</f>
        <v>127627494.55033764</v>
      </c>
      <c r="M13" s="20">
        <v>149468378.96000001</v>
      </c>
      <c r="N13" s="238">
        <f>SUM(N8:N12)</f>
        <v>143248001.65000001</v>
      </c>
      <c r="S13" s="4"/>
      <c r="T13" s="4"/>
    </row>
    <row r="14" spans="1:23" s="3" customFormat="1" ht="28.5" customHeight="1">
      <c r="A14" s="4"/>
      <c r="D14" s="7" t="s">
        <v>470</v>
      </c>
      <c r="E14" s="7"/>
      <c r="J14" s="43"/>
      <c r="K14" s="43"/>
      <c r="L14" s="239">
        <v>-3498074.6700000004</v>
      </c>
      <c r="M14" s="20"/>
      <c r="N14" s="239">
        <v>-6796044.2399999993</v>
      </c>
      <c r="S14" s="4"/>
      <c r="T14" s="4"/>
    </row>
    <row r="15" spans="1:23" s="3" customFormat="1" ht="28.5" customHeight="1" thickBot="1">
      <c r="A15" s="4"/>
      <c r="D15" s="7" t="s">
        <v>471</v>
      </c>
      <c r="E15" s="7"/>
      <c r="J15" s="43"/>
      <c r="K15" s="43"/>
      <c r="L15" s="240">
        <f>SUM(L13:L14)</f>
        <v>124129419.88033764</v>
      </c>
      <c r="M15" s="20"/>
      <c r="N15" s="240">
        <f>SUM(N13:N14)</f>
        <v>136451957.41</v>
      </c>
      <c r="S15" s="4"/>
      <c r="T15" s="4"/>
    </row>
    <row r="16" spans="1:23" s="3" customFormat="1" ht="28.5" customHeight="1" thickTop="1">
      <c r="A16" s="4"/>
      <c r="D16" s="7"/>
      <c r="E16" s="7"/>
      <c r="J16" s="43"/>
      <c r="K16" s="43"/>
      <c r="L16" s="43"/>
      <c r="M16" s="20"/>
      <c r="N16" s="43"/>
      <c r="S16" s="4"/>
      <c r="T16" s="4"/>
    </row>
    <row r="17" spans="1:20" s="3" customFormat="1" ht="28.5" customHeight="1">
      <c r="A17" s="4"/>
      <c r="B17" s="241"/>
      <c r="C17" s="7"/>
      <c r="D17" s="241" t="s">
        <v>472</v>
      </c>
      <c r="E17" s="7"/>
      <c r="N17" s="8"/>
      <c r="S17" s="4"/>
      <c r="T17" s="4"/>
    </row>
    <row r="18" spans="1:20" s="3" customFormat="1" ht="28.5" customHeight="1">
      <c r="A18" s="4"/>
      <c r="B18" s="4" t="s">
        <v>473</v>
      </c>
      <c r="C18" s="7"/>
      <c r="D18" s="7"/>
      <c r="J18" s="48"/>
      <c r="L18" s="48"/>
      <c r="N18" s="8"/>
      <c r="S18" s="4"/>
      <c r="T18" s="4"/>
    </row>
    <row r="19" spans="1:20" s="3" customFormat="1" ht="28.5" customHeight="1">
      <c r="A19" s="4"/>
      <c r="B19" s="4" t="s">
        <v>474</v>
      </c>
      <c r="C19" s="7"/>
      <c r="D19" s="7"/>
      <c r="J19" s="48"/>
      <c r="L19" s="48"/>
      <c r="N19" s="8"/>
      <c r="S19" s="4"/>
      <c r="T19" s="4"/>
    </row>
    <row r="20" spans="1:20" s="3" customFormat="1" ht="28.5" customHeight="1">
      <c r="A20" s="4"/>
      <c r="B20" s="7"/>
      <c r="C20" s="7"/>
      <c r="D20" s="7"/>
      <c r="J20" s="48"/>
      <c r="L20" s="48"/>
      <c r="N20" s="8"/>
      <c r="S20" s="4"/>
      <c r="T20" s="4"/>
    </row>
    <row r="21" spans="1:20" s="3" customFormat="1" ht="28.5" customHeight="1">
      <c r="A21" s="4"/>
      <c r="B21" s="7"/>
      <c r="C21" s="7"/>
      <c r="D21" s="7"/>
      <c r="J21" s="48"/>
      <c r="L21" s="48"/>
      <c r="N21" s="8"/>
      <c r="S21" s="4"/>
      <c r="T21" s="4"/>
    </row>
    <row r="22" spans="1:20" s="3" customFormat="1" ht="28.5" customHeight="1">
      <c r="A22" s="4"/>
      <c r="B22" s="7"/>
      <c r="C22" s="7"/>
      <c r="D22" s="7"/>
      <c r="J22" s="48"/>
      <c r="L22" s="48"/>
      <c r="N22" s="8"/>
      <c r="S22" s="4"/>
      <c r="T22" s="4"/>
    </row>
  </sheetData>
  <mergeCells count="1">
    <mergeCell ref="A1:N1"/>
  </mergeCells>
  <phoneticPr fontId="6" type="noConversion"/>
  <pageMargins left="0.6692913385826772" right="0.27559055118110237" top="0.59055118110236227" bottom="0.7480314960629921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P29"/>
  <sheetViews>
    <sheetView topLeftCell="A19" zoomScale="93" zoomScaleNormal="93" zoomScaleSheetLayoutView="80" workbookViewId="0">
      <selection activeCell="E30" sqref="E30"/>
    </sheetView>
  </sheetViews>
  <sheetFormatPr defaultColWidth="11.375" defaultRowHeight="27.75" customHeight="1"/>
  <cols>
    <col min="1" max="1" width="3.875" style="12" customWidth="1"/>
    <col min="2" max="2" width="5.875" style="12" customWidth="1"/>
    <col min="3" max="3" width="9" style="12" customWidth="1"/>
    <col min="4" max="4" width="1.625" style="12" customWidth="1"/>
    <col min="5" max="5" width="10.875" style="12" customWidth="1"/>
    <col min="6" max="6" width="0.875" style="12" customWidth="1"/>
    <col min="7" max="7" width="15.875" style="12" customWidth="1"/>
    <col min="8" max="8" width="0.875" style="12" customWidth="1"/>
    <col min="9" max="9" width="15.875" style="12" customWidth="1"/>
    <col min="10" max="10" width="0.875" style="12" customWidth="1"/>
    <col min="11" max="11" width="15.875" style="12" customWidth="1"/>
    <col min="12" max="12" width="1" style="12" customWidth="1"/>
    <col min="13" max="13" width="15.875" style="12" customWidth="1"/>
    <col min="14" max="14" width="1.875" style="12" customWidth="1"/>
    <col min="15" max="15" width="8" style="12" customWidth="1"/>
    <col min="16" max="16384" width="11.375" style="12"/>
  </cols>
  <sheetData>
    <row r="1" spans="1:16" s="3" customFormat="1" ht="27.75" customHeight="1">
      <c r="A1" s="543" t="s">
        <v>475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6" s="3" customFormat="1" ht="27.75" customHeight="1">
      <c r="A2" s="4"/>
      <c r="C2" s="7"/>
      <c r="D2" s="7"/>
      <c r="K2" s="242"/>
      <c r="O2" s="4"/>
      <c r="P2" s="4"/>
    </row>
    <row r="3" spans="1:16" s="121" customFormat="1" ht="27.75" customHeight="1">
      <c r="A3" s="111" t="s">
        <v>476</v>
      </c>
      <c r="B3" s="235" t="s">
        <v>477</v>
      </c>
      <c r="C3" s="235"/>
      <c r="D3" s="235"/>
      <c r="E3" s="235"/>
      <c r="F3" s="235"/>
      <c r="G3" s="235"/>
      <c r="H3" s="235"/>
      <c r="K3" s="235"/>
    </row>
    <row r="4" spans="1:16" s="121" customFormat="1" ht="27.75" customHeight="1">
      <c r="A4" s="111"/>
      <c r="B4" s="235"/>
      <c r="C4" s="235"/>
      <c r="D4" s="235"/>
      <c r="E4" s="235"/>
      <c r="F4" s="235"/>
      <c r="G4" s="235"/>
      <c r="H4" s="235"/>
      <c r="K4" s="236"/>
      <c r="L4" s="236"/>
      <c r="M4" s="237" t="s">
        <v>362</v>
      </c>
    </row>
    <row r="5" spans="1:16" s="3" customFormat="1" ht="27.75" customHeight="1">
      <c r="A5" s="2"/>
      <c r="B5" s="5"/>
      <c r="C5" s="2"/>
      <c r="D5" s="2"/>
      <c r="E5" s="2"/>
      <c r="F5" s="2"/>
      <c r="G5" s="6"/>
      <c r="H5" s="6"/>
      <c r="K5" s="243"/>
      <c r="L5" s="243" t="s">
        <v>463</v>
      </c>
      <c r="M5" s="243"/>
    </row>
    <row r="6" spans="1:16" s="3" customFormat="1" ht="27.75" customHeight="1">
      <c r="A6" s="2"/>
      <c r="B6" s="5"/>
      <c r="C6" s="2"/>
      <c r="D6" s="2"/>
      <c r="E6" s="2"/>
      <c r="F6" s="2"/>
      <c r="G6" s="244"/>
      <c r="H6" s="244"/>
      <c r="K6" s="220"/>
      <c r="L6" s="220" t="s">
        <v>464</v>
      </c>
      <c r="M6" s="220"/>
    </row>
    <row r="7" spans="1:16" s="3" customFormat="1" ht="27.75" customHeight="1">
      <c r="A7" s="2"/>
      <c r="B7" s="5"/>
      <c r="C7" s="2"/>
      <c r="D7" s="2"/>
      <c r="E7" s="2"/>
      <c r="F7" s="2"/>
      <c r="G7" s="212"/>
      <c r="H7" s="2"/>
      <c r="K7" s="227" t="s">
        <v>368</v>
      </c>
      <c r="L7" s="2"/>
      <c r="M7" s="227" t="s">
        <v>391</v>
      </c>
    </row>
    <row r="8" spans="1:16" s="3" customFormat="1" ht="27.75" customHeight="1">
      <c r="A8" s="4"/>
      <c r="C8" s="7" t="s">
        <v>108</v>
      </c>
      <c r="D8" s="7"/>
      <c r="K8" s="20">
        <v>347944514.00999993</v>
      </c>
      <c r="L8" s="20">
        <v>374743031</v>
      </c>
      <c r="M8" s="20">
        <v>363687464.63999999</v>
      </c>
      <c r="O8" s="4"/>
      <c r="P8" s="4"/>
    </row>
    <row r="9" spans="1:16" s="3" customFormat="1" ht="27.75" customHeight="1">
      <c r="A9" s="4"/>
      <c r="C9" s="7" t="s">
        <v>478</v>
      </c>
      <c r="D9" s="7"/>
      <c r="K9" s="245">
        <v>0</v>
      </c>
      <c r="L9" s="20"/>
      <c r="M9" s="246">
        <v>-15742950.630000001</v>
      </c>
      <c r="O9" s="4"/>
      <c r="P9" s="4"/>
    </row>
    <row r="10" spans="1:16" s="3" customFormat="1" ht="27.75" customHeight="1">
      <c r="A10" s="4"/>
      <c r="C10" s="5" t="s">
        <v>469</v>
      </c>
      <c r="D10" s="5"/>
      <c r="K10" s="20">
        <f>SUM(K8:K9)</f>
        <v>347944514.00999993</v>
      </c>
      <c r="L10" s="20"/>
      <c r="M10" s="20">
        <f>SUM(M8:M9)</f>
        <v>347944514.00999999</v>
      </c>
      <c r="O10" s="4"/>
      <c r="P10" s="4"/>
    </row>
    <row r="11" spans="1:16" s="13" customFormat="1" ht="27.75" customHeight="1">
      <c r="A11" s="25"/>
      <c r="B11" s="25"/>
      <c r="C11" s="7" t="s">
        <v>479</v>
      </c>
      <c r="D11" s="7"/>
      <c r="E11" s="25"/>
      <c r="F11" s="25"/>
      <c r="K11" s="247">
        <v>-90425172.780000001</v>
      </c>
      <c r="L11" s="125">
        <v>-96566075</v>
      </c>
      <c r="M11" s="248">
        <v>-90425172.780000001</v>
      </c>
    </row>
    <row r="12" spans="1:16" s="13" customFormat="1" ht="27.75" customHeight="1" thickBot="1">
      <c r="A12" s="25"/>
      <c r="B12" s="25"/>
      <c r="C12" s="5" t="s">
        <v>471</v>
      </c>
      <c r="D12" s="5"/>
      <c r="E12" s="25"/>
      <c r="F12" s="25"/>
      <c r="K12" s="240">
        <f>SUM(K10:K11)</f>
        <v>257519341.22999993</v>
      </c>
      <c r="L12" s="20"/>
      <c r="M12" s="240">
        <f>SUM(M10:M11)</f>
        <v>257519341.22999999</v>
      </c>
    </row>
    <row r="13" spans="1:16" s="13" customFormat="1" ht="27.75" customHeight="1" thickTop="1">
      <c r="A13" s="25"/>
      <c r="B13" s="25"/>
      <c r="C13" s="25"/>
      <c r="D13" s="25"/>
      <c r="E13" s="25"/>
      <c r="F13" s="25"/>
      <c r="K13" s="47"/>
    </row>
    <row r="14" spans="1:16" s="13" customFormat="1" ht="27.75" customHeight="1">
      <c r="A14" s="25"/>
      <c r="B14" s="25"/>
      <c r="C14" s="25" t="s">
        <v>480</v>
      </c>
      <c r="D14" s="25"/>
      <c r="E14" s="25"/>
      <c r="F14" s="25"/>
      <c r="K14" s="47"/>
    </row>
    <row r="15" spans="1:16" s="13" customFormat="1" ht="27.75" customHeight="1">
      <c r="A15" s="25"/>
      <c r="B15" s="25" t="s">
        <v>481</v>
      </c>
      <c r="C15" s="25"/>
      <c r="D15" s="25"/>
      <c r="E15" s="25"/>
      <c r="F15" s="25"/>
      <c r="K15" s="47"/>
    </row>
    <row r="16" spans="1:16" s="13" customFormat="1" ht="27.75" customHeight="1">
      <c r="A16" s="25"/>
      <c r="B16" s="25" t="s">
        <v>482</v>
      </c>
      <c r="C16" s="25"/>
      <c r="D16" s="25"/>
      <c r="E16" s="25"/>
      <c r="F16" s="25"/>
      <c r="K16" s="47"/>
    </row>
    <row r="17" spans="1:16" s="13" customFormat="1" ht="27.75" customHeight="1">
      <c r="A17" s="25"/>
      <c r="B17" s="25" t="s">
        <v>483</v>
      </c>
      <c r="C17" s="25"/>
      <c r="D17" s="25"/>
      <c r="E17" s="25"/>
      <c r="F17" s="25"/>
      <c r="K17" s="47"/>
    </row>
    <row r="18" spans="1:16" s="3" customFormat="1" ht="27.75" customHeight="1">
      <c r="A18" s="4"/>
      <c r="C18" s="249"/>
      <c r="D18" s="249"/>
      <c r="E18" s="250"/>
      <c r="F18" s="250"/>
      <c r="G18" s="250"/>
      <c r="H18" s="250"/>
      <c r="I18" s="250"/>
      <c r="J18" s="250"/>
      <c r="K18" s="249"/>
      <c r="L18" s="250"/>
      <c r="M18" s="250"/>
      <c r="O18" s="4"/>
      <c r="P18" s="4"/>
    </row>
    <row r="19" spans="1:16" s="3" customFormat="1" ht="27.75" customHeight="1">
      <c r="A19" s="4"/>
      <c r="C19" s="47" t="s">
        <v>484</v>
      </c>
      <c r="D19" s="4"/>
      <c r="E19" s="218" t="s">
        <v>485</v>
      </c>
      <c r="G19" s="251" t="s">
        <v>486</v>
      </c>
      <c r="H19" s="119"/>
      <c r="I19" s="547" t="s">
        <v>487</v>
      </c>
      <c r="J19" s="547"/>
      <c r="K19" s="547"/>
      <c r="M19" s="47" t="s">
        <v>488</v>
      </c>
      <c r="N19" s="4"/>
    </row>
    <row r="20" spans="1:16" s="3" customFormat="1" ht="27.75" customHeight="1">
      <c r="A20" s="4"/>
      <c r="D20" s="4"/>
      <c r="E20" s="218" t="s">
        <v>489</v>
      </c>
      <c r="G20" s="213"/>
      <c r="H20" s="13"/>
      <c r="I20" s="251" t="s">
        <v>490</v>
      </c>
      <c r="K20" s="252" t="s">
        <v>491</v>
      </c>
      <c r="M20" s="47" t="s">
        <v>492</v>
      </c>
      <c r="N20" s="4"/>
    </row>
    <row r="21" spans="1:16" s="3" customFormat="1" ht="27.75" customHeight="1">
      <c r="A21" s="4"/>
      <c r="C21" s="250"/>
      <c r="D21" s="4"/>
      <c r="E21" s="250"/>
      <c r="G21" s="250"/>
      <c r="H21" s="119"/>
      <c r="I21" s="253"/>
      <c r="K21" s="254" t="s">
        <v>493</v>
      </c>
      <c r="M21" s="216"/>
      <c r="N21" s="4"/>
    </row>
    <row r="22" spans="1:16" s="3" customFormat="1" ht="27.75" customHeight="1">
      <c r="A22" s="4"/>
      <c r="C22" s="228" t="s">
        <v>494</v>
      </c>
      <c r="D22" s="4"/>
      <c r="E22" s="255">
        <v>45</v>
      </c>
      <c r="G22" s="3">
        <v>267250869.08000001</v>
      </c>
      <c r="H22" s="119"/>
      <c r="I22" s="26">
        <v>0</v>
      </c>
      <c r="K22" s="26">
        <v>178121090</v>
      </c>
      <c r="M22" s="256">
        <f>+I22+K22-G22</f>
        <v>-89129779.080000013</v>
      </c>
      <c r="N22" s="4"/>
    </row>
    <row r="23" spans="1:16" s="3" customFormat="1" ht="27.75" customHeight="1">
      <c r="A23" s="4"/>
      <c r="C23" s="228" t="s">
        <v>495</v>
      </c>
      <c r="D23" s="4"/>
      <c r="E23" s="255">
        <v>2</v>
      </c>
      <c r="G23" s="3">
        <v>5680193.7000000002</v>
      </c>
      <c r="I23" s="257">
        <v>4384800</v>
      </c>
      <c r="K23" s="26">
        <v>0</v>
      </c>
      <c r="M23" s="80">
        <f>+I23+K23-G23</f>
        <v>-1295393.7000000002</v>
      </c>
      <c r="N23" s="4"/>
    </row>
    <row r="24" spans="1:16" s="3" customFormat="1" ht="27.75" customHeight="1">
      <c r="A24" s="4"/>
      <c r="C24" s="228" t="s">
        <v>496</v>
      </c>
      <c r="D24" s="4"/>
      <c r="E24" s="255">
        <v>1</v>
      </c>
      <c r="G24" s="3">
        <v>75013451.230000004</v>
      </c>
      <c r="I24" s="26">
        <v>0</v>
      </c>
      <c r="K24" s="257">
        <v>380765000</v>
      </c>
      <c r="M24" s="8">
        <v>0</v>
      </c>
      <c r="N24" s="4"/>
    </row>
    <row r="25" spans="1:16" s="3" customFormat="1" ht="27.75" customHeight="1" thickBot="1">
      <c r="A25" s="4"/>
      <c r="C25" s="228"/>
      <c r="D25" s="4"/>
      <c r="E25" s="258" t="s">
        <v>497</v>
      </c>
      <c r="G25" s="259">
        <f>SUM(G22:G24)</f>
        <v>347944514.01000005</v>
      </c>
      <c r="I25" s="260">
        <f>SUM(I22:I24)</f>
        <v>4384800</v>
      </c>
      <c r="K25" s="260">
        <f>SUM(K22:K24)</f>
        <v>558886090</v>
      </c>
      <c r="M25" s="261">
        <f>SUM(M22:M24)</f>
        <v>-90425172.780000016</v>
      </c>
      <c r="N25" s="4"/>
    </row>
    <row r="26" spans="1:16" s="3" customFormat="1" ht="27.75" customHeight="1" thickTop="1">
      <c r="A26" s="4"/>
      <c r="D26" s="4"/>
      <c r="E26" s="212"/>
      <c r="I26" s="10"/>
      <c r="K26" s="10"/>
      <c r="M26" s="256"/>
      <c r="N26" s="4"/>
    </row>
    <row r="27" spans="1:16" s="3" customFormat="1" ht="27.75" customHeight="1">
      <c r="A27" s="4"/>
      <c r="B27" s="7"/>
      <c r="C27" s="7" t="s">
        <v>498</v>
      </c>
      <c r="D27" s="4"/>
      <c r="K27" s="4"/>
      <c r="O27" s="4"/>
      <c r="P27" s="4"/>
    </row>
    <row r="28" spans="1:16" s="3" customFormat="1" ht="27.75" customHeight="1">
      <c r="A28" s="4"/>
      <c r="B28" s="7" t="s">
        <v>499</v>
      </c>
      <c r="C28" s="7"/>
      <c r="D28" s="4"/>
      <c r="K28" s="4"/>
      <c r="O28" s="4"/>
      <c r="P28" s="4"/>
    </row>
    <row r="29" spans="1:16" s="3" customFormat="1" ht="27.75" customHeight="1">
      <c r="A29" s="4"/>
      <c r="B29" s="5"/>
      <c r="C29" s="4"/>
      <c r="D29" s="4"/>
      <c r="K29" s="4"/>
      <c r="O29" s="4"/>
      <c r="P29" s="4"/>
    </row>
  </sheetData>
  <mergeCells count="2">
    <mergeCell ref="I19:K19"/>
    <mergeCell ref="A1:M1"/>
  </mergeCells>
  <phoneticPr fontId="18" type="noConversion"/>
  <pageMargins left="0.9055118110236221" right="0.27559055118110237" top="0.59055118110236227" bottom="0.47244094488188981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T26"/>
  <sheetViews>
    <sheetView topLeftCell="A13" zoomScaleNormal="100" zoomScaleSheetLayoutView="70" workbookViewId="0">
      <selection activeCell="L22" sqref="L22"/>
    </sheetView>
  </sheetViews>
  <sheetFormatPr defaultColWidth="11.375" defaultRowHeight="27" customHeight="1"/>
  <cols>
    <col min="1" max="1" width="3.875" style="12" customWidth="1"/>
    <col min="2" max="2" width="5.875" style="12" customWidth="1"/>
    <col min="3" max="3" width="0.375" style="12" hidden="1" customWidth="1"/>
    <col min="4" max="4" width="8" style="12" customWidth="1"/>
    <col min="5" max="5" width="1.625" style="12" customWidth="1"/>
    <col min="6" max="6" width="9.625" style="12" customWidth="1"/>
    <col min="7" max="7" width="0.875" style="12" customWidth="1"/>
    <col min="8" max="8" width="16.625" style="12" customWidth="1"/>
    <col min="9" max="9" width="0.875" style="12" customWidth="1"/>
    <col min="10" max="10" width="15.875" style="12" customWidth="1"/>
    <col min="11" max="11" width="0.875" style="12" customWidth="1"/>
    <col min="12" max="12" width="15.875" style="12" customWidth="1"/>
    <col min="13" max="13" width="0.875" style="12" customWidth="1"/>
    <col min="14" max="14" width="15.875" style="12" customWidth="1"/>
    <col min="15" max="15" width="5.375" style="12" customWidth="1"/>
    <col min="16" max="16384" width="11.375" style="12"/>
  </cols>
  <sheetData>
    <row r="1" spans="1:20" s="3" customFormat="1" ht="27" customHeight="1">
      <c r="A1" s="543" t="s">
        <v>500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20" s="3" customFormat="1" ht="27" customHeight="1">
      <c r="A2" s="4"/>
      <c r="D2" s="4"/>
      <c r="E2" s="4"/>
      <c r="N2" s="4"/>
      <c r="P2" s="4"/>
      <c r="Q2" s="4"/>
      <c r="R2" s="4"/>
      <c r="S2" s="4"/>
      <c r="T2" s="4"/>
    </row>
    <row r="3" spans="1:20" s="121" customFormat="1" ht="27" customHeight="1">
      <c r="A3" s="111" t="s">
        <v>501</v>
      </c>
      <c r="B3" s="6" t="s">
        <v>502</v>
      </c>
      <c r="C3" s="6"/>
      <c r="D3" s="235"/>
      <c r="E3" s="235"/>
      <c r="F3" s="235"/>
      <c r="G3" s="235"/>
      <c r="H3" s="235"/>
      <c r="I3" s="235"/>
      <c r="J3" s="235"/>
      <c r="K3" s="235"/>
      <c r="N3" s="235"/>
    </row>
    <row r="4" spans="1:20" s="3" customFormat="1" ht="27" customHeight="1">
      <c r="A4" s="4"/>
      <c r="B4" s="5"/>
      <c r="C4" s="5"/>
      <c r="D4" s="4"/>
      <c r="E4" s="4"/>
      <c r="J4" s="250"/>
      <c r="K4" s="250"/>
      <c r="L4" s="250"/>
      <c r="M4" s="250"/>
      <c r="N4" s="262" t="s">
        <v>362</v>
      </c>
      <c r="Q4" s="4"/>
      <c r="R4" s="4"/>
    </row>
    <row r="5" spans="1:20" s="3" customFormat="1" ht="27" customHeight="1">
      <c r="A5" s="4"/>
      <c r="B5" s="5"/>
      <c r="C5" s="5"/>
      <c r="D5" s="4"/>
      <c r="E5" s="4"/>
      <c r="J5" s="547" t="s">
        <v>363</v>
      </c>
      <c r="K5" s="547"/>
      <c r="L5" s="547"/>
      <c r="M5" s="547"/>
      <c r="N5" s="547"/>
      <c r="Q5" s="4"/>
      <c r="R5" s="4"/>
    </row>
    <row r="6" spans="1:20" s="3" customFormat="1" ht="27" customHeight="1">
      <c r="A6" s="4"/>
      <c r="B6" s="5"/>
      <c r="C6" s="5"/>
      <c r="D6" s="4"/>
      <c r="E6" s="4"/>
      <c r="J6" s="547" t="s">
        <v>503</v>
      </c>
      <c r="K6" s="547"/>
      <c r="L6" s="547"/>
      <c r="M6" s="547"/>
      <c r="N6" s="547"/>
      <c r="Q6" s="4"/>
      <c r="R6" s="4"/>
    </row>
    <row r="7" spans="1:20" s="3" customFormat="1" ht="27" customHeight="1">
      <c r="A7" s="4"/>
      <c r="B7" s="5"/>
      <c r="C7" s="5"/>
      <c r="D7" s="4"/>
      <c r="E7" s="4"/>
      <c r="J7" s="228" t="s">
        <v>504</v>
      </c>
      <c r="L7" s="47" t="s">
        <v>505</v>
      </c>
      <c r="N7" s="47" t="s">
        <v>506</v>
      </c>
      <c r="Q7" s="4"/>
      <c r="R7" s="4"/>
    </row>
    <row r="8" spans="1:20" s="3" customFormat="1" ht="27" customHeight="1">
      <c r="A8" s="4"/>
      <c r="B8" s="249" t="s">
        <v>507</v>
      </c>
      <c r="C8" s="263"/>
      <c r="D8" s="250"/>
      <c r="E8" s="249"/>
      <c r="F8" s="249"/>
      <c r="G8" s="4"/>
      <c r="H8" s="264" t="s">
        <v>49</v>
      </c>
      <c r="I8" s="264"/>
      <c r="J8" s="264" t="s">
        <v>508</v>
      </c>
      <c r="L8" s="220" t="s">
        <v>509</v>
      </c>
      <c r="N8" s="264"/>
      <c r="Q8" s="4"/>
      <c r="R8" s="4"/>
    </row>
    <row r="9" spans="1:20" s="3" customFormat="1" ht="27" customHeight="1">
      <c r="A9" s="4"/>
      <c r="B9" s="4" t="s">
        <v>510</v>
      </c>
      <c r="C9" s="5"/>
      <c r="E9" s="4"/>
      <c r="F9" s="4"/>
      <c r="G9" s="4"/>
      <c r="H9" s="228" t="s">
        <v>511</v>
      </c>
      <c r="I9" s="228"/>
      <c r="J9" s="8">
        <v>30000000</v>
      </c>
      <c r="L9" s="7">
        <v>99.99</v>
      </c>
      <c r="M9" s="4"/>
      <c r="N9" s="8">
        <v>29999980</v>
      </c>
      <c r="Q9" s="4"/>
      <c r="R9" s="4"/>
    </row>
    <row r="10" spans="1:20" s="3" customFormat="1" ht="27" customHeight="1">
      <c r="A10" s="4"/>
      <c r="B10" s="5"/>
      <c r="C10" s="5"/>
      <c r="D10" s="4"/>
      <c r="E10" s="4"/>
      <c r="N10" s="4"/>
      <c r="S10" s="4"/>
      <c r="T10" s="4"/>
    </row>
    <row r="11" spans="1:20" s="121" customFormat="1" ht="27" customHeight="1">
      <c r="A11" s="111" t="s">
        <v>512</v>
      </c>
      <c r="B11" s="6" t="s">
        <v>513</v>
      </c>
      <c r="C11" s="6"/>
      <c r="D11" s="235"/>
      <c r="E11" s="235"/>
      <c r="F11" s="235"/>
      <c r="G11" s="235"/>
      <c r="H11" s="235"/>
      <c r="I11" s="235"/>
      <c r="J11" s="235"/>
      <c r="K11" s="235"/>
      <c r="N11" s="235"/>
    </row>
    <row r="12" spans="1:20" s="121" customFormat="1" ht="27" customHeight="1">
      <c r="A12" s="111"/>
      <c r="B12" s="235"/>
      <c r="C12" s="235"/>
      <c r="D12" s="235"/>
      <c r="E12" s="235"/>
      <c r="F12" s="235"/>
      <c r="G12" s="235"/>
      <c r="H12" s="235"/>
      <c r="I12" s="235"/>
      <c r="L12" s="236"/>
      <c r="M12" s="236"/>
      <c r="N12" s="237" t="s">
        <v>362</v>
      </c>
    </row>
    <row r="13" spans="1:20" s="3" customFormat="1" ht="27" customHeight="1">
      <c r="A13" s="2"/>
      <c r="B13" s="5"/>
      <c r="C13" s="5"/>
      <c r="D13" s="2"/>
      <c r="E13" s="2"/>
      <c r="F13" s="2"/>
      <c r="G13" s="2"/>
      <c r="H13" s="11"/>
      <c r="I13" s="2"/>
      <c r="L13" s="548" t="s">
        <v>463</v>
      </c>
      <c r="M13" s="548"/>
      <c r="N13" s="548"/>
    </row>
    <row r="14" spans="1:20" s="3" customFormat="1" ht="27" customHeight="1">
      <c r="A14" s="2"/>
      <c r="B14" s="5"/>
      <c r="C14" s="5"/>
      <c r="D14" s="2"/>
      <c r="E14" s="2"/>
      <c r="F14" s="2"/>
      <c r="G14" s="2"/>
      <c r="H14" s="11"/>
      <c r="I14" s="2"/>
      <c r="L14" s="549" t="s">
        <v>464</v>
      </c>
      <c r="M14" s="549"/>
      <c r="N14" s="549"/>
    </row>
    <row r="15" spans="1:20" s="3" customFormat="1" ht="27" customHeight="1">
      <c r="A15" s="2"/>
      <c r="B15" s="5"/>
      <c r="C15" s="5"/>
      <c r="D15" s="2"/>
      <c r="E15" s="2"/>
      <c r="F15" s="2"/>
      <c r="G15" s="2"/>
      <c r="H15" s="11"/>
      <c r="I15" s="2"/>
      <c r="L15" s="227" t="s">
        <v>368</v>
      </c>
      <c r="M15" s="2"/>
      <c r="N15" s="227" t="s">
        <v>391</v>
      </c>
    </row>
    <row r="16" spans="1:20" s="3" customFormat="1" ht="27" customHeight="1">
      <c r="A16" s="2"/>
      <c r="B16" s="5"/>
      <c r="C16" s="5"/>
      <c r="D16" s="7" t="s">
        <v>124</v>
      </c>
      <c r="E16" s="7"/>
      <c r="F16" s="6"/>
      <c r="G16" s="6"/>
      <c r="H16" s="11"/>
      <c r="I16" s="2"/>
      <c r="L16" s="26">
        <v>162987058.03</v>
      </c>
      <c r="M16" s="115"/>
      <c r="N16" s="26">
        <v>162987058.03</v>
      </c>
    </row>
    <row r="17" spans="1:14" s="121" customFormat="1" ht="27" customHeight="1">
      <c r="A17" s="111"/>
      <c r="B17" s="6"/>
      <c r="C17" s="6"/>
      <c r="D17" s="7" t="s">
        <v>514</v>
      </c>
      <c r="E17" s="7"/>
      <c r="F17" s="235"/>
      <c r="G17" s="235"/>
      <c r="H17" s="235"/>
      <c r="I17" s="235"/>
      <c r="L17" s="265">
        <v>-41300000</v>
      </c>
      <c r="M17" s="126"/>
      <c r="N17" s="265">
        <v>-41300000</v>
      </c>
    </row>
    <row r="18" spans="1:14" s="3" customFormat="1" ht="27" customHeight="1" thickBot="1">
      <c r="A18" s="11"/>
      <c r="B18" s="4"/>
      <c r="C18" s="4"/>
      <c r="D18" s="7" t="s">
        <v>471</v>
      </c>
      <c r="E18" s="7"/>
      <c r="F18" s="4"/>
      <c r="G18" s="4"/>
      <c r="H18" s="4"/>
      <c r="I18" s="4"/>
      <c r="L18" s="266">
        <f>SUM(L16:L17)</f>
        <v>121687058.03</v>
      </c>
      <c r="M18" s="26"/>
      <c r="N18" s="266">
        <f>SUM(N16:N17)</f>
        <v>121687058.03</v>
      </c>
    </row>
    <row r="19" spans="1:14" s="3" customFormat="1" ht="27" customHeight="1" thickTop="1">
      <c r="A19" s="11"/>
      <c r="B19" s="4"/>
      <c r="C19" s="4"/>
      <c r="D19" s="5"/>
      <c r="E19" s="5"/>
      <c r="F19" s="4"/>
      <c r="G19" s="4"/>
      <c r="H19" s="4"/>
      <c r="I19" s="4"/>
      <c r="J19" s="4"/>
      <c r="K19" s="4"/>
      <c r="L19" s="9"/>
      <c r="M19" s="4"/>
      <c r="N19" s="9"/>
    </row>
    <row r="20" spans="1:14" s="3" customFormat="1" ht="27" customHeight="1">
      <c r="A20" s="11"/>
      <c r="B20" s="4"/>
      <c r="C20" s="4"/>
      <c r="D20" s="7" t="s">
        <v>515</v>
      </c>
      <c r="E20" s="7"/>
      <c r="F20" s="4"/>
      <c r="G20" s="4"/>
      <c r="H20" s="4"/>
      <c r="I20" s="4"/>
      <c r="J20" s="4"/>
      <c r="K20" s="4"/>
      <c r="L20" s="9"/>
      <c r="M20" s="4"/>
      <c r="N20" s="9"/>
    </row>
    <row r="21" spans="1:14" s="3" customFormat="1" ht="27" customHeight="1">
      <c r="A21" s="11"/>
      <c r="B21" s="7" t="s">
        <v>516</v>
      </c>
      <c r="C21" s="7"/>
      <c r="D21" s="5"/>
      <c r="E21" s="5"/>
      <c r="F21" s="4"/>
      <c r="G21" s="4"/>
      <c r="H21" s="4"/>
      <c r="I21" s="4"/>
      <c r="J21" s="4"/>
      <c r="K21" s="4"/>
      <c r="L21" s="9"/>
      <c r="M21" s="4"/>
      <c r="N21" s="9"/>
    </row>
    <row r="22" spans="1:14" s="3" customFormat="1" ht="27" customHeight="1">
      <c r="A22" s="11"/>
      <c r="B22" s="7" t="s">
        <v>517</v>
      </c>
      <c r="C22" s="7"/>
      <c r="D22" s="5"/>
      <c r="E22" s="5"/>
      <c r="F22" s="4"/>
      <c r="G22" s="4"/>
      <c r="H22" s="4"/>
      <c r="I22" s="4"/>
      <c r="J22" s="4"/>
      <c r="K22" s="4"/>
      <c r="L22" s="9"/>
      <c r="M22" s="4"/>
      <c r="N22" s="9"/>
    </row>
    <row r="23" spans="1:14" s="3" customFormat="1" ht="27" customHeight="1">
      <c r="A23" s="11"/>
      <c r="B23" s="5"/>
      <c r="C23" s="7"/>
      <c r="D23" s="5"/>
      <c r="E23" s="5"/>
      <c r="F23" s="4"/>
      <c r="G23" s="4"/>
      <c r="H23" s="4"/>
      <c r="I23" s="4"/>
      <c r="J23" s="4"/>
      <c r="K23" s="4"/>
      <c r="L23" s="9"/>
      <c r="M23" s="4"/>
      <c r="N23" s="9"/>
    </row>
    <row r="24" spans="1:14" s="3" customFormat="1" ht="27" customHeight="1">
      <c r="A24" s="11"/>
      <c r="B24" s="5"/>
      <c r="C24" s="7"/>
      <c r="D24" s="5"/>
      <c r="E24" s="5"/>
      <c r="F24" s="4"/>
      <c r="G24" s="4"/>
      <c r="H24" s="4"/>
      <c r="I24" s="4"/>
      <c r="J24" s="4"/>
      <c r="K24" s="4"/>
      <c r="L24" s="9"/>
      <c r="M24" s="4"/>
      <c r="N24" s="9"/>
    </row>
    <row r="25" spans="1:14" s="3" customFormat="1" ht="27" customHeight="1">
      <c r="A25" s="11"/>
      <c r="B25" s="5"/>
      <c r="C25" s="7"/>
      <c r="D25" s="5"/>
      <c r="E25" s="5"/>
      <c r="F25" s="4"/>
      <c r="G25" s="4"/>
      <c r="H25" s="4"/>
      <c r="I25" s="4"/>
      <c r="J25" s="4"/>
      <c r="K25" s="4"/>
      <c r="L25" s="9"/>
      <c r="M25" s="4"/>
      <c r="N25" s="9"/>
    </row>
    <row r="26" spans="1:14" s="3" customFormat="1" ht="27" customHeight="1">
      <c r="A26" s="11"/>
      <c r="B26" s="5"/>
      <c r="C26" s="7"/>
      <c r="D26" s="5"/>
      <c r="E26" s="5"/>
      <c r="F26" s="4"/>
      <c r="G26" s="4"/>
      <c r="H26" s="4"/>
      <c r="I26" s="4"/>
      <c r="J26" s="4"/>
      <c r="K26" s="4"/>
      <c r="L26" s="9"/>
      <c r="M26" s="4"/>
      <c r="N26" s="9"/>
    </row>
  </sheetData>
  <mergeCells count="5">
    <mergeCell ref="A1:N1"/>
    <mergeCell ref="J5:N5"/>
    <mergeCell ref="J6:N6"/>
    <mergeCell ref="L13:N13"/>
    <mergeCell ref="L14:N14"/>
  </mergeCells>
  <pageMargins left="0.82677165354330717" right="0.27559055118110237" top="0.59055118110236227" bottom="0.7480314960629921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P41"/>
  <sheetViews>
    <sheetView topLeftCell="A22" zoomScale="91" zoomScaleNormal="91" zoomScaleSheetLayoutView="80" workbookViewId="0">
      <selection activeCell="K32" sqref="K32"/>
    </sheetView>
  </sheetViews>
  <sheetFormatPr defaultColWidth="11.375" defaultRowHeight="25.5" customHeight="1"/>
  <cols>
    <col min="1" max="1" width="3" style="21" customWidth="1"/>
    <col min="2" max="2" width="5.625" style="21" customWidth="1"/>
    <col min="3" max="3" width="1.375" style="21" customWidth="1"/>
    <col min="4" max="4" width="9" style="21" customWidth="1"/>
    <col min="5" max="5" width="1.375" style="21" customWidth="1"/>
    <col min="6" max="6" width="9" style="21" customWidth="1"/>
    <col min="7" max="7" width="1.375" style="21" customWidth="1"/>
    <col min="8" max="8" width="9.875" style="21" customWidth="1"/>
    <col min="9" max="9" width="15.875" style="21" customWidth="1"/>
    <col min="10" max="10" width="1.375" style="21" customWidth="1"/>
    <col min="11" max="11" width="15.875" style="21" customWidth="1"/>
    <col min="12" max="12" width="1.375" style="21" customWidth="1"/>
    <col min="13" max="13" width="15.875" style="21" customWidth="1"/>
    <col min="14" max="14" width="1.375" style="21" customWidth="1"/>
    <col min="15" max="15" width="15.875" style="21" customWidth="1"/>
    <col min="16" max="16" width="2.625" style="21" customWidth="1"/>
    <col min="17" max="16384" width="11.375" style="21"/>
  </cols>
  <sheetData>
    <row r="1" spans="1:16" ht="24" customHeight="1">
      <c r="A1" s="550" t="s">
        <v>518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99"/>
    </row>
    <row r="2" spans="1:16" ht="24" customHeight="1">
      <c r="A2" s="99"/>
      <c r="D2" s="99"/>
      <c r="E2" s="99"/>
      <c r="O2" s="99"/>
      <c r="P2" s="99"/>
    </row>
    <row r="3" spans="1:16" s="152" customFormat="1" ht="24" customHeight="1">
      <c r="A3" s="267" t="s">
        <v>519</v>
      </c>
      <c r="B3" s="156" t="s">
        <v>520</v>
      </c>
      <c r="C3" s="156"/>
      <c r="D3" s="195"/>
      <c r="E3" s="195"/>
      <c r="F3" s="195"/>
      <c r="G3" s="195"/>
      <c r="H3" s="195"/>
      <c r="I3" s="195"/>
      <c r="J3" s="195"/>
      <c r="K3" s="195"/>
      <c r="L3" s="195"/>
      <c r="O3" s="195"/>
    </row>
    <row r="4" spans="1:16" ht="24" customHeight="1">
      <c r="A4" s="50"/>
      <c r="B4" s="23"/>
      <c r="C4" s="23"/>
      <c r="D4" s="23"/>
      <c r="E4" s="23"/>
      <c r="F4" s="99"/>
      <c r="G4" s="99"/>
      <c r="H4" s="99"/>
      <c r="I4" s="99"/>
      <c r="J4" s="99"/>
      <c r="K4" s="99"/>
      <c r="L4" s="99"/>
      <c r="M4" s="138"/>
      <c r="N4" s="99"/>
      <c r="O4" s="151" t="s">
        <v>362</v>
      </c>
    </row>
    <row r="5" spans="1:16" ht="24" customHeight="1">
      <c r="A5" s="50"/>
      <c r="B5" s="23"/>
      <c r="C5" s="23"/>
      <c r="D5" s="23"/>
      <c r="E5" s="23"/>
      <c r="F5" s="99"/>
      <c r="G5" s="99"/>
      <c r="H5" s="99"/>
      <c r="I5" s="540" t="s">
        <v>521</v>
      </c>
      <c r="J5" s="540"/>
      <c r="K5" s="540"/>
      <c r="L5" s="540"/>
      <c r="M5" s="540"/>
      <c r="N5" s="540"/>
      <c r="O5" s="540"/>
    </row>
    <row r="6" spans="1:16" ht="24" customHeight="1">
      <c r="A6" s="50"/>
      <c r="B6" s="23"/>
      <c r="C6" s="23"/>
      <c r="D6" s="23"/>
      <c r="E6" s="23"/>
      <c r="F6" s="99"/>
      <c r="G6" s="99"/>
      <c r="H6" s="99"/>
      <c r="I6" s="78" t="s">
        <v>522</v>
      </c>
      <c r="J6" s="99"/>
      <c r="K6" s="22" t="s">
        <v>523</v>
      </c>
      <c r="L6" s="99"/>
      <c r="M6" s="78" t="s">
        <v>524</v>
      </c>
      <c r="N6" s="99"/>
      <c r="O6" s="268" t="s">
        <v>379</v>
      </c>
    </row>
    <row r="7" spans="1:16" ht="24" customHeight="1">
      <c r="A7" s="50"/>
      <c r="B7" s="23"/>
      <c r="C7" s="23"/>
      <c r="D7" s="23"/>
      <c r="E7" s="23"/>
      <c r="F7" s="99"/>
      <c r="G7" s="99"/>
      <c r="H7" s="99"/>
      <c r="I7" s="153" t="s">
        <v>525</v>
      </c>
      <c r="J7" s="99"/>
      <c r="K7" s="183" t="s">
        <v>526</v>
      </c>
      <c r="L7" s="99"/>
      <c r="M7" s="153" t="s">
        <v>527</v>
      </c>
      <c r="N7" s="99"/>
      <c r="O7" s="269"/>
    </row>
    <row r="8" spans="1:16" ht="24" customHeight="1">
      <c r="A8" s="50"/>
      <c r="B8" s="156" t="s">
        <v>528</v>
      </c>
      <c r="C8" s="270"/>
      <c r="D8" s="23"/>
      <c r="E8" s="23"/>
      <c r="F8" s="99"/>
      <c r="G8" s="99"/>
      <c r="H8" s="99"/>
      <c r="I8" s="271"/>
      <c r="J8" s="272"/>
      <c r="K8" s="272"/>
      <c r="L8" s="272"/>
      <c r="M8" s="271"/>
      <c r="N8" s="272"/>
      <c r="O8" s="271"/>
    </row>
    <row r="9" spans="1:16" ht="24" customHeight="1">
      <c r="A9" s="50"/>
      <c r="B9" s="1"/>
      <c r="C9" s="69" t="s">
        <v>529</v>
      </c>
      <c r="D9" s="23"/>
      <c r="E9" s="23"/>
      <c r="F9" s="99"/>
      <c r="G9" s="99"/>
      <c r="H9" s="99"/>
      <c r="I9" s="273">
        <v>137131136.94999999</v>
      </c>
      <c r="J9" s="127"/>
      <c r="K9" s="127">
        <v>65668461.939999998</v>
      </c>
      <c r="L9" s="127"/>
      <c r="M9" s="127">
        <v>6545048.1399999997</v>
      </c>
      <c r="N9" s="274"/>
      <c r="O9" s="273">
        <f>SUM(I9:M9)</f>
        <v>209344647.02999997</v>
      </c>
      <c r="P9" s="99"/>
    </row>
    <row r="10" spans="1:16" ht="24" customHeight="1">
      <c r="A10" s="50"/>
      <c r="B10" s="1"/>
      <c r="C10" s="69" t="s">
        <v>530</v>
      </c>
      <c r="D10" s="1"/>
      <c r="E10" s="1"/>
      <c r="F10" s="99"/>
      <c r="G10" s="99"/>
      <c r="H10" s="99"/>
      <c r="I10" s="275">
        <v>2676000</v>
      </c>
      <c r="J10" s="127"/>
      <c r="K10" s="275">
        <v>0</v>
      </c>
      <c r="L10" s="127"/>
      <c r="M10" s="275">
        <v>144530935.03</v>
      </c>
      <c r="N10" s="127"/>
      <c r="O10" s="276">
        <f>SUM(I10:M10)</f>
        <v>147206935.03</v>
      </c>
      <c r="P10" s="99"/>
    </row>
    <row r="11" spans="1:16" ht="24" customHeight="1">
      <c r="A11" s="50"/>
      <c r="B11" s="1"/>
      <c r="C11" s="69" t="s">
        <v>531</v>
      </c>
      <c r="D11" s="23"/>
      <c r="E11" s="23"/>
      <c r="F11" s="99"/>
      <c r="G11" s="99"/>
      <c r="H11" s="99"/>
      <c r="I11" s="273">
        <f>SUM(I9:I10)</f>
        <v>139807136.94999999</v>
      </c>
      <c r="J11" s="127"/>
      <c r="K11" s="273">
        <f>SUM(K9:K10)</f>
        <v>65668461.939999998</v>
      </c>
      <c r="L11" s="127"/>
      <c r="M11" s="273">
        <f>SUM(M9:M10)</f>
        <v>151075983.16999999</v>
      </c>
      <c r="N11" s="274"/>
      <c r="O11" s="273">
        <f>SUM(O9:O10)</f>
        <v>356551582.05999994</v>
      </c>
      <c r="P11" s="99"/>
    </row>
    <row r="12" spans="1:16" ht="24" customHeight="1">
      <c r="A12" s="50"/>
      <c r="B12" s="1"/>
      <c r="C12" s="69" t="s">
        <v>530</v>
      </c>
      <c r="D12" s="1"/>
      <c r="E12" s="1"/>
      <c r="F12" s="99"/>
      <c r="G12" s="99"/>
      <c r="H12" s="99"/>
      <c r="I12" s="127">
        <v>50000</v>
      </c>
      <c r="J12" s="127"/>
      <c r="K12" s="127">
        <v>0</v>
      </c>
      <c r="L12" s="127"/>
      <c r="M12" s="127">
        <v>23866583.230000019</v>
      </c>
      <c r="N12" s="127"/>
      <c r="O12" s="273">
        <f>SUM(I12:M12)</f>
        <v>23916583.230000019</v>
      </c>
      <c r="P12" s="99"/>
    </row>
    <row r="13" spans="1:16" ht="24" customHeight="1">
      <c r="A13" s="50"/>
      <c r="B13" s="1"/>
      <c r="C13" s="69" t="s">
        <v>402</v>
      </c>
      <c r="D13" s="23"/>
      <c r="E13" s="23"/>
      <c r="F13" s="99"/>
      <c r="G13" s="99"/>
      <c r="H13" s="99"/>
      <c r="I13" s="277">
        <f>SUM(I11:I12)</f>
        <v>139857136.94999999</v>
      </c>
      <c r="J13" s="127"/>
      <c r="K13" s="277">
        <f>SUM(K11:K12)</f>
        <v>65668461.939999998</v>
      </c>
      <c r="L13" s="127"/>
      <c r="M13" s="277">
        <f>SUM(M11:M12)</f>
        <v>174942566.40000001</v>
      </c>
      <c r="N13" s="127"/>
      <c r="O13" s="278">
        <f>SUM(O11:O12)</f>
        <v>380468165.28999996</v>
      </c>
      <c r="P13" s="99"/>
    </row>
    <row r="14" spans="1:16" ht="24" customHeight="1">
      <c r="A14" s="50"/>
      <c r="B14" s="156" t="s">
        <v>532</v>
      </c>
      <c r="C14" s="270"/>
      <c r="D14" s="23"/>
      <c r="E14" s="23"/>
      <c r="F14" s="99"/>
      <c r="G14" s="99"/>
      <c r="H14" s="99"/>
      <c r="I14" s="127" t="s">
        <v>533</v>
      </c>
      <c r="J14" s="127"/>
      <c r="K14" s="127" t="s">
        <v>533</v>
      </c>
      <c r="L14" s="127"/>
      <c r="M14" s="128"/>
      <c r="N14" s="127"/>
      <c r="O14" s="128"/>
      <c r="P14" s="99"/>
    </row>
    <row r="15" spans="1:16" ht="24" customHeight="1">
      <c r="A15" s="50"/>
      <c r="B15" s="156"/>
      <c r="C15" s="73" t="s">
        <v>529</v>
      </c>
      <c r="D15" s="23"/>
      <c r="E15" s="23"/>
      <c r="F15" s="99"/>
      <c r="G15" s="99"/>
      <c r="H15" s="99"/>
      <c r="I15" s="127">
        <v>0</v>
      </c>
      <c r="J15" s="127"/>
      <c r="K15" s="127">
        <v>0</v>
      </c>
      <c r="L15" s="127"/>
      <c r="M15" s="127">
        <v>0</v>
      </c>
      <c r="N15" s="127"/>
      <c r="O15" s="127">
        <f>SUM(I15:M15)</f>
        <v>0</v>
      </c>
      <c r="P15" s="99"/>
    </row>
    <row r="16" spans="1:16" ht="24" customHeight="1">
      <c r="A16" s="50"/>
      <c r="B16" s="156"/>
      <c r="C16" s="69" t="s">
        <v>534</v>
      </c>
      <c r="D16" s="23"/>
      <c r="E16" s="23"/>
      <c r="F16" s="99"/>
      <c r="G16" s="99"/>
      <c r="H16" s="99"/>
      <c r="I16" s="275">
        <v>0</v>
      </c>
      <c r="J16" s="127"/>
      <c r="K16" s="275">
        <v>-4359731.99</v>
      </c>
      <c r="L16" s="127"/>
      <c r="M16" s="275">
        <v>0</v>
      </c>
      <c r="N16" s="127"/>
      <c r="O16" s="279">
        <f>SUM(I16:M16)</f>
        <v>-4359731.99</v>
      </c>
      <c r="P16" s="99"/>
    </row>
    <row r="17" spans="1:16" ht="24" customHeight="1">
      <c r="A17" s="50"/>
      <c r="B17" s="1"/>
      <c r="C17" s="69" t="s">
        <v>531</v>
      </c>
      <c r="E17" s="23"/>
      <c r="F17" s="99"/>
      <c r="G17" s="99"/>
      <c r="H17" s="99"/>
      <c r="I17" s="127">
        <f>SUM(I15:I16)</f>
        <v>0</v>
      </c>
      <c r="J17" s="127"/>
      <c r="K17" s="127">
        <f>SUM(K15:K16)</f>
        <v>-4359731.99</v>
      </c>
      <c r="L17" s="127"/>
      <c r="M17" s="127">
        <f>SUM(M15:M16)</f>
        <v>0</v>
      </c>
      <c r="N17" s="127"/>
      <c r="O17" s="127">
        <f>SUM(O15:O16)</f>
        <v>-4359731.99</v>
      </c>
      <c r="P17" s="99"/>
    </row>
    <row r="18" spans="1:16" ht="24" customHeight="1">
      <c r="A18" s="50"/>
      <c r="B18" s="1"/>
      <c r="C18" s="69" t="s">
        <v>535</v>
      </c>
      <c r="E18" s="23"/>
      <c r="F18" s="99"/>
      <c r="G18" s="99"/>
      <c r="H18" s="99"/>
      <c r="I18" s="275">
        <v>0</v>
      </c>
      <c r="J18" s="127"/>
      <c r="K18" s="275">
        <v>-1634899.5</v>
      </c>
      <c r="L18" s="127"/>
      <c r="M18" s="275">
        <v>0</v>
      </c>
      <c r="N18" s="127"/>
      <c r="O18" s="275">
        <f>SUM(I18:N18)</f>
        <v>-1634899.5</v>
      </c>
      <c r="P18" s="99"/>
    </row>
    <row r="19" spans="1:16" ht="24" customHeight="1">
      <c r="A19" s="50"/>
      <c r="B19" s="1"/>
      <c r="C19" s="69" t="s">
        <v>402</v>
      </c>
      <c r="D19" s="23"/>
      <c r="E19" s="23"/>
      <c r="F19" s="99"/>
      <c r="G19" s="99"/>
      <c r="H19" s="99"/>
      <c r="I19" s="277">
        <f>SUM(I17:I18)</f>
        <v>0</v>
      </c>
      <c r="J19" s="127"/>
      <c r="K19" s="277">
        <f>SUM(K17:K18)</f>
        <v>-5994631.4900000002</v>
      </c>
      <c r="L19" s="127"/>
      <c r="M19" s="277">
        <f>SUM(M17:M18)</f>
        <v>0</v>
      </c>
      <c r="N19" s="127"/>
      <c r="O19" s="278">
        <f>SUM(O17:O18)</f>
        <v>-5994631.4900000002</v>
      </c>
      <c r="P19" s="99"/>
    </row>
    <row r="20" spans="1:16" ht="24" customHeight="1">
      <c r="A20" s="50"/>
      <c r="B20" s="156" t="s">
        <v>536</v>
      </c>
      <c r="C20" s="270"/>
      <c r="D20" s="23"/>
      <c r="E20" s="23"/>
      <c r="F20" s="99"/>
      <c r="G20" s="99"/>
      <c r="H20" s="99"/>
      <c r="I20" s="127" t="s">
        <v>533</v>
      </c>
      <c r="J20" s="127"/>
      <c r="K20" s="127" t="s">
        <v>533</v>
      </c>
      <c r="L20" s="127"/>
      <c r="M20" s="128"/>
      <c r="N20" s="127"/>
      <c r="O20" s="128"/>
      <c r="P20" s="99"/>
    </row>
    <row r="21" spans="1:16" ht="24" customHeight="1">
      <c r="A21" s="50"/>
      <c r="B21" s="1"/>
      <c r="C21" s="73" t="s">
        <v>529</v>
      </c>
      <c r="D21" s="23"/>
      <c r="E21" s="23"/>
      <c r="F21" s="99"/>
      <c r="G21" s="99"/>
      <c r="H21" s="99"/>
      <c r="I21" s="274">
        <v>-61500000</v>
      </c>
      <c r="J21" s="127"/>
      <c r="K21" s="127">
        <v>0</v>
      </c>
      <c r="L21" s="127"/>
      <c r="M21" s="127">
        <v>0</v>
      </c>
      <c r="N21" s="127"/>
      <c r="O21" s="127">
        <v>-61500000</v>
      </c>
      <c r="P21" s="99"/>
    </row>
    <row r="22" spans="1:16" ht="24" customHeight="1">
      <c r="A22" s="50"/>
      <c r="B22" s="1"/>
      <c r="C22" s="73" t="s">
        <v>537</v>
      </c>
      <c r="D22" s="23"/>
      <c r="E22" s="23"/>
      <c r="F22" s="99"/>
      <c r="G22" s="99"/>
      <c r="H22" s="99"/>
      <c r="I22" s="275">
        <v>0</v>
      </c>
      <c r="J22" s="127"/>
      <c r="K22" s="275">
        <v>0</v>
      </c>
      <c r="L22" s="127"/>
      <c r="M22" s="275">
        <v>0</v>
      </c>
      <c r="N22" s="127"/>
      <c r="O22" s="275">
        <v>0</v>
      </c>
      <c r="P22" s="99"/>
    </row>
    <row r="23" spans="1:16" ht="24" customHeight="1">
      <c r="A23" s="50"/>
      <c r="B23" s="1"/>
      <c r="C23" s="69" t="s">
        <v>531</v>
      </c>
      <c r="E23" s="23"/>
      <c r="F23" s="99"/>
      <c r="G23" s="99"/>
      <c r="H23" s="99"/>
      <c r="I23" s="274">
        <f>SUM(I21:I22)</f>
        <v>-61500000</v>
      </c>
      <c r="J23" s="127"/>
      <c r="K23" s="274">
        <f>SUM(K21:K22)</f>
        <v>0</v>
      </c>
      <c r="L23" s="274"/>
      <c r="M23" s="274">
        <f>SUM(M21:M22)</f>
        <v>0</v>
      </c>
      <c r="N23" s="274"/>
      <c r="O23" s="274">
        <f>SUM(O21:O22)</f>
        <v>-61500000</v>
      </c>
      <c r="P23" s="99"/>
    </row>
    <row r="24" spans="1:16" ht="24" customHeight="1">
      <c r="A24" s="50"/>
      <c r="B24" s="156"/>
      <c r="C24" s="73" t="s">
        <v>537</v>
      </c>
      <c r="D24" s="23"/>
      <c r="E24" s="23"/>
      <c r="F24" s="99"/>
      <c r="G24" s="99"/>
      <c r="H24" s="99"/>
      <c r="I24" s="275">
        <v>0</v>
      </c>
      <c r="J24" s="127"/>
      <c r="K24" s="275">
        <v>0</v>
      </c>
      <c r="L24" s="127"/>
      <c r="M24" s="275">
        <v>0</v>
      </c>
      <c r="N24" s="127"/>
      <c r="O24" s="275">
        <f>SUM(I24:N24)</f>
        <v>0</v>
      </c>
      <c r="P24" s="99"/>
    </row>
    <row r="25" spans="1:16" ht="24" customHeight="1">
      <c r="A25" s="50"/>
      <c r="B25" s="156"/>
      <c r="C25" s="69" t="s">
        <v>402</v>
      </c>
      <c r="D25" s="23"/>
      <c r="E25" s="23"/>
      <c r="F25" s="99"/>
      <c r="G25" s="99"/>
      <c r="H25" s="99"/>
      <c r="I25" s="275">
        <f>SUM(I23:I24)</f>
        <v>-61500000</v>
      </c>
      <c r="J25" s="127"/>
      <c r="K25" s="275">
        <f>SUM(K23:K24)</f>
        <v>0</v>
      </c>
      <c r="L25" s="127"/>
      <c r="M25" s="275">
        <f>SUM(M23:M24)</f>
        <v>0</v>
      </c>
      <c r="N25" s="127"/>
      <c r="O25" s="275">
        <f>SUM(O23:O24)</f>
        <v>-61500000</v>
      </c>
      <c r="P25" s="99"/>
    </row>
    <row r="26" spans="1:16" ht="24" customHeight="1">
      <c r="A26" s="50"/>
      <c r="B26" s="179" t="s">
        <v>538</v>
      </c>
      <c r="C26" s="280"/>
      <c r="D26" s="23"/>
      <c r="E26" s="23"/>
      <c r="F26" s="99"/>
      <c r="G26" s="99"/>
      <c r="H26" s="99"/>
      <c r="I26" s="127"/>
      <c r="J26" s="127"/>
      <c r="K26" s="127"/>
      <c r="L26" s="127"/>
      <c r="M26" s="128"/>
      <c r="N26" s="127"/>
      <c r="O26" s="128"/>
      <c r="P26" s="99"/>
    </row>
    <row r="27" spans="1:16" ht="24" customHeight="1" thickBot="1">
      <c r="A27" s="50"/>
      <c r="B27" s="156"/>
      <c r="C27" s="69" t="s">
        <v>402</v>
      </c>
      <c r="D27" s="23"/>
      <c r="E27" s="23"/>
      <c r="F27" s="99"/>
      <c r="G27" s="99"/>
      <c r="H27" s="99"/>
      <c r="I27" s="281">
        <f>+I13+I19+I25</f>
        <v>78357136.949999988</v>
      </c>
      <c r="J27" s="127"/>
      <c r="K27" s="281">
        <f>+K13+K19+K25</f>
        <v>59673830.449999996</v>
      </c>
      <c r="L27" s="127"/>
      <c r="M27" s="281">
        <f>+M13+M19+M25</f>
        <v>174942566.40000001</v>
      </c>
      <c r="N27" s="127"/>
      <c r="O27" s="281">
        <f>+O13+O19+O25</f>
        <v>312973533.79999995</v>
      </c>
      <c r="P27" s="99"/>
    </row>
    <row r="28" spans="1:16" ht="24" customHeight="1" thickTop="1" thickBot="1">
      <c r="A28" s="50"/>
      <c r="B28" s="1"/>
      <c r="C28" s="69" t="s">
        <v>531</v>
      </c>
      <c r="D28" s="23"/>
      <c r="E28" s="23"/>
      <c r="F28" s="99"/>
      <c r="G28" s="99"/>
      <c r="H28" s="99"/>
      <c r="I28" s="281">
        <f>+I11+I17+I23</f>
        <v>78307136.949999988</v>
      </c>
      <c r="J28" s="127"/>
      <c r="K28" s="281">
        <f>+K11+K17+K23</f>
        <v>61308729.949999996</v>
      </c>
      <c r="L28" s="127"/>
      <c r="M28" s="281">
        <f>+M11+M17+M23</f>
        <v>151075983.16999999</v>
      </c>
      <c r="N28" s="127"/>
      <c r="O28" s="281">
        <f>+O11+O17+O23</f>
        <v>290691850.06999993</v>
      </c>
      <c r="P28" s="99"/>
    </row>
    <row r="29" spans="1:16" ht="24" customHeight="1" thickTop="1">
      <c r="A29" s="50"/>
      <c r="B29" s="1"/>
      <c r="C29" s="73"/>
      <c r="D29" s="23"/>
      <c r="E29" s="23"/>
      <c r="F29" s="99"/>
      <c r="G29" s="99"/>
      <c r="H29" s="99"/>
      <c r="I29" s="127"/>
      <c r="J29" s="127"/>
      <c r="K29" s="127"/>
      <c r="L29" s="127"/>
      <c r="M29" s="128"/>
      <c r="N29" s="127"/>
      <c r="O29" s="128"/>
      <c r="P29" s="99"/>
    </row>
    <row r="30" spans="1:16" ht="24" customHeight="1">
      <c r="A30" s="50"/>
      <c r="B30" s="23"/>
      <c r="D30" s="23" t="s">
        <v>539</v>
      </c>
      <c r="E30" s="23"/>
      <c r="F30" s="99"/>
      <c r="G30" s="99"/>
      <c r="H30" s="99"/>
      <c r="I30" s="99"/>
      <c r="J30" s="99"/>
      <c r="K30" s="99"/>
      <c r="L30" s="99"/>
      <c r="M30" s="138"/>
      <c r="N30" s="99"/>
      <c r="O30" s="138"/>
      <c r="P30" s="99"/>
    </row>
    <row r="31" spans="1:16" ht="24" customHeight="1">
      <c r="A31" s="50"/>
      <c r="B31" s="21" t="s">
        <v>540</v>
      </c>
      <c r="C31" s="23"/>
      <c r="D31" s="23"/>
      <c r="E31" s="23"/>
      <c r="F31" s="99"/>
      <c r="G31" s="99"/>
      <c r="H31" s="99"/>
      <c r="I31" s="99"/>
      <c r="J31" s="99"/>
      <c r="K31" s="99"/>
      <c r="L31" s="99"/>
      <c r="M31" s="138"/>
      <c r="N31" s="99"/>
      <c r="O31" s="138"/>
      <c r="P31" s="99"/>
    </row>
    <row r="32" spans="1:16" ht="24" customHeight="1">
      <c r="A32" s="50"/>
      <c r="D32" s="23" t="s">
        <v>541</v>
      </c>
      <c r="E32" s="23"/>
      <c r="F32" s="99"/>
      <c r="G32" s="99"/>
      <c r="H32" s="99"/>
      <c r="I32" s="99"/>
      <c r="J32" s="99"/>
      <c r="K32" s="99"/>
      <c r="L32" s="99"/>
      <c r="M32" s="138"/>
      <c r="N32" s="99"/>
      <c r="O32" s="138"/>
      <c r="P32" s="99"/>
    </row>
    <row r="33" spans="1:16" ht="24" customHeight="1">
      <c r="A33" s="50"/>
      <c r="B33" s="21" t="s">
        <v>542</v>
      </c>
      <c r="C33" s="23"/>
      <c r="D33" s="23"/>
      <c r="E33" s="23"/>
      <c r="F33" s="99"/>
      <c r="G33" s="99"/>
      <c r="H33" s="99"/>
      <c r="I33" s="99"/>
      <c r="J33" s="99"/>
      <c r="K33" s="99"/>
      <c r="L33" s="99"/>
      <c r="M33" s="138"/>
      <c r="N33" s="99"/>
      <c r="O33" s="138"/>
      <c r="P33" s="99"/>
    </row>
    <row r="34" spans="1:16" ht="24" customHeight="1">
      <c r="A34" s="50"/>
      <c r="B34" s="21" t="s">
        <v>543</v>
      </c>
      <c r="C34" s="23"/>
      <c r="D34" s="23"/>
      <c r="E34" s="23"/>
      <c r="F34" s="99"/>
      <c r="G34" s="99"/>
      <c r="H34" s="99"/>
      <c r="I34" s="99"/>
      <c r="J34" s="99"/>
      <c r="K34" s="99"/>
      <c r="L34" s="99"/>
      <c r="M34" s="138"/>
      <c r="N34" s="99"/>
      <c r="O34" s="138"/>
      <c r="P34" s="99"/>
    </row>
    <row r="35" spans="1:16" ht="24" customHeight="1">
      <c r="A35" s="50"/>
      <c r="D35" s="23" t="s">
        <v>544</v>
      </c>
      <c r="E35" s="23"/>
      <c r="F35" s="99"/>
      <c r="G35" s="99"/>
      <c r="H35" s="99"/>
      <c r="I35" s="99"/>
      <c r="J35" s="99"/>
      <c r="K35" s="99"/>
      <c r="L35" s="99"/>
      <c r="M35" s="138"/>
      <c r="N35" s="99"/>
      <c r="O35" s="138"/>
      <c r="P35" s="99"/>
    </row>
    <row r="36" spans="1:16" ht="24" customHeight="1">
      <c r="A36" s="50"/>
      <c r="B36" s="21" t="s">
        <v>545</v>
      </c>
      <c r="C36" s="23"/>
      <c r="D36" s="23"/>
      <c r="E36" s="23"/>
      <c r="F36" s="99"/>
      <c r="G36" s="99"/>
      <c r="H36" s="99"/>
      <c r="I36" s="99"/>
      <c r="J36" s="99"/>
      <c r="K36" s="99"/>
      <c r="L36" s="99"/>
      <c r="M36" s="138"/>
      <c r="N36" s="99"/>
      <c r="O36" s="138"/>
      <c r="P36" s="99"/>
    </row>
    <row r="37" spans="1:16" ht="24" customHeight="1">
      <c r="A37" s="50"/>
      <c r="B37" s="23"/>
      <c r="C37" s="23"/>
      <c r="D37" s="23"/>
      <c r="E37" s="23"/>
      <c r="F37" s="99"/>
      <c r="G37" s="99"/>
      <c r="H37" s="99"/>
      <c r="I37" s="99"/>
      <c r="J37" s="99"/>
      <c r="K37" s="99"/>
      <c r="L37" s="99"/>
      <c r="M37" s="138"/>
      <c r="N37" s="99"/>
      <c r="O37" s="138"/>
      <c r="P37" s="99"/>
    </row>
    <row r="38" spans="1:16" ht="24" customHeight="1"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</row>
    <row r="39" spans="1:16" ht="24" customHeight="1">
      <c r="B39" s="1"/>
      <c r="C39" s="1"/>
      <c r="D39" s="1"/>
    </row>
    <row r="40" spans="1:16" ht="24" customHeight="1">
      <c r="B40" s="1"/>
      <c r="C40" s="1"/>
      <c r="D40" s="1"/>
    </row>
    <row r="41" spans="1:16" ht="24" customHeight="1">
      <c r="B41" s="1"/>
      <c r="C41" s="1"/>
      <c r="D41" s="1"/>
    </row>
  </sheetData>
  <mergeCells count="2">
    <mergeCell ref="A1:O1"/>
    <mergeCell ref="I5:O5"/>
  </mergeCells>
  <pageMargins left="0.59055118110236227" right="0.19685039370078741" top="0.59055118110236227" bottom="0.19685039370078741" header="0.31496062992125984" footer="0.31496062992125984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R38"/>
  <sheetViews>
    <sheetView topLeftCell="A22" zoomScale="80" zoomScaleNormal="80" zoomScaleSheetLayoutView="80" workbookViewId="0">
      <selection activeCell="M32" sqref="M32"/>
    </sheetView>
  </sheetViews>
  <sheetFormatPr defaultColWidth="11.375" defaultRowHeight="30.75" customHeight="1"/>
  <cols>
    <col min="1" max="1" width="3.875" style="14" customWidth="1"/>
    <col min="2" max="2" width="3" style="14" customWidth="1"/>
    <col min="3" max="4" width="9" style="14" customWidth="1"/>
    <col min="5" max="5" width="6.875" style="14" customWidth="1"/>
    <col min="6" max="6" width="1" style="14" customWidth="1"/>
    <col min="7" max="7" width="14" style="14" customWidth="1"/>
    <col min="8" max="8" width="0.875" style="14" customWidth="1"/>
    <col min="9" max="9" width="14" style="14" customWidth="1"/>
    <col min="10" max="10" width="1" style="14" customWidth="1"/>
    <col min="11" max="11" width="15.875" style="14" customWidth="1"/>
    <col min="12" max="12" width="0.875" style="14" customWidth="1"/>
    <col min="13" max="13" width="14" style="14" customWidth="1"/>
    <col min="14" max="14" width="0.875" style="14" customWidth="1"/>
    <col min="15" max="15" width="14" style="14" customWidth="1"/>
    <col min="16" max="16" width="0.875" style="14" customWidth="1"/>
    <col min="17" max="17" width="16.875" style="14" customWidth="1"/>
    <col min="18" max="18" width="1.375" style="14" customWidth="1"/>
    <col min="19" max="16384" width="11.375" style="14"/>
  </cols>
  <sheetData>
    <row r="1" spans="1:17" s="283" customFormat="1" ht="30.75" customHeight="1">
      <c r="A1" s="551" t="s">
        <v>546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</row>
    <row r="2" spans="1:17" s="283" customFormat="1" ht="30.75" customHeight="1"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</row>
    <row r="3" spans="1:17" s="156" customFormat="1" ht="30.75" customHeight="1">
      <c r="A3" s="155" t="s">
        <v>547</v>
      </c>
      <c r="B3" s="154" t="s">
        <v>548</v>
      </c>
      <c r="C3" s="154"/>
      <c r="D3" s="284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</row>
    <row r="4" spans="1:17" s="1" customFormat="1" ht="30.75" customHeight="1">
      <c r="B4" s="23"/>
      <c r="C4" s="23"/>
      <c r="D4" s="285"/>
      <c r="E4" s="62"/>
      <c r="F4" s="62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7" t="s">
        <v>362</v>
      </c>
    </row>
    <row r="5" spans="1:17" s="1" customFormat="1" ht="30.75" customHeight="1">
      <c r="B5" s="23"/>
      <c r="C5" s="23"/>
      <c r="D5" s="285"/>
      <c r="E5" s="62"/>
      <c r="F5" s="62"/>
      <c r="G5" s="552" t="s">
        <v>521</v>
      </c>
      <c r="H5" s="552"/>
      <c r="I5" s="552"/>
      <c r="J5" s="552"/>
      <c r="K5" s="552"/>
      <c r="L5" s="552"/>
      <c r="M5" s="552"/>
      <c r="N5" s="552"/>
      <c r="O5" s="552"/>
      <c r="P5" s="552"/>
      <c r="Q5" s="552"/>
    </row>
    <row r="6" spans="1:17" s="1" customFormat="1" ht="30.75" customHeight="1">
      <c r="B6" s="62"/>
      <c r="C6" s="62"/>
      <c r="D6" s="62"/>
      <c r="E6" s="62"/>
      <c r="F6" s="62"/>
      <c r="G6" s="78" t="s">
        <v>522</v>
      </c>
      <c r="H6" s="288"/>
      <c r="I6" s="288" t="s">
        <v>549</v>
      </c>
      <c r="J6" s="288"/>
      <c r="K6" s="288" t="s">
        <v>145</v>
      </c>
      <c r="L6" s="78"/>
      <c r="M6" s="78" t="s">
        <v>550</v>
      </c>
      <c r="N6" s="78"/>
      <c r="O6" s="78" t="s">
        <v>551</v>
      </c>
      <c r="P6" s="78"/>
      <c r="Q6" s="78" t="s">
        <v>379</v>
      </c>
    </row>
    <row r="7" spans="1:17" s="1" customFormat="1" ht="30.75" customHeight="1">
      <c r="B7" s="62"/>
      <c r="C7" s="62"/>
      <c r="D7" s="62"/>
      <c r="E7" s="62"/>
      <c r="F7" s="62"/>
      <c r="G7" s="153" t="s">
        <v>525</v>
      </c>
      <c r="H7" s="289"/>
      <c r="I7" s="153" t="s">
        <v>552</v>
      </c>
      <c r="J7" s="289"/>
      <c r="K7" s="290"/>
      <c r="L7" s="289"/>
      <c r="M7" s="153" t="s">
        <v>553</v>
      </c>
      <c r="N7" s="289"/>
      <c r="O7" s="153"/>
      <c r="P7" s="289"/>
      <c r="Q7" s="153"/>
    </row>
    <row r="8" spans="1:17" s="156" customFormat="1" ht="30.75" customHeight="1">
      <c r="B8" s="156" t="s">
        <v>528</v>
      </c>
      <c r="C8" s="270"/>
      <c r="D8" s="270"/>
      <c r="E8" s="270"/>
      <c r="F8" s="270"/>
      <c r="G8" s="291"/>
      <c r="H8" s="289"/>
      <c r="I8" s="289"/>
      <c r="J8" s="289"/>
      <c r="K8" s="289"/>
      <c r="L8" s="291"/>
      <c r="M8" s="291"/>
      <c r="N8" s="291"/>
      <c r="O8" s="291"/>
      <c r="P8" s="291"/>
    </row>
    <row r="9" spans="1:17" s="1" customFormat="1" ht="30.75" customHeight="1">
      <c r="C9" s="69" t="s">
        <v>529</v>
      </c>
      <c r="D9" s="62"/>
      <c r="E9" s="62"/>
      <c r="F9" s="62"/>
      <c r="G9" s="292">
        <v>2978933.1100000003</v>
      </c>
      <c r="H9" s="293"/>
      <c r="I9" s="292">
        <v>3023785.54</v>
      </c>
      <c r="J9" s="293"/>
      <c r="K9" s="292">
        <v>20545951.450000003</v>
      </c>
      <c r="L9" s="293"/>
      <c r="M9" s="292">
        <v>5499877.1700000009</v>
      </c>
      <c r="N9" s="293"/>
      <c r="O9" s="292">
        <v>2420971.6999999997</v>
      </c>
      <c r="P9" s="293"/>
      <c r="Q9" s="292">
        <f>SUM(G9:P9)</f>
        <v>34469518.970000006</v>
      </c>
    </row>
    <row r="10" spans="1:17" s="1" customFormat="1" ht="30.75" customHeight="1">
      <c r="C10" s="69" t="s">
        <v>530</v>
      </c>
      <c r="D10" s="62"/>
      <c r="E10" s="62"/>
      <c r="F10" s="62"/>
      <c r="G10" s="293">
        <v>0</v>
      </c>
      <c r="H10" s="293"/>
      <c r="I10" s="293">
        <v>0</v>
      </c>
      <c r="J10" s="293"/>
      <c r="K10" s="293">
        <v>0</v>
      </c>
      <c r="L10" s="293"/>
      <c r="M10" s="292">
        <v>1244494.3500000001</v>
      </c>
      <c r="N10" s="293"/>
      <c r="O10" s="292">
        <v>337193.45</v>
      </c>
      <c r="P10" s="293"/>
      <c r="Q10" s="292">
        <f>SUM(G10:P10)</f>
        <v>1581687.8</v>
      </c>
    </row>
    <row r="11" spans="1:17" s="1" customFormat="1" ht="30.75" customHeight="1">
      <c r="C11" s="69" t="s">
        <v>554</v>
      </c>
      <c r="D11" s="62"/>
      <c r="E11" s="62"/>
      <c r="F11" s="62"/>
      <c r="G11" s="294">
        <v>-2834001.61</v>
      </c>
      <c r="H11" s="293"/>
      <c r="I11" s="295">
        <v>0</v>
      </c>
      <c r="J11" s="293"/>
      <c r="K11" s="294">
        <v>-7679090.6799999997</v>
      </c>
      <c r="L11" s="293"/>
      <c r="M11" s="296">
        <v>-245471.85</v>
      </c>
      <c r="N11" s="293"/>
      <c r="O11" s="178">
        <v>0</v>
      </c>
      <c r="P11" s="293"/>
      <c r="Q11" s="294">
        <f>SUM(G11:P11)</f>
        <v>-10758564.139999999</v>
      </c>
    </row>
    <row r="12" spans="1:17" s="1" customFormat="1" ht="30.75" customHeight="1">
      <c r="C12" s="69" t="s">
        <v>531</v>
      </c>
      <c r="D12" s="62"/>
      <c r="E12" s="62"/>
      <c r="F12" s="62"/>
      <c r="G12" s="293">
        <f>SUM(G9:G11)</f>
        <v>144931.50000000047</v>
      </c>
      <c r="H12" s="293"/>
      <c r="I12" s="293">
        <f>SUM(I9:I11)</f>
        <v>3023785.54</v>
      </c>
      <c r="J12" s="293"/>
      <c r="K12" s="293">
        <f>SUM(K9:K11)</f>
        <v>12866860.770000003</v>
      </c>
      <c r="L12" s="293"/>
      <c r="M12" s="293">
        <f>SUM(M9:M11)</f>
        <v>6498899.6700000018</v>
      </c>
      <c r="N12" s="293"/>
      <c r="O12" s="293">
        <f>SUM(O9:O11)</f>
        <v>2758165.15</v>
      </c>
      <c r="P12" s="293"/>
      <c r="Q12" s="293">
        <f>SUM(Q9:Q11)</f>
        <v>25292642.630000003</v>
      </c>
    </row>
    <row r="13" spans="1:17" s="1" customFormat="1" ht="30.75" customHeight="1">
      <c r="C13" s="69" t="s">
        <v>530</v>
      </c>
      <c r="D13" s="62"/>
      <c r="E13" s="62"/>
      <c r="F13" s="62"/>
      <c r="G13" s="293">
        <v>0</v>
      </c>
      <c r="H13" s="293"/>
      <c r="I13" s="293">
        <v>0</v>
      </c>
      <c r="J13" s="293"/>
      <c r="K13" s="293">
        <v>0</v>
      </c>
      <c r="L13" s="293"/>
      <c r="M13" s="293">
        <v>127373.5</v>
      </c>
      <c r="N13" s="293"/>
      <c r="O13" s="293">
        <v>179203.6</v>
      </c>
      <c r="P13" s="293"/>
      <c r="Q13" s="293">
        <f>SUM(G13:P13)</f>
        <v>306577.09999999998</v>
      </c>
    </row>
    <row r="14" spans="1:17" s="1" customFormat="1" ht="30.75" customHeight="1">
      <c r="C14" s="69" t="s">
        <v>554</v>
      </c>
      <c r="D14" s="62"/>
      <c r="E14" s="62"/>
      <c r="F14" s="62"/>
      <c r="G14" s="191">
        <v>0</v>
      </c>
      <c r="H14" s="191"/>
      <c r="I14" s="191">
        <v>0</v>
      </c>
      <c r="J14" s="191"/>
      <c r="K14" s="297">
        <v>-3164597.2</v>
      </c>
      <c r="L14" s="293"/>
      <c r="M14" s="191">
        <v>0</v>
      </c>
      <c r="N14" s="191"/>
      <c r="O14" s="191">
        <v>0</v>
      </c>
      <c r="P14" s="191"/>
      <c r="Q14" s="298">
        <f>SUM(G14:P14)</f>
        <v>-3164597.2</v>
      </c>
    </row>
    <row r="15" spans="1:17" s="1" customFormat="1" ht="30.75" customHeight="1">
      <c r="C15" s="69" t="s">
        <v>555</v>
      </c>
      <c r="D15" s="62"/>
      <c r="E15" s="62"/>
      <c r="F15" s="62"/>
      <c r="G15" s="299">
        <f>SUM(G12:G14)</f>
        <v>144931.50000000047</v>
      </c>
      <c r="H15" s="293"/>
      <c r="I15" s="300">
        <f>SUM(I12:I14)</f>
        <v>3023785.54</v>
      </c>
      <c r="J15" s="293"/>
      <c r="K15" s="300">
        <f>SUM(K12:K14)</f>
        <v>9702263.570000004</v>
      </c>
      <c r="L15" s="293"/>
      <c r="M15" s="300">
        <f>SUM(M12:M14)</f>
        <v>6626273.1700000018</v>
      </c>
      <c r="N15" s="293"/>
      <c r="O15" s="300">
        <f>SUM(O12:O14)</f>
        <v>2937368.75</v>
      </c>
      <c r="P15" s="293"/>
      <c r="Q15" s="300">
        <f>SUM(Q12:Q14)</f>
        <v>22434622.530000005</v>
      </c>
    </row>
    <row r="16" spans="1:17" s="156" customFormat="1" ht="30.75" customHeight="1">
      <c r="B16" s="156" t="s">
        <v>532</v>
      </c>
      <c r="C16" s="270"/>
      <c r="D16" s="270"/>
      <c r="E16" s="270"/>
      <c r="F16" s="270"/>
      <c r="G16" s="301"/>
      <c r="H16" s="301"/>
      <c r="I16" s="301"/>
      <c r="J16" s="301"/>
      <c r="K16" s="302"/>
      <c r="L16" s="301"/>
      <c r="M16" s="301"/>
      <c r="N16" s="301"/>
      <c r="O16" s="301"/>
      <c r="P16" s="301"/>
      <c r="Q16" s="303"/>
    </row>
    <row r="17" spans="1:18" s="1" customFormat="1" ht="30.75" customHeight="1">
      <c r="C17" s="73" t="s">
        <v>529</v>
      </c>
      <c r="D17" s="62"/>
      <c r="E17" s="63"/>
      <c r="F17" s="63"/>
      <c r="G17" s="304">
        <v>-1863675.44</v>
      </c>
      <c r="H17" s="191"/>
      <c r="I17" s="298">
        <v>-2034167.6300000001</v>
      </c>
      <c r="J17" s="191"/>
      <c r="K17" s="304">
        <v>-19198380.609999999</v>
      </c>
      <c r="L17" s="191"/>
      <c r="M17" s="304">
        <v>-4228880.17</v>
      </c>
      <c r="N17" s="191"/>
      <c r="O17" s="304">
        <v>-2134268.36</v>
      </c>
      <c r="P17" s="191"/>
      <c r="Q17" s="304">
        <f>SUM(G17:P17)</f>
        <v>-29459372.210000001</v>
      </c>
    </row>
    <row r="18" spans="1:18" s="1" customFormat="1" ht="30.75" customHeight="1">
      <c r="C18" s="69" t="s">
        <v>534</v>
      </c>
      <c r="D18" s="62"/>
      <c r="E18" s="63"/>
      <c r="F18" s="63"/>
      <c r="G18" s="304">
        <v>-404823.49</v>
      </c>
      <c r="H18" s="191"/>
      <c r="I18" s="305">
        <v>-989617.91</v>
      </c>
      <c r="J18" s="191"/>
      <c r="K18" s="304">
        <v>-386444.79999999999</v>
      </c>
      <c r="L18" s="191"/>
      <c r="M18" s="304">
        <v>-539610.40999999992</v>
      </c>
      <c r="N18" s="191"/>
      <c r="O18" s="304">
        <v>-224795.39</v>
      </c>
      <c r="P18" s="191"/>
      <c r="Q18" s="306">
        <f>SUM(G18:P18)</f>
        <v>-2545292</v>
      </c>
    </row>
    <row r="19" spans="1:18" s="1" customFormat="1" ht="30.75" customHeight="1">
      <c r="C19" s="69" t="s">
        <v>554</v>
      </c>
      <c r="D19" s="62"/>
      <c r="E19" s="63"/>
      <c r="F19" s="63"/>
      <c r="G19" s="191">
        <v>2156924</v>
      </c>
      <c r="H19" s="191"/>
      <c r="I19" s="178">
        <v>0</v>
      </c>
      <c r="J19" s="191"/>
      <c r="K19" s="191">
        <v>7679073.6799999997</v>
      </c>
      <c r="L19" s="191"/>
      <c r="M19" s="191">
        <v>151477.13</v>
      </c>
      <c r="N19" s="191"/>
      <c r="O19" s="191">
        <v>0</v>
      </c>
      <c r="P19" s="191"/>
      <c r="Q19" s="192">
        <f>SUM(G19:P19)</f>
        <v>9987474.8100000005</v>
      </c>
    </row>
    <row r="20" spans="1:18" s="1" customFormat="1" ht="30.75" customHeight="1">
      <c r="C20" s="69" t="s">
        <v>531</v>
      </c>
      <c r="D20" s="62"/>
      <c r="E20" s="63"/>
      <c r="F20" s="63"/>
      <c r="G20" s="307">
        <f>SUM(G17:G19)</f>
        <v>-111574.9299999997</v>
      </c>
      <c r="H20" s="308"/>
      <c r="I20" s="307">
        <f t="shared" ref="I20:O20" si="0">SUM(I17:I19)</f>
        <v>-3023785.54</v>
      </c>
      <c r="J20" s="308"/>
      <c r="K20" s="307">
        <f t="shared" si="0"/>
        <v>-11905751.73</v>
      </c>
      <c r="L20" s="308"/>
      <c r="M20" s="307">
        <f t="shared" si="0"/>
        <v>-4617013.45</v>
      </c>
      <c r="N20" s="308"/>
      <c r="O20" s="307">
        <f t="shared" si="0"/>
        <v>-2359063.75</v>
      </c>
      <c r="P20" s="308"/>
      <c r="Q20" s="307">
        <f>SUM(Q17:Q19)</f>
        <v>-22017189.399999999</v>
      </c>
    </row>
    <row r="21" spans="1:18" s="1" customFormat="1" ht="30.75" customHeight="1">
      <c r="C21" s="69" t="s">
        <v>535</v>
      </c>
      <c r="D21" s="62"/>
      <c r="E21" s="63"/>
      <c r="F21" s="63"/>
      <c r="G21" s="297">
        <v>-14433.14</v>
      </c>
      <c r="H21" s="191"/>
      <c r="I21" s="191">
        <v>0</v>
      </c>
      <c r="J21" s="191"/>
      <c r="K21" s="297">
        <v>-168209.66</v>
      </c>
      <c r="L21" s="191"/>
      <c r="M21" s="297">
        <v>-298780.15999999997</v>
      </c>
      <c r="N21" s="191"/>
      <c r="O21" s="297">
        <v>-126852.94</v>
      </c>
      <c r="P21" s="191"/>
      <c r="Q21" s="297">
        <f>SUM(G21:P21)</f>
        <v>-608275.89999999991</v>
      </c>
    </row>
    <row r="22" spans="1:18" s="1" customFormat="1" ht="30.75" customHeight="1">
      <c r="C22" s="69" t="s">
        <v>554</v>
      </c>
      <c r="D22" s="62"/>
      <c r="E22" s="63"/>
      <c r="F22" s="63"/>
      <c r="G22" s="178">
        <v>0</v>
      </c>
      <c r="H22" s="191"/>
      <c r="I22" s="178">
        <v>0</v>
      </c>
      <c r="J22" s="191"/>
      <c r="K22" s="178">
        <v>2993174.71</v>
      </c>
      <c r="L22" s="191"/>
      <c r="M22" s="178">
        <v>0</v>
      </c>
      <c r="N22" s="191"/>
      <c r="O22" s="178">
        <v>0</v>
      </c>
      <c r="P22" s="191"/>
      <c r="Q22" s="178">
        <f>SUM(G22:P22)</f>
        <v>2993174.71</v>
      </c>
    </row>
    <row r="23" spans="1:18" s="1" customFormat="1" ht="30.75" customHeight="1">
      <c r="C23" s="69" t="s">
        <v>555</v>
      </c>
      <c r="D23" s="62"/>
      <c r="E23" s="63"/>
      <c r="F23" s="63"/>
      <c r="G23" s="309">
        <f>SUM(G20:G22)</f>
        <v>-126008.0699999997</v>
      </c>
      <c r="H23" s="308"/>
      <c r="I23" s="309">
        <f>SUM(I20:I22)</f>
        <v>-3023785.54</v>
      </c>
      <c r="J23" s="308"/>
      <c r="K23" s="309">
        <f>SUM(K20:K22)</f>
        <v>-9080786.6799999997</v>
      </c>
      <c r="L23" s="308"/>
      <c r="M23" s="309">
        <f>SUM(M20:M22)</f>
        <v>-4915793.6100000003</v>
      </c>
      <c r="N23" s="308"/>
      <c r="O23" s="309">
        <f>SUM(O20:O22)</f>
        <v>-2485916.69</v>
      </c>
      <c r="P23" s="308"/>
      <c r="Q23" s="309">
        <f>SUM(Q20:Q22)</f>
        <v>-19632290.589999996</v>
      </c>
    </row>
    <row r="24" spans="1:18" s="156" customFormat="1" ht="30.75" customHeight="1">
      <c r="B24" s="179" t="s">
        <v>538</v>
      </c>
      <c r="C24" s="280"/>
      <c r="D24" s="270"/>
      <c r="E24" s="291"/>
      <c r="F24" s="291"/>
      <c r="G24" s="301"/>
      <c r="H24" s="301"/>
      <c r="I24" s="301"/>
      <c r="J24" s="301"/>
      <c r="K24" s="302"/>
      <c r="L24" s="301"/>
      <c r="M24" s="302"/>
      <c r="N24" s="301"/>
      <c r="O24" s="302"/>
      <c r="P24" s="301"/>
      <c r="Q24" s="303"/>
    </row>
    <row r="25" spans="1:18" s="156" customFormat="1" ht="30.75" customHeight="1" thickBot="1">
      <c r="A25" s="179"/>
      <c r="C25" s="69" t="s">
        <v>555</v>
      </c>
      <c r="D25" s="270"/>
      <c r="E25" s="291"/>
      <c r="F25" s="291"/>
      <c r="G25" s="310">
        <f>+G15+G23</f>
        <v>18923.430000000764</v>
      </c>
      <c r="H25" s="191"/>
      <c r="I25" s="311">
        <f>+I15+I23</f>
        <v>0</v>
      </c>
      <c r="J25" s="191"/>
      <c r="K25" s="311">
        <f>+K15+K23</f>
        <v>621476.89000000432</v>
      </c>
      <c r="L25" s="191"/>
      <c r="M25" s="311">
        <f>+M15+M23</f>
        <v>1710479.5600000015</v>
      </c>
      <c r="N25" s="191"/>
      <c r="O25" s="311">
        <f>+O15+O23</f>
        <v>451452.06000000006</v>
      </c>
      <c r="P25" s="191"/>
      <c r="Q25" s="311">
        <f>+Q15+Q23</f>
        <v>2802331.9400000088</v>
      </c>
    </row>
    <row r="26" spans="1:18" s="1" customFormat="1" ht="30.75" customHeight="1" thickTop="1" thickBot="1">
      <c r="C26" s="69" t="s">
        <v>531</v>
      </c>
      <c r="D26" s="62"/>
      <c r="E26" s="63"/>
      <c r="F26" s="63"/>
      <c r="G26" s="311">
        <f>+G12+G20</f>
        <v>33356.570000000764</v>
      </c>
      <c r="H26" s="191">
        <f t="shared" ref="H26:Q26" si="1">+H12+H20</f>
        <v>0</v>
      </c>
      <c r="I26" s="311">
        <f t="shared" si="1"/>
        <v>0</v>
      </c>
      <c r="J26" s="191">
        <f t="shared" si="1"/>
        <v>0</v>
      </c>
      <c r="K26" s="311">
        <f t="shared" si="1"/>
        <v>961109.04000000283</v>
      </c>
      <c r="L26" s="191">
        <f t="shared" si="1"/>
        <v>0</v>
      </c>
      <c r="M26" s="311">
        <f t="shared" si="1"/>
        <v>1881886.2200000016</v>
      </c>
      <c r="N26" s="191">
        <f t="shared" si="1"/>
        <v>0</v>
      </c>
      <c r="O26" s="311">
        <f t="shared" si="1"/>
        <v>399101.39999999991</v>
      </c>
      <c r="P26" s="191">
        <f t="shared" si="1"/>
        <v>0</v>
      </c>
      <c r="Q26" s="311">
        <f t="shared" si="1"/>
        <v>3275453.2300000042</v>
      </c>
      <c r="R26" s="64"/>
    </row>
    <row r="27" spans="1:18" s="1" customFormat="1" ht="30.75" customHeight="1" thickTop="1">
      <c r="B27" s="73"/>
      <c r="C27" s="73"/>
      <c r="D27" s="62"/>
      <c r="E27" s="63"/>
      <c r="F27" s="63"/>
      <c r="G27" s="65"/>
      <c r="H27" s="65"/>
      <c r="I27" s="65"/>
      <c r="J27" s="65"/>
      <c r="K27" s="65"/>
      <c r="L27" s="65"/>
      <c r="M27" s="65"/>
      <c r="N27" s="65"/>
      <c r="O27" s="65"/>
      <c r="P27" s="65"/>
      <c r="R27" s="64"/>
    </row>
    <row r="28" spans="1:18" s="1" customFormat="1" ht="30.75" customHeight="1">
      <c r="B28" s="69" t="s">
        <v>556</v>
      </c>
      <c r="C28" s="73"/>
      <c r="D28" s="62"/>
      <c r="E28" s="63"/>
      <c r="F28" s="63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24">
        <f>-Q21</f>
        <v>608275.89999999991</v>
      </c>
      <c r="R28" s="64"/>
    </row>
    <row r="29" spans="1:18" s="1" customFormat="1" ht="30.75" customHeight="1">
      <c r="B29" s="69" t="s">
        <v>557</v>
      </c>
      <c r="C29" s="73"/>
      <c r="D29" s="62"/>
      <c r="E29" s="63"/>
      <c r="F29" s="63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24">
        <v>1407935.4000000001</v>
      </c>
      <c r="R29" s="64"/>
    </row>
    <row r="30" spans="1:18" s="1" customFormat="1" ht="30.75" customHeight="1">
      <c r="A30" s="69"/>
      <c r="B30" s="73"/>
      <c r="C30" s="73"/>
      <c r="D30" s="62"/>
      <c r="E30" s="63"/>
      <c r="F30" s="63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24"/>
      <c r="R30" s="64"/>
    </row>
    <row r="31" spans="1:18" s="1" customFormat="1" ht="30.75" customHeight="1">
      <c r="C31" s="23" t="s">
        <v>558</v>
      </c>
      <c r="D31" s="62"/>
      <c r="E31" s="63"/>
      <c r="F31" s="63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4"/>
    </row>
    <row r="32" spans="1:18" s="1" customFormat="1" ht="30.75" customHeight="1">
      <c r="B32" s="23" t="s">
        <v>559</v>
      </c>
      <c r="C32" s="36"/>
      <c r="D32" s="62"/>
      <c r="E32" s="63"/>
      <c r="F32" s="63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4"/>
    </row>
    <row r="33" spans="2:18" ht="30.75" customHeight="1">
      <c r="B33" s="36"/>
      <c r="C33" s="36"/>
      <c r="D33" s="37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40"/>
    </row>
    <row r="34" spans="2:18" ht="30.75" customHeight="1">
      <c r="B34" s="36"/>
      <c r="C34" s="36"/>
      <c r="D34" s="37"/>
      <c r="E34" s="38"/>
      <c r="F34" s="38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40"/>
    </row>
    <row r="35" spans="2:18" ht="30.75" customHeight="1">
      <c r="B35" s="36"/>
      <c r="C35" s="36"/>
      <c r="D35" s="37"/>
      <c r="E35" s="38"/>
      <c r="F35" s="38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0"/>
    </row>
    <row r="36" spans="2:18" ht="30.75" customHeight="1">
      <c r="B36" s="36"/>
      <c r="C36" s="36"/>
      <c r="D36" s="37"/>
      <c r="E36" s="38"/>
      <c r="F36" s="38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40"/>
    </row>
    <row r="37" spans="2:18" ht="30.75" customHeight="1">
      <c r="B37" s="36"/>
      <c r="C37" s="36"/>
      <c r="D37" s="37"/>
      <c r="E37" s="38"/>
      <c r="F37" s="38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/>
    </row>
    <row r="38" spans="2:18" ht="30.75" customHeight="1">
      <c r="B38" s="36"/>
      <c r="C38" s="36"/>
      <c r="D38" s="37"/>
      <c r="E38" s="38"/>
      <c r="F38" s="38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40"/>
    </row>
  </sheetData>
  <mergeCells count="2">
    <mergeCell ref="A1:Q1"/>
    <mergeCell ref="G5:Q5"/>
  </mergeCells>
  <phoneticPr fontId="6" type="noConversion"/>
  <pageMargins left="0.59055118110236227" right="0.19685039370078741" top="0.59055118110236227" bottom="0.39370078740157483" header="0.31496062992125984" footer="0.31496062992125984"/>
  <pageSetup paperSize="9" scale="8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S72"/>
  <sheetViews>
    <sheetView topLeftCell="A65" zoomScale="92" zoomScaleNormal="92" zoomScaleSheetLayoutView="90" workbookViewId="0">
      <selection activeCell="G75" sqref="G75"/>
    </sheetView>
  </sheetViews>
  <sheetFormatPr defaultColWidth="11.375" defaultRowHeight="27" customHeight="1"/>
  <cols>
    <col min="1" max="1" width="3.875" style="12" customWidth="1"/>
    <col min="2" max="2" width="9" style="12" customWidth="1"/>
    <col min="3" max="5" width="9.125" style="12" customWidth="1"/>
    <col min="6" max="6" width="4.625" style="12" customWidth="1"/>
    <col min="7" max="7" width="14.875" style="150" customWidth="1"/>
    <col min="8" max="8" width="1" style="150" customWidth="1"/>
    <col min="9" max="9" width="17.875" style="150" customWidth="1"/>
    <col min="10" max="10" width="1" style="12" customWidth="1"/>
    <col min="11" max="11" width="19.125" style="12" customWidth="1"/>
    <col min="12" max="12" width="2.625" style="12" customWidth="1"/>
    <col min="13" max="16384" width="11.375" style="12"/>
  </cols>
  <sheetData>
    <row r="1" spans="1:12" s="3" customFormat="1" ht="26.25" customHeight="1">
      <c r="A1" s="543" t="s">
        <v>560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4"/>
    </row>
    <row r="2" spans="1:12" s="3" customFormat="1" ht="26.25" customHeight="1">
      <c r="A2" s="4"/>
      <c r="C2" s="4"/>
    </row>
    <row r="3" spans="1:12" s="121" customFormat="1" ht="26.25" customHeight="1">
      <c r="A3" s="312" t="s">
        <v>561</v>
      </c>
      <c r="B3" s="313" t="s">
        <v>562</v>
      </c>
      <c r="C3" s="314"/>
      <c r="D3" s="314"/>
      <c r="E3" s="314"/>
      <c r="F3" s="314"/>
      <c r="G3" s="314"/>
      <c r="H3" s="314"/>
      <c r="I3" s="314"/>
      <c r="J3" s="314"/>
      <c r="K3" s="314"/>
      <c r="L3" s="314"/>
    </row>
    <row r="4" spans="1:12" s="3" customFormat="1" ht="26.25" customHeight="1">
      <c r="A4" s="123"/>
      <c r="B4" s="4"/>
      <c r="C4" s="2"/>
      <c r="D4" s="2"/>
      <c r="E4" s="2"/>
      <c r="F4" s="2"/>
      <c r="G4" s="429"/>
      <c r="H4" s="429"/>
      <c r="I4" s="429"/>
      <c r="K4" s="237" t="s">
        <v>362</v>
      </c>
      <c r="L4" s="315"/>
    </row>
    <row r="5" spans="1:12" s="3" customFormat="1" ht="26.25" customHeight="1">
      <c r="A5" s="123"/>
      <c r="B5" s="2"/>
      <c r="C5" s="2"/>
      <c r="D5" s="2"/>
      <c r="E5" s="2"/>
      <c r="F5" s="2"/>
      <c r="K5" s="228" t="s">
        <v>422</v>
      </c>
      <c r="L5" s="315"/>
    </row>
    <row r="6" spans="1:12" s="3" customFormat="1" ht="26.25" customHeight="1">
      <c r="A6" s="123"/>
      <c r="B6" s="2"/>
      <c r="C6" s="2"/>
      <c r="D6" s="2"/>
      <c r="E6" s="2"/>
      <c r="F6" s="2"/>
      <c r="G6" s="228"/>
      <c r="H6" s="228"/>
      <c r="I6" s="228"/>
      <c r="J6" s="228"/>
      <c r="K6" s="264" t="s">
        <v>363</v>
      </c>
      <c r="L6" s="315"/>
    </row>
    <row r="7" spans="1:12" s="3" customFormat="1" ht="26.25" customHeight="1">
      <c r="A7" s="123"/>
      <c r="B7" s="2"/>
      <c r="C7" s="2"/>
      <c r="D7" s="2"/>
      <c r="E7" s="2"/>
      <c r="F7" s="2"/>
      <c r="G7" s="228"/>
      <c r="H7" s="228"/>
      <c r="I7" s="228"/>
      <c r="K7" s="264" t="s">
        <v>563</v>
      </c>
      <c r="L7" s="315"/>
    </row>
    <row r="8" spans="1:12" s="121" customFormat="1" ht="26.25" customHeight="1">
      <c r="B8" s="6" t="s">
        <v>528</v>
      </c>
      <c r="C8" s="314"/>
      <c r="D8" s="314"/>
      <c r="E8" s="314"/>
      <c r="F8" s="314"/>
      <c r="G8" s="129"/>
      <c r="H8" s="129"/>
      <c r="I8" s="129"/>
      <c r="J8" s="317"/>
      <c r="K8" s="318"/>
      <c r="L8" s="319"/>
    </row>
    <row r="9" spans="1:12" s="3" customFormat="1" ht="26.25" customHeight="1">
      <c r="C9" s="7" t="s">
        <v>529</v>
      </c>
      <c r="D9" s="2"/>
      <c r="E9" s="2"/>
      <c r="F9" s="2"/>
      <c r="G9" s="10"/>
      <c r="H9" s="320"/>
      <c r="I9" s="10"/>
      <c r="J9" s="33"/>
      <c r="K9" s="8">
        <v>2869472.5</v>
      </c>
      <c r="L9" s="33"/>
    </row>
    <row r="10" spans="1:12" s="3" customFormat="1" ht="26.25" customHeight="1">
      <c r="C10" s="7" t="s">
        <v>530</v>
      </c>
      <c r="D10" s="2"/>
      <c r="E10" s="2"/>
      <c r="F10" s="2"/>
      <c r="G10" s="10"/>
      <c r="H10" s="10"/>
      <c r="I10" s="10"/>
      <c r="J10" s="15"/>
      <c r="K10" s="8">
        <v>0</v>
      </c>
      <c r="L10" s="33"/>
    </row>
    <row r="11" spans="1:12" s="3" customFormat="1" ht="26.25" customHeight="1">
      <c r="C11" s="7" t="s">
        <v>554</v>
      </c>
      <c r="D11" s="2"/>
      <c r="E11" s="2"/>
      <c r="F11" s="2"/>
      <c r="G11" s="10"/>
      <c r="H11" s="10"/>
      <c r="I11" s="10"/>
      <c r="J11" s="33"/>
      <c r="K11" s="8">
        <v>0</v>
      </c>
      <c r="L11" s="33"/>
    </row>
    <row r="12" spans="1:12" s="3" customFormat="1" ht="26.25" customHeight="1">
      <c r="C12" s="7" t="s">
        <v>564</v>
      </c>
      <c r="D12" s="2"/>
      <c r="E12" s="2"/>
      <c r="F12" s="2"/>
      <c r="G12" s="10"/>
      <c r="H12" s="10"/>
      <c r="I12" s="10"/>
      <c r="J12" s="15"/>
      <c r="K12" s="8">
        <v>0</v>
      </c>
      <c r="L12" s="33"/>
    </row>
    <row r="13" spans="1:12" s="3" customFormat="1" ht="26.25" customHeight="1">
      <c r="C13" s="7" t="s">
        <v>531</v>
      </c>
      <c r="D13" s="2"/>
      <c r="E13" s="2"/>
      <c r="F13" s="2"/>
      <c r="I13" s="320"/>
      <c r="J13" s="33"/>
      <c r="K13" s="322">
        <f>SUM(K9:K12)</f>
        <v>2869472.5</v>
      </c>
      <c r="L13" s="33"/>
    </row>
    <row r="14" spans="1:12" s="3" customFormat="1" ht="26.25" customHeight="1">
      <c r="C14" s="7" t="s">
        <v>530</v>
      </c>
      <c r="D14" s="2"/>
      <c r="E14" s="2"/>
      <c r="F14" s="2"/>
      <c r="G14" s="320"/>
      <c r="H14" s="320"/>
      <c r="I14" s="320"/>
      <c r="J14" s="10"/>
      <c r="K14" s="10">
        <v>0</v>
      </c>
      <c r="L14" s="33"/>
    </row>
    <row r="15" spans="1:12" s="3" customFormat="1" ht="26.25" customHeight="1">
      <c r="C15" s="7" t="s">
        <v>554</v>
      </c>
      <c r="D15" s="2"/>
      <c r="E15" s="2"/>
      <c r="F15" s="2"/>
      <c r="G15" s="320"/>
      <c r="H15" s="320"/>
      <c r="I15" s="320"/>
      <c r="J15" s="10"/>
      <c r="K15" s="10">
        <v>0</v>
      </c>
      <c r="L15" s="33"/>
    </row>
    <row r="16" spans="1:12" s="3" customFormat="1" ht="26.25" customHeight="1">
      <c r="C16" s="7" t="s">
        <v>564</v>
      </c>
      <c r="D16" s="2"/>
      <c r="E16" s="2"/>
      <c r="F16" s="2"/>
      <c r="G16" s="320"/>
      <c r="H16" s="320"/>
      <c r="I16" s="320"/>
      <c r="J16" s="10"/>
      <c r="K16" s="10">
        <v>0</v>
      </c>
      <c r="L16" s="33"/>
    </row>
    <row r="17" spans="2:12" s="3" customFormat="1" ht="26.25" customHeight="1">
      <c r="C17" s="7" t="s">
        <v>402</v>
      </c>
      <c r="D17" s="2"/>
      <c r="E17" s="2"/>
      <c r="F17" s="2"/>
      <c r="I17" s="320"/>
      <c r="J17" s="33"/>
      <c r="K17" s="323">
        <f>SUM(K13:K16)</f>
        <v>2869472.5</v>
      </c>
      <c r="L17" s="33"/>
    </row>
    <row r="18" spans="2:12" s="121" customFormat="1" ht="26.25" customHeight="1">
      <c r="B18" s="121" t="s">
        <v>565</v>
      </c>
      <c r="C18" s="314"/>
      <c r="D18" s="314"/>
      <c r="E18" s="314"/>
      <c r="F18" s="314"/>
      <c r="G18" s="129"/>
      <c r="H18" s="129"/>
      <c r="I18" s="129"/>
      <c r="K18" s="324"/>
    </row>
    <row r="19" spans="2:12" s="3" customFormat="1" ht="26.25" customHeight="1">
      <c r="C19" s="7" t="s">
        <v>529</v>
      </c>
      <c r="D19" s="2"/>
      <c r="E19" s="2"/>
      <c r="F19" s="2"/>
      <c r="G19" s="144"/>
      <c r="H19" s="144"/>
      <c r="I19" s="10"/>
      <c r="K19" s="61">
        <v>-1744918.48</v>
      </c>
    </row>
    <row r="20" spans="2:12" s="3" customFormat="1" ht="26.25" customHeight="1">
      <c r="C20" s="7" t="s">
        <v>566</v>
      </c>
      <c r="D20" s="2"/>
      <c r="E20" s="2"/>
      <c r="F20" s="2"/>
      <c r="G20" s="144"/>
      <c r="H20" s="144"/>
      <c r="I20" s="10"/>
      <c r="K20" s="61">
        <v>-185447.11</v>
      </c>
    </row>
    <row r="21" spans="2:12" s="3" customFormat="1" ht="26.25" customHeight="1">
      <c r="C21" s="7" t="s">
        <v>554</v>
      </c>
      <c r="D21" s="2"/>
      <c r="E21" s="2"/>
      <c r="F21" s="2"/>
      <c r="G21" s="10"/>
      <c r="H21" s="10"/>
      <c r="I21" s="10"/>
      <c r="K21" s="245">
        <v>0</v>
      </c>
    </row>
    <row r="22" spans="2:12" s="3" customFormat="1" ht="26.25" customHeight="1">
      <c r="C22" s="7" t="s">
        <v>531</v>
      </c>
      <c r="D22" s="2"/>
      <c r="E22" s="2"/>
      <c r="F22" s="2"/>
      <c r="G22" s="144"/>
      <c r="H22" s="144"/>
      <c r="I22" s="10"/>
      <c r="K22" s="325">
        <f>SUM(K19:K21)</f>
        <v>-1930365.5899999999</v>
      </c>
    </row>
    <row r="23" spans="2:12" s="3" customFormat="1" ht="26.25" customHeight="1">
      <c r="C23" s="7" t="s">
        <v>567</v>
      </c>
      <c r="D23" s="2"/>
      <c r="E23" s="2"/>
      <c r="F23" s="2"/>
      <c r="G23" s="326"/>
      <c r="H23" s="320"/>
      <c r="I23" s="10"/>
      <c r="J23" s="10"/>
      <c r="K23" s="327">
        <v>-92205.98</v>
      </c>
    </row>
    <row r="24" spans="2:12" s="3" customFormat="1" ht="26.25" customHeight="1">
      <c r="C24" s="7" t="s">
        <v>554</v>
      </c>
      <c r="D24" s="2"/>
      <c r="E24" s="2"/>
      <c r="F24" s="2"/>
      <c r="G24" s="320"/>
      <c r="H24" s="320"/>
      <c r="I24" s="10"/>
      <c r="J24" s="10"/>
      <c r="K24" s="328">
        <v>0</v>
      </c>
    </row>
    <row r="25" spans="2:12" s="3" customFormat="1" ht="26.25" customHeight="1">
      <c r="C25" s="7" t="s">
        <v>402</v>
      </c>
      <c r="D25" s="2"/>
      <c r="E25" s="2"/>
      <c r="F25" s="2"/>
      <c r="G25" s="144"/>
      <c r="H25" s="144"/>
      <c r="I25" s="10"/>
      <c r="K25" s="329">
        <f>SUM(K22:K24)</f>
        <v>-2022571.5699999998</v>
      </c>
    </row>
    <row r="26" spans="2:12" s="3" customFormat="1" ht="9" customHeight="1">
      <c r="C26" s="2"/>
      <c r="D26" s="2"/>
      <c r="E26" s="2"/>
      <c r="F26" s="2"/>
      <c r="K26" s="8"/>
    </row>
    <row r="27" spans="2:12" s="121" customFormat="1" ht="26.25" customHeight="1">
      <c r="B27" s="121" t="s">
        <v>538</v>
      </c>
      <c r="C27" s="314"/>
      <c r="D27" s="314"/>
      <c r="E27" s="314"/>
      <c r="F27" s="314"/>
      <c r="G27" s="129"/>
      <c r="H27" s="129"/>
      <c r="I27" s="129"/>
      <c r="K27" s="324"/>
    </row>
    <row r="28" spans="2:12" s="121" customFormat="1" ht="26.25" customHeight="1" thickBot="1">
      <c r="C28" s="7" t="s">
        <v>402</v>
      </c>
      <c r="D28" s="314"/>
      <c r="E28" s="314"/>
      <c r="F28" s="314"/>
      <c r="G28" s="33"/>
      <c r="H28" s="33"/>
      <c r="I28" s="10"/>
      <c r="J28" s="33"/>
      <c r="K28" s="330">
        <f>+K17+K25</f>
        <v>846900.93000000017</v>
      </c>
    </row>
    <row r="29" spans="2:12" s="3" customFormat="1" ht="26.25" customHeight="1" thickTop="1" thickBot="1">
      <c r="C29" s="7" t="s">
        <v>531</v>
      </c>
      <c r="D29" s="2"/>
      <c r="E29" s="2"/>
      <c r="F29" s="2"/>
      <c r="I29" s="320"/>
      <c r="K29" s="332">
        <f>+K13+K22</f>
        <v>939106.91000000015</v>
      </c>
    </row>
    <row r="30" spans="2:12" s="3" customFormat="1" ht="26.25" customHeight="1" thickTop="1">
      <c r="C30" s="2"/>
      <c r="D30" s="2"/>
      <c r="E30" s="2"/>
      <c r="F30" s="2"/>
      <c r="K30" s="8"/>
    </row>
    <row r="31" spans="2:12" s="3" customFormat="1" ht="26.25" customHeight="1">
      <c r="B31" s="7" t="s">
        <v>568</v>
      </c>
      <c r="C31" s="2"/>
      <c r="D31" s="2"/>
      <c r="E31" s="2"/>
      <c r="F31" s="2"/>
      <c r="G31" s="33"/>
      <c r="H31" s="33"/>
      <c r="I31" s="33"/>
      <c r="K31" s="8">
        <f>-K23</f>
        <v>92205.98</v>
      </c>
    </row>
    <row r="32" spans="2:12" s="3" customFormat="1" ht="26.25" customHeight="1">
      <c r="B32" s="7" t="s">
        <v>569</v>
      </c>
      <c r="C32" s="2"/>
      <c r="D32" s="2"/>
      <c r="E32" s="2"/>
      <c r="F32" s="2"/>
      <c r="G32" s="15"/>
      <c r="K32" s="8">
        <v>91961.44</v>
      </c>
    </row>
    <row r="33" spans="1:12" s="3" customFormat="1" ht="26.25" customHeight="1">
      <c r="B33" s="7"/>
      <c r="C33" s="2"/>
      <c r="D33" s="2"/>
      <c r="E33" s="2"/>
      <c r="F33" s="2"/>
      <c r="K33" s="333"/>
    </row>
    <row r="34" spans="1:12" s="3" customFormat="1" ht="23.25" customHeight="1">
      <c r="A34" s="543" t="s">
        <v>570</v>
      </c>
      <c r="B34" s="543"/>
      <c r="C34" s="543"/>
      <c r="D34" s="543"/>
      <c r="E34" s="543"/>
      <c r="F34" s="543"/>
      <c r="G34" s="543"/>
      <c r="H34" s="543"/>
      <c r="I34" s="543"/>
      <c r="J34" s="543"/>
      <c r="K34" s="543"/>
      <c r="L34" s="4"/>
    </row>
    <row r="35" spans="1:12" s="3" customFormat="1" ht="23.25" customHeight="1">
      <c r="A35" s="4"/>
      <c r="C35" s="4"/>
    </row>
    <row r="36" spans="1:12" s="3" customFormat="1" ht="23.25" customHeight="1">
      <c r="A36" s="334" t="s">
        <v>571</v>
      </c>
      <c r="B36" s="6" t="s">
        <v>572</v>
      </c>
      <c r="C36" s="4"/>
      <c r="G36" s="4"/>
      <c r="H36" s="4"/>
      <c r="I36" s="4"/>
    </row>
    <row r="37" spans="1:12" s="3" customFormat="1" ht="23.25" customHeight="1">
      <c r="A37" s="123"/>
      <c r="B37" s="4"/>
      <c r="C37" s="2"/>
      <c r="D37" s="2"/>
      <c r="E37" s="2"/>
      <c r="F37" s="2"/>
      <c r="G37" s="553" t="s">
        <v>362</v>
      </c>
      <c r="H37" s="553"/>
      <c r="I37" s="553"/>
      <c r="J37" s="553"/>
      <c r="K37" s="554"/>
      <c r="L37" s="315"/>
    </row>
    <row r="38" spans="1:12" s="3" customFormat="1" ht="23.25" customHeight="1">
      <c r="A38" s="123"/>
      <c r="B38" s="2"/>
      <c r="C38" s="2"/>
      <c r="D38" s="2"/>
      <c r="E38" s="2"/>
      <c r="K38" s="228" t="s">
        <v>422</v>
      </c>
      <c r="L38" s="315"/>
    </row>
    <row r="39" spans="1:12" s="3" customFormat="1" ht="23.25" customHeight="1">
      <c r="A39" s="123"/>
      <c r="B39" s="2"/>
      <c r="C39" s="2"/>
      <c r="D39" s="2"/>
      <c r="E39" s="2"/>
      <c r="F39" s="2"/>
      <c r="K39" s="264" t="s">
        <v>363</v>
      </c>
      <c r="L39" s="315"/>
    </row>
    <row r="40" spans="1:12" s="3" customFormat="1" ht="23.25" customHeight="1">
      <c r="A40" s="123"/>
      <c r="B40" s="2"/>
      <c r="C40" s="2"/>
      <c r="D40" s="2"/>
      <c r="E40" s="2"/>
      <c r="F40" s="2"/>
      <c r="G40" s="228"/>
      <c r="H40" s="228"/>
      <c r="I40" s="228"/>
      <c r="J40" s="228"/>
      <c r="K40" s="316" t="s">
        <v>573</v>
      </c>
      <c r="L40" s="315"/>
    </row>
    <row r="41" spans="1:12" s="121" customFormat="1" ht="23.25" customHeight="1">
      <c r="B41" s="6" t="s">
        <v>528</v>
      </c>
      <c r="C41" s="314"/>
      <c r="D41" s="314"/>
      <c r="E41" s="314"/>
      <c r="F41" s="2"/>
      <c r="G41" s="336"/>
      <c r="H41" s="228"/>
      <c r="I41" s="228"/>
      <c r="J41" s="228"/>
      <c r="K41" s="318"/>
      <c r="L41" s="319"/>
    </row>
    <row r="42" spans="1:12" s="3" customFormat="1" ht="23.25" customHeight="1">
      <c r="C42" s="7" t="s">
        <v>529</v>
      </c>
      <c r="D42" s="2"/>
      <c r="E42" s="2"/>
      <c r="F42" s="2"/>
      <c r="G42" s="10"/>
      <c r="H42" s="228"/>
      <c r="I42" s="10"/>
      <c r="J42" s="33"/>
      <c r="K42" s="10">
        <v>11910483.52</v>
      </c>
      <c r="L42" s="33"/>
    </row>
    <row r="43" spans="1:12" s="3" customFormat="1" ht="23.25" customHeight="1">
      <c r="C43" s="7" t="s">
        <v>530</v>
      </c>
      <c r="D43" s="2"/>
      <c r="E43" s="2"/>
      <c r="F43" s="2"/>
      <c r="G43" s="10"/>
      <c r="H43" s="129"/>
      <c r="I43" s="10"/>
      <c r="J43" s="33"/>
      <c r="K43" s="10">
        <v>13172617.08</v>
      </c>
      <c r="L43" s="33"/>
    </row>
    <row r="44" spans="1:12" s="3" customFormat="1" ht="23.25" customHeight="1">
      <c r="C44" s="7" t="s">
        <v>574</v>
      </c>
      <c r="D44" s="2"/>
      <c r="E44" s="2"/>
      <c r="F44" s="2"/>
      <c r="G44" s="10"/>
      <c r="H44" s="10"/>
      <c r="I44" s="10"/>
      <c r="J44" s="15"/>
      <c r="K44" s="10">
        <f>SUM(G44:I44)</f>
        <v>0</v>
      </c>
      <c r="L44" s="33"/>
    </row>
    <row r="45" spans="1:12" s="3" customFormat="1" ht="23.25" customHeight="1">
      <c r="C45" s="7" t="s">
        <v>531</v>
      </c>
      <c r="D45" s="2"/>
      <c r="E45" s="2"/>
      <c r="F45" s="2"/>
      <c r="G45" s="10"/>
      <c r="H45" s="10"/>
      <c r="I45" s="10"/>
      <c r="J45" s="33"/>
      <c r="K45" s="322">
        <f>SUM(K42:K44)</f>
        <v>25083100.600000001</v>
      </c>
      <c r="L45" s="33"/>
    </row>
    <row r="46" spans="1:12" s="3" customFormat="1" ht="23.25" customHeight="1">
      <c r="C46" s="7" t="s">
        <v>530</v>
      </c>
      <c r="D46" s="2"/>
      <c r="E46" s="2"/>
      <c r="F46" s="2"/>
      <c r="G46" s="10"/>
      <c r="H46" s="10"/>
      <c r="I46" s="10"/>
      <c r="J46" s="33"/>
      <c r="K46" s="10">
        <v>2191739.86</v>
      </c>
      <c r="L46" s="33"/>
    </row>
    <row r="47" spans="1:12" s="3" customFormat="1" ht="23.25" customHeight="1">
      <c r="C47" s="7" t="s">
        <v>574</v>
      </c>
      <c r="D47" s="2"/>
      <c r="E47" s="2"/>
      <c r="F47" s="2"/>
      <c r="G47" s="10"/>
      <c r="H47" s="10"/>
      <c r="I47" s="10"/>
      <c r="J47" s="33"/>
      <c r="K47" s="80">
        <v>-4228776.6100000003</v>
      </c>
      <c r="L47" s="33"/>
    </row>
    <row r="48" spans="1:12" s="3" customFormat="1" ht="23.25" customHeight="1">
      <c r="C48" s="7" t="s">
        <v>402</v>
      </c>
      <c r="D48" s="2"/>
      <c r="E48" s="2"/>
      <c r="F48" s="2"/>
      <c r="G48" s="10"/>
      <c r="H48" s="10"/>
      <c r="I48" s="10"/>
      <c r="J48" s="33"/>
      <c r="K48" s="323">
        <f>SUM(K45:K47)</f>
        <v>23046063.850000001</v>
      </c>
      <c r="L48" s="33"/>
    </row>
    <row r="49" spans="1:12" s="121" customFormat="1" ht="23.25" customHeight="1">
      <c r="B49" s="121" t="s">
        <v>532</v>
      </c>
      <c r="C49" s="314"/>
      <c r="D49" s="314"/>
      <c r="E49" s="314"/>
      <c r="F49" s="314"/>
      <c r="G49" s="324"/>
      <c r="H49" s="10"/>
      <c r="I49" s="324"/>
      <c r="K49" s="324"/>
    </row>
    <row r="50" spans="1:12" s="3" customFormat="1" ht="23.25" customHeight="1">
      <c r="C50" s="7" t="s">
        <v>529</v>
      </c>
      <c r="D50" s="2"/>
      <c r="E50" s="2"/>
      <c r="F50" s="2"/>
      <c r="G50" s="130"/>
      <c r="H50" s="10"/>
      <c r="I50" s="10"/>
      <c r="J50" s="33"/>
      <c r="K50" s="130">
        <v>-5160146.49</v>
      </c>
      <c r="L50" s="33"/>
    </row>
    <row r="51" spans="1:12" s="3" customFormat="1" ht="23.25" customHeight="1">
      <c r="C51" s="7" t="s">
        <v>534</v>
      </c>
      <c r="D51" s="2"/>
      <c r="E51" s="2"/>
      <c r="F51" s="2"/>
      <c r="G51" s="130"/>
      <c r="H51" s="129"/>
      <c r="I51" s="80"/>
      <c r="J51" s="33"/>
      <c r="K51" s="130">
        <v>-419029.38</v>
      </c>
      <c r="L51" s="33"/>
    </row>
    <row r="52" spans="1:12" s="3" customFormat="1" ht="23.25" customHeight="1">
      <c r="C52" s="7" t="s">
        <v>574</v>
      </c>
      <c r="D52" s="2"/>
      <c r="E52" s="2"/>
      <c r="F52" s="2"/>
      <c r="G52" s="10"/>
      <c r="H52" s="10"/>
      <c r="I52" s="10"/>
      <c r="J52" s="33"/>
      <c r="K52" s="10">
        <f>SUM(G52:I52)</f>
        <v>0</v>
      </c>
      <c r="L52" s="33"/>
    </row>
    <row r="53" spans="1:12" s="3" customFormat="1" ht="23.25" customHeight="1">
      <c r="C53" s="7" t="s">
        <v>531</v>
      </c>
      <c r="D53" s="2"/>
      <c r="E53" s="2"/>
      <c r="F53" s="2"/>
      <c r="G53" s="130"/>
      <c r="H53" s="10"/>
      <c r="I53" s="80"/>
      <c r="J53" s="33"/>
      <c r="K53" s="337">
        <f>SUM(K50:K52)</f>
        <v>-5579175.8700000001</v>
      </c>
      <c r="L53" s="33"/>
    </row>
    <row r="54" spans="1:12" s="3" customFormat="1" ht="23.25" customHeight="1">
      <c r="C54" s="7" t="s">
        <v>535</v>
      </c>
      <c r="D54" s="2"/>
      <c r="E54" s="2"/>
      <c r="F54" s="2"/>
      <c r="G54" s="130"/>
      <c r="H54" s="10"/>
      <c r="I54" s="130"/>
      <c r="J54" s="33"/>
      <c r="K54" s="130">
        <v>-150137.70000000001</v>
      </c>
      <c r="L54" s="33"/>
    </row>
    <row r="55" spans="1:12" s="3" customFormat="1" ht="23.25" customHeight="1">
      <c r="C55" s="7" t="s">
        <v>575</v>
      </c>
      <c r="D55" s="2"/>
      <c r="E55" s="2"/>
      <c r="F55" s="2"/>
      <c r="G55" s="10"/>
      <c r="H55" s="10"/>
      <c r="I55" s="10"/>
      <c r="J55" s="33"/>
      <c r="K55" s="10">
        <v>4228776.6100000003</v>
      </c>
      <c r="L55" s="33"/>
    </row>
    <row r="56" spans="1:12" s="3" customFormat="1" ht="23.25" customHeight="1">
      <c r="C56" s="7" t="s">
        <v>402</v>
      </c>
      <c r="D56" s="2"/>
      <c r="E56" s="2"/>
      <c r="F56" s="2"/>
      <c r="G56" s="130"/>
      <c r="H56" s="10"/>
      <c r="I56" s="130"/>
      <c r="J56" s="33"/>
      <c r="K56" s="338">
        <f>SUM(K53:K55)</f>
        <v>-1500536.96</v>
      </c>
      <c r="L56" s="33"/>
    </row>
    <row r="57" spans="1:12" s="3" customFormat="1" ht="12" customHeight="1">
      <c r="C57" s="2"/>
      <c r="D57" s="2"/>
      <c r="E57" s="2"/>
      <c r="F57" s="2"/>
      <c r="H57" s="149"/>
    </row>
    <row r="58" spans="1:12" s="121" customFormat="1" ht="23.25" customHeight="1">
      <c r="B58" s="121" t="s">
        <v>538</v>
      </c>
      <c r="C58" s="314"/>
      <c r="D58" s="314"/>
      <c r="E58" s="314"/>
      <c r="F58" s="314"/>
      <c r="G58" s="324"/>
      <c r="H58" s="131"/>
      <c r="I58" s="324"/>
      <c r="K58" s="324"/>
    </row>
    <row r="59" spans="1:12" s="3" customFormat="1" ht="23.25" customHeight="1" thickBot="1">
      <c r="C59" s="7" t="s">
        <v>402</v>
      </c>
      <c r="D59" s="2"/>
      <c r="E59" s="2"/>
      <c r="F59" s="2"/>
      <c r="G59" s="10"/>
      <c r="H59" s="131"/>
      <c r="I59" s="10"/>
      <c r="K59" s="331">
        <f>+K48+K56</f>
        <v>21545526.890000001</v>
      </c>
    </row>
    <row r="60" spans="1:12" s="3" customFormat="1" ht="23.25" customHeight="1" thickTop="1" thickBot="1">
      <c r="C60" s="7" t="s">
        <v>531</v>
      </c>
      <c r="D60" s="2"/>
      <c r="E60" s="2"/>
      <c r="F60" s="2"/>
      <c r="G60" s="10"/>
      <c r="H60" s="10"/>
      <c r="I60" s="10"/>
      <c r="K60" s="331">
        <f>+K45+K53</f>
        <v>19503924.73</v>
      </c>
    </row>
    <row r="61" spans="1:12" s="3" customFormat="1" ht="12" customHeight="1" thickTop="1">
      <c r="C61" s="2"/>
      <c r="D61" s="2"/>
      <c r="E61" s="2"/>
      <c r="F61" s="2"/>
      <c r="G61" s="8"/>
      <c r="H61" s="149"/>
      <c r="I61" s="8"/>
      <c r="K61" s="8"/>
    </row>
    <row r="62" spans="1:12" s="3" customFormat="1" ht="23.25" customHeight="1">
      <c r="B62" s="7" t="s">
        <v>568</v>
      </c>
      <c r="C62" s="7"/>
      <c r="D62" s="2"/>
      <c r="E62" s="2"/>
      <c r="F62" s="2"/>
      <c r="G62" s="10"/>
      <c r="H62" s="129"/>
      <c r="I62" s="10"/>
      <c r="K62" s="10">
        <f>-K54</f>
        <v>150137.70000000001</v>
      </c>
    </row>
    <row r="63" spans="1:12" s="3" customFormat="1" ht="23.25" customHeight="1">
      <c r="B63" s="7" t="s">
        <v>569</v>
      </c>
      <c r="C63" s="7"/>
      <c r="D63" s="2"/>
      <c r="E63" s="2"/>
      <c r="F63" s="2"/>
      <c r="G63" s="8"/>
      <c r="I63" s="8"/>
      <c r="K63" s="8">
        <v>118753.98</v>
      </c>
    </row>
    <row r="64" spans="1:12" s="3" customFormat="1" ht="12" customHeight="1">
      <c r="A64" s="4"/>
      <c r="B64" s="7"/>
      <c r="C64" s="7"/>
      <c r="G64" s="10"/>
      <c r="H64" s="10"/>
      <c r="I64" s="10"/>
    </row>
    <row r="65" spans="2:19" ht="23.25" customHeight="1">
      <c r="B65" s="7" t="s">
        <v>576</v>
      </c>
      <c r="G65" s="33"/>
      <c r="H65" s="33"/>
      <c r="I65" s="33"/>
      <c r="M65" s="4"/>
      <c r="N65" s="4"/>
      <c r="O65" s="4"/>
      <c r="P65" s="4"/>
      <c r="Q65" s="9"/>
      <c r="R65" s="4"/>
      <c r="S65" s="9"/>
    </row>
    <row r="66" spans="2:19" ht="23.25" customHeight="1">
      <c r="B66" s="123" t="s">
        <v>577</v>
      </c>
      <c r="C66" s="7"/>
      <c r="M66" s="4"/>
      <c r="N66" s="4"/>
      <c r="O66" s="4"/>
      <c r="P66" s="4"/>
      <c r="Q66" s="9"/>
      <c r="R66" s="4"/>
      <c r="S66" s="9"/>
    </row>
    <row r="67" spans="2:19" ht="23.25" customHeight="1">
      <c r="B67" s="123" t="s">
        <v>578</v>
      </c>
      <c r="C67" s="7"/>
      <c r="M67" s="4"/>
      <c r="N67" s="4"/>
      <c r="O67" s="4"/>
      <c r="P67" s="4"/>
      <c r="Q67" s="9"/>
      <c r="R67" s="4"/>
      <c r="S67" s="9"/>
    </row>
    <row r="68" spans="2:19" ht="23.25" customHeight="1">
      <c r="B68" s="123" t="s">
        <v>579</v>
      </c>
      <c r="C68" s="7"/>
      <c r="M68" s="4"/>
      <c r="N68" s="4"/>
      <c r="O68" s="4"/>
      <c r="P68" s="4"/>
      <c r="Q68" s="9"/>
      <c r="R68" s="4"/>
      <c r="S68" s="9"/>
    </row>
    <row r="69" spans="2:19" ht="23.25" customHeight="1">
      <c r="B69" s="7" t="s">
        <v>580</v>
      </c>
      <c r="M69" s="4"/>
      <c r="N69" s="4"/>
      <c r="O69" s="4"/>
      <c r="P69" s="4"/>
      <c r="Q69" s="9"/>
      <c r="R69" s="4"/>
      <c r="S69" s="9"/>
    </row>
    <row r="70" spans="2:19" ht="23.25" customHeight="1">
      <c r="B70" s="123" t="s">
        <v>581</v>
      </c>
      <c r="M70" s="4"/>
      <c r="N70" s="4"/>
      <c r="O70" s="4"/>
      <c r="P70" s="4"/>
      <c r="Q70" s="9"/>
      <c r="R70" s="4"/>
      <c r="S70" s="9"/>
    </row>
    <row r="71" spans="2:19" ht="24" customHeight="1"/>
    <row r="72" spans="2:19" ht="24" customHeight="1"/>
  </sheetData>
  <mergeCells count="3">
    <mergeCell ref="A1:K1"/>
    <mergeCell ref="A34:K34"/>
    <mergeCell ref="G37:K37"/>
  </mergeCells>
  <phoneticPr fontId="6" type="noConversion"/>
  <pageMargins left="0.82677165354330717" right="0.39370078740157483" top="0.59055118110236227" bottom="0.39370078740157483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U78"/>
  <sheetViews>
    <sheetView topLeftCell="A66" zoomScale="90" zoomScaleNormal="90" zoomScaleSheetLayoutView="90" workbookViewId="0">
      <selection activeCell="M79" sqref="M79"/>
    </sheetView>
  </sheetViews>
  <sheetFormatPr defaultColWidth="11.375" defaultRowHeight="24.75" customHeight="1"/>
  <cols>
    <col min="1" max="1" width="3.375" style="12" bestFit="1" customWidth="1"/>
    <col min="2" max="3" width="3" style="12" customWidth="1"/>
    <col min="4" max="5" width="9" style="12" customWidth="1"/>
    <col min="6" max="6" width="11" style="12" customWidth="1"/>
    <col min="7" max="7" width="8.625" style="12" customWidth="1"/>
    <col min="8" max="8" width="0.875" style="12" customWidth="1"/>
    <col min="9" max="9" width="15.875" style="12" customWidth="1"/>
    <col min="10" max="10" width="0.875" style="12" customWidth="1"/>
    <col min="11" max="11" width="15.875" style="12" customWidth="1"/>
    <col min="12" max="12" width="0.875" style="12" customWidth="1"/>
    <col min="13" max="13" width="15.875" style="12" customWidth="1"/>
    <col min="14" max="14" width="0.875" style="12" customWidth="1"/>
    <col min="15" max="15" width="15.875" style="12" customWidth="1"/>
    <col min="16" max="16" width="1" style="12" customWidth="1"/>
    <col min="17" max="16384" width="11.375" style="12"/>
  </cols>
  <sheetData>
    <row r="1" spans="1:21" s="3" customFormat="1" ht="24" customHeight="1">
      <c r="A1" s="543" t="s">
        <v>582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</row>
    <row r="2" spans="1:21" s="3" customFormat="1" ht="24" customHeight="1">
      <c r="A2" s="4"/>
      <c r="C2" s="4"/>
      <c r="M2" s="4"/>
      <c r="N2" s="4"/>
      <c r="Q2" s="4"/>
      <c r="R2" s="4"/>
      <c r="S2" s="4"/>
      <c r="T2" s="4"/>
      <c r="U2" s="4"/>
    </row>
    <row r="3" spans="1:21" s="3" customFormat="1" ht="24" customHeight="1">
      <c r="A3" s="16" t="s">
        <v>583</v>
      </c>
      <c r="B3" s="6" t="s">
        <v>584</v>
      </c>
      <c r="C3" s="4"/>
      <c r="M3" s="4"/>
      <c r="N3" s="4"/>
      <c r="Q3" s="4"/>
      <c r="R3" s="4"/>
      <c r="S3" s="4"/>
      <c r="T3" s="4"/>
      <c r="U3" s="4"/>
    </row>
    <row r="4" spans="1:21" s="3" customFormat="1" ht="24" customHeight="1">
      <c r="A4" s="4"/>
      <c r="C4" s="7" t="s">
        <v>585</v>
      </c>
      <c r="M4" s="4"/>
      <c r="N4" s="4"/>
      <c r="Q4" s="4"/>
      <c r="R4" s="4"/>
      <c r="S4" s="4"/>
      <c r="T4" s="4"/>
      <c r="U4" s="4"/>
    </row>
    <row r="5" spans="1:21" s="3" customFormat="1" ht="24" customHeight="1">
      <c r="A5" s="4"/>
      <c r="B5" s="7" t="s">
        <v>586</v>
      </c>
      <c r="C5" s="4"/>
      <c r="M5" s="4"/>
      <c r="N5" s="4"/>
      <c r="Q5" s="4"/>
      <c r="R5" s="4"/>
      <c r="S5" s="4"/>
      <c r="T5" s="4"/>
      <c r="U5" s="4"/>
    </row>
    <row r="6" spans="1:21" s="3" customFormat="1" ht="24" customHeight="1">
      <c r="A6" s="4"/>
      <c r="B6" s="7" t="s">
        <v>587</v>
      </c>
      <c r="C6" s="4"/>
      <c r="M6" s="4"/>
      <c r="N6" s="4"/>
      <c r="Q6" s="4"/>
      <c r="R6" s="4"/>
      <c r="S6" s="4"/>
      <c r="T6" s="4"/>
      <c r="U6" s="4"/>
    </row>
    <row r="7" spans="1:21" s="3" customFormat="1" ht="24" customHeight="1">
      <c r="A7" s="4"/>
      <c r="C7" s="321" t="s">
        <v>588</v>
      </c>
      <c r="M7" s="4"/>
      <c r="N7" s="4"/>
      <c r="Q7" s="4"/>
      <c r="R7" s="4"/>
      <c r="S7" s="4"/>
      <c r="T7" s="4"/>
      <c r="U7" s="4"/>
    </row>
    <row r="8" spans="1:21" s="3" customFormat="1" ht="24" customHeight="1">
      <c r="A8" s="4"/>
      <c r="C8" s="4"/>
      <c r="I8" s="250"/>
      <c r="J8" s="250"/>
      <c r="K8" s="250"/>
      <c r="M8" s="249"/>
      <c r="N8" s="249"/>
      <c r="O8" s="335" t="s">
        <v>362</v>
      </c>
      <c r="Q8" s="4"/>
      <c r="R8" s="4"/>
      <c r="S8" s="4"/>
      <c r="T8" s="4"/>
      <c r="U8" s="4"/>
    </row>
    <row r="9" spans="1:21" s="3" customFormat="1" ht="24" customHeight="1">
      <c r="A9" s="4"/>
      <c r="C9" s="4"/>
      <c r="I9" s="547" t="s">
        <v>589</v>
      </c>
      <c r="J9" s="547"/>
      <c r="K9" s="547"/>
      <c r="M9" s="544" t="s">
        <v>363</v>
      </c>
      <c r="N9" s="544"/>
      <c r="O9" s="544"/>
      <c r="Q9" s="4"/>
      <c r="R9" s="4"/>
      <c r="S9" s="4"/>
      <c r="T9" s="4"/>
      <c r="U9" s="4"/>
    </row>
    <row r="10" spans="1:21" s="3" customFormat="1" ht="24" customHeight="1">
      <c r="A10" s="4"/>
      <c r="C10" s="4"/>
      <c r="I10" s="339" t="s">
        <v>368</v>
      </c>
      <c r="K10" s="339" t="s">
        <v>377</v>
      </c>
      <c r="M10" s="339" t="s">
        <v>368</v>
      </c>
      <c r="O10" s="339" t="s">
        <v>377</v>
      </c>
      <c r="Q10" s="4"/>
      <c r="R10" s="4"/>
      <c r="S10" s="4"/>
      <c r="T10" s="4"/>
      <c r="U10" s="4"/>
    </row>
    <row r="11" spans="1:21" s="3" customFormat="1" ht="24" customHeight="1">
      <c r="A11" s="4"/>
      <c r="C11" s="7" t="s">
        <v>590</v>
      </c>
      <c r="I11" s="75">
        <v>6105.13</v>
      </c>
      <c r="J11" s="8"/>
      <c r="K11" s="8">
        <v>0</v>
      </c>
      <c r="L11" s="8"/>
      <c r="M11" s="10">
        <v>0</v>
      </c>
      <c r="N11" s="10"/>
      <c r="O11" s="10">
        <v>0</v>
      </c>
      <c r="Q11" s="4"/>
      <c r="R11" s="4"/>
      <c r="S11" s="4"/>
      <c r="T11" s="4"/>
      <c r="U11" s="4"/>
    </row>
    <row r="12" spans="1:21" s="3" customFormat="1" ht="24" customHeight="1">
      <c r="A12" s="4"/>
      <c r="C12" s="7" t="s">
        <v>266</v>
      </c>
      <c r="I12" s="245">
        <v>0</v>
      </c>
      <c r="J12" s="8"/>
      <c r="K12" s="245">
        <v>0</v>
      </c>
      <c r="L12" s="8"/>
      <c r="M12" s="245">
        <v>0</v>
      </c>
      <c r="N12" s="8"/>
      <c r="O12" s="245">
        <v>0</v>
      </c>
      <c r="Q12" s="4"/>
      <c r="R12" s="4"/>
      <c r="S12" s="4"/>
      <c r="T12" s="4"/>
      <c r="U12" s="4"/>
    </row>
    <row r="13" spans="1:21" s="3" customFormat="1" ht="24" customHeight="1">
      <c r="A13" s="4"/>
      <c r="C13" s="6" t="s">
        <v>591</v>
      </c>
      <c r="I13" s="8"/>
      <c r="J13" s="8"/>
      <c r="K13" s="8"/>
      <c r="L13" s="8"/>
      <c r="M13" s="8"/>
      <c r="N13" s="8"/>
      <c r="O13" s="8"/>
      <c r="Q13" s="4"/>
      <c r="R13" s="4"/>
      <c r="S13" s="4"/>
      <c r="T13" s="4"/>
      <c r="U13" s="4"/>
    </row>
    <row r="14" spans="1:21" s="3" customFormat="1" ht="24" customHeight="1" thickBot="1">
      <c r="A14" s="4"/>
      <c r="C14" s="6" t="s">
        <v>592</v>
      </c>
      <c r="I14" s="331">
        <f>SUM(I11:I12)</f>
        <v>6105.13</v>
      </c>
      <c r="J14" s="8"/>
      <c r="K14" s="331">
        <f>SUM(K11:K12)</f>
        <v>0</v>
      </c>
      <c r="L14" s="8"/>
      <c r="M14" s="331">
        <f>SUM(M11:M12)</f>
        <v>0</v>
      </c>
      <c r="N14" s="8"/>
      <c r="O14" s="331">
        <f>SUM(O11:O12)</f>
        <v>0</v>
      </c>
      <c r="Q14" s="4"/>
      <c r="R14" s="4"/>
      <c r="S14" s="4"/>
      <c r="T14" s="4"/>
      <c r="U14" s="4"/>
    </row>
    <row r="15" spans="1:21" s="3" customFormat="1" ht="24" customHeight="1" thickTop="1">
      <c r="A15" s="4"/>
      <c r="C15" s="7" t="s">
        <v>593</v>
      </c>
      <c r="M15" s="4"/>
      <c r="N15" s="4"/>
      <c r="Q15" s="4"/>
      <c r="R15" s="4"/>
      <c r="S15" s="4"/>
      <c r="T15" s="4"/>
      <c r="U15" s="4"/>
    </row>
    <row r="16" spans="1:21" s="3" customFormat="1" ht="24" customHeight="1">
      <c r="A16" s="4"/>
      <c r="B16" s="340" t="s">
        <v>594</v>
      </c>
      <c r="C16" s="4"/>
      <c r="M16" s="4"/>
      <c r="N16" s="4"/>
      <c r="Q16" s="4"/>
      <c r="R16" s="4"/>
      <c r="S16" s="4"/>
      <c r="T16" s="4"/>
      <c r="U16" s="4"/>
    </row>
    <row r="17" spans="1:21" s="3" customFormat="1" ht="24" customHeight="1">
      <c r="A17" s="4"/>
      <c r="C17" s="4"/>
      <c r="I17" s="250"/>
      <c r="J17" s="250"/>
      <c r="K17" s="250"/>
      <c r="M17" s="249"/>
      <c r="N17" s="249"/>
      <c r="O17" s="335" t="s">
        <v>362</v>
      </c>
      <c r="Q17" s="4"/>
      <c r="R17" s="4"/>
      <c r="S17" s="4"/>
      <c r="T17" s="4"/>
      <c r="U17" s="4"/>
    </row>
    <row r="18" spans="1:21" s="3" customFormat="1" ht="24" customHeight="1">
      <c r="A18" s="4"/>
      <c r="C18" s="4"/>
      <c r="I18" s="547" t="s">
        <v>589</v>
      </c>
      <c r="J18" s="547"/>
      <c r="K18" s="547"/>
      <c r="M18" s="544" t="s">
        <v>363</v>
      </c>
      <c r="N18" s="544"/>
      <c r="O18" s="544"/>
      <c r="Q18" s="4"/>
      <c r="R18" s="4"/>
      <c r="S18" s="4"/>
      <c r="T18" s="4"/>
      <c r="U18" s="4"/>
    </row>
    <row r="19" spans="1:21" s="3" customFormat="1" ht="24" customHeight="1">
      <c r="A19" s="4"/>
      <c r="C19" s="4"/>
      <c r="I19" s="339" t="s">
        <v>368</v>
      </c>
      <c r="K19" s="339" t="s">
        <v>377</v>
      </c>
      <c r="M19" s="339" t="s">
        <v>368</v>
      </c>
      <c r="O19" s="339" t="s">
        <v>377</v>
      </c>
      <c r="Q19" s="4"/>
      <c r="R19" s="4"/>
      <c r="S19" s="4"/>
      <c r="T19" s="4"/>
      <c r="U19" s="4"/>
    </row>
    <row r="20" spans="1:21" s="3" customFormat="1" ht="24" customHeight="1">
      <c r="A20" s="4"/>
      <c r="C20" s="7" t="s">
        <v>595</v>
      </c>
      <c r="I20" s="114">
        <v>-24567286.010000002</v>
      </c>
      <c r="J20" s="8"/>
      <c r="K20" s="114">
        <v>-12117586.209999995</v>
      </c>
      <c r="L20" s="10"/>
      <c r="M20" s="114">
        <v>-24699682.93</v>
      </c>
      <c r="N20" s="8"/>
      <c r="O20" s="114">
        <v>-12144478.759999996</v>
      </c>
      <c r="Q20" s="4"/>
      <c r="R20" s="4"/>
      <c r="S20" s="4"/>
      <c r="T20" s="4"/>
      <c r="U20" s="4"/>
    </row>
    <row r="21" spans="1:21" s="3" customFormat="1" ht="24" customHeight="1">
      <c r="A21" s="4"/>
      <c r="C21" s="7" t="s">
        <v>596</v>
      </c>
      <c r="I21" s="341">
        <v>0.2</v>
      </c>
      <c r="J21" s="95"/>
      <c r="K21" s="341">
        <v>0.2</v>
      </c>
      <c r="L21" s="95"/>
      <c r="M21" s="341">
        <v>0.2</v>
      </c>
      <c r="N21" s="96"/>
      <c r="O21" s="341">
        <v>0.2</v>
      </c>
      <c r="Q21" s="4"/>
      <c r="R21" s="4"/>
      <c r="S21" s="4"/>
      <c r="T21" s="4"/>
      <c r="U21" s="4"/>
    </row>
    <row r="22" spans="1:21" s="3" customFormat="1" ht="24" customHeight="1">
      <c r="A22" s="4"/>
      <c r="C22" s="7" t="s">
        <v>597</v>
      </c>
      <c r="Q22" s="4"/>
      <c r="R22" s="4"/>
      <c r="S22" s="4"/>
      <c r="T22" s="4"/>
      <c r="U22" s="4"/>
    </row>
    <row r="23" spans="1:21" s="3" customFormat="1" ht="24" customHeight="1">
      <c r="A23" s="4"/>
      <c r="C23" s="7"/>
      <c r="D23" s="3" t="s">
        <v>598</v>
      </c>
      <c r="I23" s="61">
        <f>+I20*I21-0.01</f>
        <v>-4913457.2120000003</v>
      </c>
      <c r="J23" s="61"/>
      <c r="K23" s="61">
        <v>-2423517.25</v>
      </c>
      <c r="L23" s="61"/>
      <c r="M23" s="61">
        <f>+M20*M21</f>
        <v>-4939936.5860000001</v>
      </c>
      <c r="N23" s="61"/>
      <c r="O23" s="61">
        <v>-2428895.7619999992</v>
      </c>
      <c r="Q23" s="4"/>
      <c r="R23" s="4"/>
      <c r="S23" s="4"/>
      <c r="T23" s="4"/>
      <c r="U23" s="4"/>
    </row>
    <row r="24" spans="1:21" s="3" customFormat="1" ht="24" customHeight="1">
      <c r="A24" s="4"/>
      <c r="C24" s="7" t="s">
        <v>599</v>
      </c>
      <c r="I24" s="97"/>
      <c r="J24" s="8"/>
      <c r="K24" s="97"/>
      <c r="L24" s="8"/>
      <c r="M24" s="97"/>
      <c r="N24" s="10"/>
      <c r="O24" s="97"/>
      <c r="Q24" s="4"/>
      <c r="R24" s="4"/>
      <c r="S24" s="4"/>
      <c r="T24" s="4"/>
      <c r="U24" s="4"/>
    </row>
    <row r="25" spans="1:21" s="3" customFormat="1" ht="24" customHeight="1">
      <c r="A25" s="4"/>
      <c r="C25" s="7" t="s">
        <v>600</v>
      </c>
      <c r="D25" s="3" t="s">
        <v>601</v>
      </c>
      <c r="I25" s="144">
        <v>432908.58</v>
      </c>
      <c r="K25" s="144">
        <v>-308146</v>
      </c>
      <c r="M25" s="144">
        <v>432908.58</v>
      </c>
      <c r="N25" s="4"/>
      <c r="O25" s="144">
        <v>-308146</v>
      </c>
      <c r="Q25" s="4"/>
      <c r="R25" s="4"/>
      <c r="S25" s="4"/>
      <c r="T25" s="4"/>
      <c r="U25" s="4"/>
    </row>
    <row r="26" spans="1:21" s="3" customFormat="1" ht="24" customHeight="1">
      <c r="A26" s="4"/>
      <c r="C26" s="7" t="s">
        <v>21</v>
      </c>
      <c r="D26" s="3" t="s">
        <v>602</v>
      </c>
      <c r="I26" s="26"/>
      <c r="J26" s="8"/>
      <c r="K26" s="26"/>
      <c r="L26" s="8"/>
      <c r="M26" s="26"/>
      <c r="N26" s="10"/>
      <c r="O26" s="26"/>
      <c r="Q26" s="4"/>
      <c r="R26" s="4"/>
      <c r="S26" s="4"/>
      <c r="T26" s="4"/>
      <c r="U26" s="4"/>
    </row>
    <row r="27" spans="1:21" s="3" customFormat="1" ht="24" customHeight="1">
      <c r="A27" s="4"/>
      <c r="C27" s="7"/>
      <c r="D27" s="3" t="s">
        <v>603</v>
      </c>
      <c r="I27" s="342">
        <v>806.4</v>
      </c>
      <c r="J27" s="8"/>
      <c r="K27" s="98">
        <v>-416304.65</v>
      </c>
      <c r="L27" s="8"/>
      <c r="M27" s="342">
        <v>806.4</v>
      </c>
      <c r="N27" s="8"/>
      <c r="O27" s="98">
        <v>-416304.65</v>
      </c>
      <c r="Q27" s="4"/>
      <c r="R27" s="4"/>
      <c r="S27" s="4"/>
      <c r="T27" s="4"/>
      <c r="U27" s="4"/>
    </row>
    <row r="28" spans="1:21" s="3" customFormat="1" ht="24" customHeight="1">
      <c r="A28" s="4"/>
      <c r="C28" s="7"/>
      <c r="D28" s="3" t="s">
        <v>604</v>
      </c>
      <c r="I28" s="26"/>
      <c r="J28" s="8"/>
      <c r="K28" s="98"/>
      <c r="L28" s="8"/>
      <c r="M28" s="26"/>
      <c r="N28" s="8"/>
      <c r="O28" s="98"/>
      <c r="Q28" s="4"/>
      <c r="R28" s="4"/>
      <c r="S28" s="4"/>
      <c r="T28" s="4"/>
      <c r="U28" s="4"/>
    </row>
    <row r="29" spans="1:21" s="3" customFormat="1" ht="24" customHeight="1">
      <c r="A29" s="4"/>
      <c r="C29" s="7"/>
      <c r="D29" s="3" t="s">
        <v>603</v>
      </c>
      <c r="I29" s="144">
        <v>-663624.6</v>
      </c>
      <c r="K29" s="8">
        <v>0</v>
      </c>
      <c r="M29" s="144">
        <v>-663624.6</v>
      </c>
      <c r="N29" s="4"/>
      <c r="O29" s="8">
        <v>0</v>
      </c>
      <c r="Q29" s="4"/>
      <c r="R29" s="4"/>
      <c r="S29" s="4"/>
      <c r="T29" s="4"/>
      <c r="U29" s="4"/>
    </row>
    <row r="30" spans="1:21" s="3" customFormat="1" ht="24" customHeight="1">
      <c r="A30" s="4"/>
      <c r="C30" s="7"/>
      <c r="D30" s="3" t="s">
        <v>605</v>
      </c>
      <c r="I30" s="144">
        <v>61774.59</v>
      </c>
      <c r="J30" s="8"/>
      <c r="K30" s="342">
        <v>541406.85200000007</v>
      </c>
      <c r="L30" s="8"/>
      <c r="M30" s="144">
        <v>61774.59</v>
      </c>
      <c r="N30" s="8"/>
      <c r="O30" s="342">
        <v>541406.85200000007</v>
      </c>
      <c r="Q30" s="4"/>
      <c r="R30" s="4"/>
      <c r="S30" s="4"/>
      <c r="T30" s="4"/>
      <c r="U30" s="4"/>
    </row>
    <row r="31" spans="1:21" s="3" customFormat="1" ht="24" customHeight="1">
      <c r="A31" s="4"/>
      <c r="C31" s="7" t="s">
        <v>600</v>
      </c>
      <c r="D31" s="3" t="s">
        <v>606</v>
      </c>
      <c r="J31" s="8"/>
      <c r="K31" s="26"/>
      <c r="L31" s="8"/>
      <c r="N31" s="8"/>
      <c r="O31" s="26"/>
      <c r="Q31" s="4"/>
      <c r="R31" s="4"/>
      <c r="S31" s="4"/>
      <c r="T31" s="4"/>
      <c r="U31" s="4"/>
    </row>
    <row r="32" spans="1:21" s="3" customFormat="1" ht="24" customHeight="1">
      <c r="A32" s="4"/>
      <c r="C32" s="7"/>
      <c r="D32" s="3" t="s">
        <v>607</v>
      </c>
      <c r="I32" s="343">
        <f>5025339.68+6105.13</f>
        <v>5031444.8099999996</v>
      </c>
      <c r="J32" s="8"/>
      <c r="K32" s="230">
        <v>2529105.1980000003</v>
      </c>
      <c r="L32" s="8"/>
      <c r="M32" s="343">
        <v>5051819.0599999996</v>
      </c>
      <c r="N32" s="8"/>
      <c r="O32" s="230">
        <v>2534483.7080000001</v>
      </c>
      <c r="Q32" s="4"/>
      <c r="R32" s="4"/>
      <c r="S32" s="4"/>
      <c r="T32" s="4"/>
      <c r="U32" s="4"/>
    </row>
    <row r="33" spans="1:21" s="3" customFormat="1" ht="24" customHeight="1">
      <c r="A33" s="4"/>
      <c r="C33" s="7" t="s">
        <v>21</v>
      </c>
      <c r="D33" s="3" t="s">
        <v>608</v>
      </c>
      <c r="I33" s="26"/>
      <c r="J33" s="8"/>
      <c r="K33" s="26"/>
      <c r="L33" s="8"/>
      <c r="M33" s="26"/>
      <c r="N33" s="8"/>
      <c r="O33" s="26"/>
      <c r="Q33" s="4"/>
      <c r="R33" s="4"/>
      <c r="S33" s="4"/>
      <c r="T33" s="4"/>
      <c r="U33" s="4"/>
    </row>
    <row r="34" spans="1:21" s="3" customFormat="1" ht="24" customHeight="1">
      <c r="A34" s="4"/>
      <c r="C34" s="7"/>
      <c r="D34" s="3" t="s">
        <v>607</v>
      </c>
      <c r="I34" s="342">
        <v>56252.56</v>
      </c>
      <c r="J34" s="8"/>
      <c r="K34" s="114">
        <v>77455.850000000006</v>
      </c>
      <c r="L34" s="8"/>
      <c r="M34" s="342">
        <v>56252.56</v>
      </c>
      <c r="N34" s="8"/>
      <c r="O34" s="114">
        <v>77455.850000000006</v>
      </c>
      <c r="Q34" s="4"/>
      <c r="R34" s="4"/>
      <c r="S34" s="4"/>
      <c r="T34" s="4"/>
      <c r="U34" s="4"/>
    </row>
    <row r="35" spans="1:21" s="3" customFormat="1" ht="24" customHeight="1">
      <c r="A35" s="4"/>
      <c r="C35" s="7"/>
      <c r="D35" s="7" t="s">
        <v>609</v>
      </c>
      <c r="I35" s="344">
        <f>SUM(I25:I34)</f>
        <v>4919562.3399999989</v>
      </c>
      <c r="J35" s="8"/>
      <c r="K35" s="345">
        <f>SUM(K25:K34)</f>
        <v>2423517.2500000005</v>
      </c>
      <c r="L35" s="8"/>
      <c r="M35" s="344">
        <f>SUM(M25:M34)</f>
        <v>4939936.5899999989</v>
      </c>
      <c r="N35" s="8"/>
      <c r="O35" s="345">
        <f>SUM(O25:O34)</f>
        <v>2428895.7600000002</v>
      </c>
      <c r="Q35" s="4"/>
      <c r="R35" s="4"/>
      <c r="S35" s="4"/>
      <c r="T35" s="4"/>
      <c r="U35" s="4"/>
    </row>
    <row r="36" spans="1:21" s="3" customFormat="1" ht="24" customHeight="1">
      <c r="A36" s="4"/>
      <c r="C36" s="7" t="s">
        <v>610</v>
      </c>
      <c r="I36" s="10"/>
      <c r="J36" s="10"/>
      <c r="K36" s="10"/>
      <c r="L36" s="10"/>
      <c r="M36" s="10"/>
      <c r="N36" s="10"/>
      <c r="O36" s="10"/>
      <c r="R36" s="4"/>
      <c r="S36" s="4"/>
      <c r="T36" s="4"/>
      <c r="U36" s="4"/>
    </row>
    <row r="37" spans="1:21" s="3" customFormat="1" ht="24" customHeight="1" thickBot="1">
      <c r="A37" s="4"/>
      <c r="C37" s="7" t="s">
        <v>611</v>
      </c>
      <c r="I37" s="438">
        <f>+I23+I35</f>
        <v>6105.1279999986291</v>
      </c>
      <c r="J37" s="8"/>
      <c r="K37" s="438">
        <f>+K23+K35</f>
        <v>0</v>
      </c>
      <c r="L37" s="8"/>
      <c r="M37" s="346">
        <v>0</v>
      </c>
      <c r="N37" s="8"/>
      <c r="O37" s="346">
        <v>0</v>
      </c>
      <c r="Q37" s="4"/>
      <c r="R37" s="4"/>
      <c r="S37" s="4"/>
      <c r="T37" s="4"/>
      <c r="U37" s="4"/>
    </row>
    <row r="38" spans="1:21" s="3" customFormat="1" ht="24" customHeight="1" thickTop="1">
      <c r="A38" s="4"/>
      <c r="C38" s="7" t="s">
        <v>612</v>
      </c>
      <c r="I38" s="347" t="s">
        <v>613</v>
      </c>
      <c r="K38" s="347" t="s">
        <v>613</v>
      </c>
      <c r="M38" s="347" t="s">
        <v>613</v>
      </c>
      <c r="N38" s="4"/>
      <c r="O38" s="347" t="s">
        <v>613</v>
      </c>
      <c r="Q38" s="4"/>
      <c r="R38" s="4"/>
      <c r="S38" s="4"/>
      <c r="T38" s="4"/>
      <c r="U38" s="4"/>
    </row>
    <row r="39" spans="1:21" s="3" customFormat="1" ht="24" customHeight="1">
      <c r="A39" s="4"/>
      <c r="C39" s="7"/>
      <c r="I39" s="347"/>
      <c r="K39" s="347"/>
      <c r="M39" s="347"/>
      <c r="N39" s="4"/>
      <c r="O39" s="347"/>
      <c r="Q39" s="4"/>
      <c r="R39" s="4"/>
      <c r="S39" s="4"/>
      <c r="T39" s="4"/>
      <c r="U39" s="4"/>
    </row>
    <row r="40" spans="1:21" s="3" customFormat="1" ht="25.5" customHeight="1">
      <c r="A40" s="543" t="s">
        <v>614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3"/>
      <c r="O40" s="543"/>
    </row>
    <row r="41" spans="1:21" s="3" customFormat="1" ht="25.5" customHeight="1">
      <c r="A41" s="4"/>
      <c r="C41" s="4"/>
      <c r="M41" s="4"/>
      <c r="N41" s="4"/>
      <c r="Q41" s="4"/>
      <c r="R41" s="4"/>
      <c r="S41" s="4"/>
      <c r="T41" s="4"/>
      <c r="U41" s="4"/>
    </row>
    <row r="42" spans="1:21" s="3" customFormat="1" ht="25.5" customHeight="1">
      <c r="A42" s="4"/>
      <c r="C42" s="321" t="s">
        <v>615</v>
      </c>
      <c r="M42" s="4"/>
      <c r="N42" s="4"/>
      <c r="Q42" s="4"/>
      <c r="R42" s="4"/>
      <c r="S42" s="4"/>
      <c r="T42" s="4"/>
      <c r="U42" s="4"/>
    </row>
    <row r="43" spans="1:21" s="3" customFormat="1" ht="25.5" customHeight="1">
      <c r="A43" s="4"/>
      <c r="B43" s="7"/>
      <c r="C43" s="7"/>
      <c r="M43" s="4"/>
      <c r="N43" s="4"/>
      <c r="Q43" s="4"/>
      <c r="R43" s="4"/>
      <c r="S43" s="4"/>
      <c r="T43" s="4"/>
      <c r="U43" s="4"/>
    </row>
    <row r="44" spans="1:21" s="3" customFormat="1" ht="25.5" customHeight="1">
      <c r="A44" s="4"/>
      <c r="C44" s="4"/>
      <c r="I44" s="250"/>
      <c r="J44" s="250"/>
      <c r="K44" s="250"/>
      <c r="M44" s="249"/>
      <c r="N44" s="249"/>
      <c r="O44" s="335" t="s">
        <v>362</v>
      </c>
      <c r="Q44" s="4"/>
      <c r="R44" s="4"/>
      <c r="S44" s="4"/>
      <c r="T44" s="4"/>
      <c r="U44" s="4"/>
    </row>
    <row r="45" spans="1:21" s="3" customFormat="1" ht="25.5" customHeight="1">
      <c r="A45" s="4"/>
      <c r="C45" s="4"/>
      <c r="I45" s="547" t="s">
        <v>589</v>
      </c>
      <c r="J45" s="547"/>
      <c r="K45" s="547"/>
      <c r="M45" s="544" t="s">
        <v>363</v>
      </c>
      <c r="N45" s="544"/>
      <c r="O45" s="544"/>
      <c r="Q45" s="4"/>
      <c r="R45" s="4"/>
      <c r="S45" s="4"/>
      <c r="T45" s="4"/>
      <c r="U45" s="4"/>
    </row>
    <row r="46" spans="1:21" s="3" customFormat="1" ht="25.5" customHeight="1">
      <c r="A46" s="4"/>
      <c r="C46" s="4"/>
      <c r="I46" s="339" t="s">
        <v>368</v>
      </c>
      <c r="K46" s="339" t="s">
        <v>377</v>
      </c>
      <c r="M46" s="339" t="s">
        <v>368</v>
      </c>
      <c r="O46" s="339" t="s">
        <v>377</v>
      </c>
      <c r="Q46" s="4"/>
      <c r="R46" s="4"/>
      <c r="S46" s="4"/>
      <c r="T46" s="4"/>
      <c r="U46" s="4"/>
    </row>
    <row r="47" spans="1:21" s="3" customFormat="1" ht="25.5" customHeight="1">
      <c r="A47" s="4"/>
      <c r="C47" s="7" t="s">
        <v>590</v>
      </c>
      <c r="I47" s="75">
        <v>6105.13</v>
      </c>
      <c r="J47" s="8"/>
      <c r="K47" s="8">
        <v>0</v>
      </c>
      <c r="L47" s="8"/>
      <c r="M47" s="10">
        <v>0</v>
      </c>
      <c r="N47" s="10"/>
      <c r="O47" s="10">
        <v>0</v>
      </c>
      <c r="Q47" s="4"/>
      <c r="R47" s="4"/>
      <c r="S47" s="4"/>
      <c r="T47" s="4"/>
      <c r="U47" s="4"/>
    </row>
    <row r="48" spans="1:21" s="3" customFormat="1" ht="25.5" customHeight="1">
      <c r="A48" s="4"/>
      <c r="C48" s="7" t="s">
        <v>266</v>
      </c>
      <c r="I48" s="245">
        <v>0</v>
      </c>
      <c r="J48" s="8"/>
      <c r="K48" s="245">
        <v>0</v>
      </c>
      <c r="L48" s="8"/>
      <c r="M48" s="245">
        <v>0</v>
      </c>
      <c r="N48" s="8"/>
      <c r="O48" s="245">
        <v>0</v>
      </c>
      <c r="Q48" s="4"/>
      <c r="R48" s="4"/>
      <c r="S48" s="4"/>
      <c r="T48" s="4"/>
      <c r="U48" s="4"/>
    </row>
    <row r="49" spans="1:21" s="3" customFormat="1" ht="25.5" customHeight="1">
      <c r="A49" s="4"/>
      <c r="C49" s="6" t="s">
        <v>591</v>
      </c>
      <c r="I49" s="8"/>
      <c r="J49" s="8"/>
      <c r="K49" s="8"/>
      <c r="L49" s="8"/>
      <c r="M49" s="8"/>
      <c r="N49" s="8"/>
      <c r="O49" s="8"/>
      <c r="Q49" s="4"/>
      <c r="R49" s="4"/>
      <c r="S49" s="4"/>
      <c r="T49" s="4"/>
      <c r="U49" s="4"/>
    </row>
    <row r="50" spans="1:21" s="3" customFormat="1" ht="25.5" customHeight="1" thickBot="1">
      <c r="A50" s="4"/>
      <c r="C50" s="6" t="s">
        <v>592</v>
      </c>
      <c r="I50" s="331">
        <f>SUM(I47:I48)</f>
        <v>6105.13</v>
      </c>
      <c r="J50" s="8"/>
      <c r="K50" s="331">
        <f>SUM(K47:K48)</f>
        <v>0</v>
      </c>
      <c r="L50" s="8"/>
      <c r="M50" s="331">
        <f>SUM(M47:M48)</f>
        <v>0</v>
      </c>
      <c r="N50" s="8"/>
      <c r="O50" s="331">
        <f>SUM(O47:O48)</f>
        <v>0</v>
      </c>
      <c r="Q50" s="4"/>
      <c r="R50" s="4"/>
      <c r="S50" s="4"/>
      <c r="T50" s="4"/>
      <c r="U50" s="4"/>
    </row>
    <row r="51" spans="1:21" s="3" customFormat="1" ht="25.5" customHeight="1" thickTop="1">
      <c r="A51" s="4"/>
      <c r="C51" s="6"/>
      <c r="I51" s="10"/>
      <c r="J51" s="8"/>
      <c r="K51" s="10"/>
      <c r="L51" s="8"/>
      <c r="M51" s="10"/>
      <c r="N51" s="8"/>
      <c r="O51" s="10"/>
      <c r="Q51" s="4"/>
      <c r="R51" s="4"/>
      <c r="S51" s="4"/>
      <c r="T51" s="4"/>
      <c r="U51" s="4"/>
    </row>
    <row r="52" spans="1:21" s="3" customFormat="1" ht="25.5" customHeight="1">
      <c r="A52" s="4"/>
      <c r="C52" s="7" t="s">
        <v>616</v>
      </c>
      <c r="M52" s="4"/>
      <c r="N52" s="4"/>
      <c r="Q52" s="4"/>
      <c r="R52" s="4"/>
      <c r="S52" s="4"/>
      <c r="T52" s="4"/>
      <c r="U52" s="4"/>
    </row>
    <row r="53" spans="1:21" s="3" customFormat="1" ht="25.5" customHeight="1">
      <c r="A53" s="4"/>
      <c r="B53" s="340" t="s">
        <v>594</v>
      </c>
      <c r="C53" s="4"/>
      <c r="M53" s="4"/>
      <c r="N53" s="4"/>
      <c r="Q53" s="4"/>
      <c r="R53" s="4"/>
      <c r="S53" s="4"/>
      <c r="T53" s="4"/>
      <c r="U53" s="4"/>
    </row>
    <row r="54" spans="1:21" s="3" customFormat="1" ht="25.5" customHeight="1">
      <c r="A54" s="4"/>
      <c r="C54" s="4"/>
      <c r="I54" s="250"/>
      <c r="J54" s="250"/>
      <c r="K54" s="250"/>
      <c r="M54" s="249"/>
      <c r="N54" s="249"/>
      <c r="O54" s="335" t="s">
        <v>362</v>
      </c>
      <c r="Q54" s="4"/>
      <c r="R54" s="4"/>
      <c r="S54" s="4"/>
      <c r="T54" s="4"/>
      <c r="U54" s="4"/>
    </row>
    <row r="55" spans="1:21" s="3" customFormat="1" ht="25.5" customHeight="1">
      <c r="A55" s="4"/>
      <c r="C55" s="4"/>
      <c r="I55" s="547" t="s">
        <v>589</v>
      </c>
      <c r="J55" s="547"/>
      <c r="K55" s="547"/>
      <c r="M55" s="544" t="s">
        <v>363</v>
      </c>
      <c r="N55" s="544"/>
      <c r="O55" s="544"/>
      <c r="Q55" s="4"/>
      <c r="R55" s="4"/>
      <c r="S55" s="4"/>
      <c r="T55" s="4"/>
      <c r="U55" s="4"/>
    </row>
    <row r="56" spans="1:21" s="3" customFormat="1" ht="25.5" customHeight="1">
      <c r="A56" s="4"/>
      <c r="C56" s="4"/>
      <c r="I56" s="339" t="s">
        <v>368</v>
      </c>
      <c r="K56" s="339" t="s">
        <v>377</v>
      </c>
      <c r="M56" s="339" t="s">
        <v>368</v>
      </c>
      <c r="O56" s="339" t="s">
        <v>377</v>
      </c>
      <c r="Q56" s="4"/>
      <c r="R56" s="4"/>
      <c r="S56" s="4"/>
      <c r="T56" s="4"/>
      <c r="U56" s="4"/>
    </row>
    <row r="57" spans="1:21" s="3" customFormat="1" ht="25.5" customHeight="1">
      <c r="A57" s="4"/>
      <c r="C57" s="7" t="s">
        <v>595</v>
      </c>
      <c r="I57" s="114">
        <v>-74202520.430000007</v>
      </c>
      <c r="J57" s="8"/>
      <c r="K57" s="114">
        <v>-21672806.419999998</v>
      </c>
      <c r="L57" s="10"/>
      <c r="M57" s="114">
        <v>-74294417.349999994</v>
      </c>
      <c r="N57" s="8"/>
      <c r="O57" s="114">
        <v>-21658487.969999999</v>
      </c>
      <c r="Q57" s="4"/>
      <c r="R57" s="4"/>
      <c r="S57" s="4"/>
      <c r="T57" s="4"/>
      <c r="U57" s="4"/>
    </row>
    <row r="58" spans="1:21" s="3" customFormat="1" ht="25.5" customHeight="1">
      <c r="A58" s="4"/>
      <c r="C58" s="7" t="s">
        <v>596</v>
      </c>
      <c r="I58" s="341">
        <v>0.2</v>
      </c>
      <c r="J58" s="95"/>
      <c r="K58" s="341">
        <v>0.2</v>
      </c>
      <c r="L58" s="95"/>
      <c r="M58" s="341">
        <v>0.2</v>
      </c>
      <c r="N58" s="96"/>
      <c r="O58" s="341">
        <v>0.2</v>
      </c>
      <c r="Q58" s="4"/>
      <c r="R58" s="4"/>
      <c r="S58" s="4"/>
      <c r="T58" s="4"/>
      <c r="U58" s="4"/>
    </row>
    <row r="59" spans="1:21" s="3" customFormat="1" ht="25.5" customHeight="1">
      <c r="A59" s="4"/>
      <c r="C59" s="7" t="s">
        <v>597</v>
      </c>
      <c r="Q59" s="4"/>
      <c r="R59" s="4"/>
      <c r="S59" s="4"/>
      <c r="T59" s="4"/>
      <c r="U59" s="4"/>
    </row>
    <row r="60" spans="1:21" s="3" customFormat="1" ht="25.5" customHeight="1">
      <c r="A60" s="4"/>
      <c r="C60" s="7"/>
      <c r="D60" s="3" t="s">
        <v>598</v>
      </c>
      <c r="I60" s="61">
        <f>+I57*I58</f>
        <v>-14840504.086000003</v>
      </c>
      <c r="J60" s="61"/>
      <c r="K60" s="61">
        <v>-4334561.2800000003</v>
      </c>
      <c r="L60" s="61"/>
      <c r="M60" s="61">
        <f>+M57*M58</f>
        <v>-14858883.469999999</v>
      </c>
      <c r="N60" s="61"/>
      <c r="O60" s="61">
        <v>-4331697.5939999996</v>
      </c>
      <c r="Q60" s="4"/>
      <c r="R60" s="4"/>
      <c r="S60" s="4"/>
      <c r="T60" s="4"/>
      <c r="U60" s="4"/>
    </row>
    <row r="61" spans="1:21" s="3" customFormat="1" ht="25.5" customHeight="1">
      <c r="A61" s="4"/>
      <c r="C61" s="7" t="s">
        <v>599</v>
      </c>
      <c r="I61" s="97"/>
      <c r="J61" s="8"/>
      <c r="K61" s="97"/>
      <c r="L61" s="8"/>
      <c r="M61" s="97"/>
      <c r="N61" s="10"/>
      <c r="O61" s="97"/>
      <c r="Q61" s="4"/>
      <c r="R61" s="4"/>
      <c r="S61" s="4"/>
      <c r="T61" s="4"/>
      <c r="U61" s="4"/>
    </row>
    <row r="62" spans="1:21" s="3" customFormat="1" ht="25.5" customHeight="1">
      <c r="A62" s="4"/>
      <c r="C62" s="7" t="s">
        <v>600</v>
      </c>
      <c r="D62" s="3" t="s">
        <v>601</v>
      </c>
      <c r="I62" s="144">
        <v>6134163.54</v>
      </c>
      <c r="K62" s="144">
        <v>-303294.26</v>
      </c>
      <c r="M62" s="144">
        <v>6134163.54</v>
      </c>
      <c r="N62" s="4"/>
      <c r="O62" s="144">
        <v>-303294.26</v>
      </c>
      <c r="Q62" s="4"/>
      <c r="R62" s="4"/>
      <c r="S62" s="4"/>
      <c r="T62" s="4"/>
      <c r="U62" s="4"/>
    </row>
    <row r="63" spans="1:21" s="3" customFormat="1" ht="25.5" customHeight="1">
      <c r="A63" s="4"/>
      <c r="C63" s="7" t="s">
        <v>21</v>
      </c>
      <c r="D63" s="3" t="s">
        <v>602</v>
      </c>
      <c r="I63" s="26"/>
      <c r="J63" s="8"/>
      <c r="K63" s="26"/>
      <c r="L63" s="8"/>
      <c r="M63" s="26"/>
      <c r="N63" s="10"/>
      <c r="O63" s="26"/>
      <c r="Q63" s="4"/>
      <c r="R63" s="4"/>
      <c r="S63" s="4"/>
      <c r="T63" s="4"/>
      <c r="U63" s="4"/>
    </row>
    <row r="64" spans="1:21" s="3" customFormat="1" ht="25.5" customHeight="1">
      <c r="A64" s="4"/>
      <c r="C64" s="7"/>
      <c r="D64" s="3" t="s">
        <v>603</v>
      </c>
      <c r="I64" s="342">
        <v>3089.76</v>
      </c>
      <c r="J64" s="8"/>
      <c r="K64" s="98">
        <v>-413138.64</v>
      </c>
      <c r="L64" s="8"/>
      <c r="M64" s="342">
        <v>3089.76</v>
      </c>
      <c r="N64" s="8"/>
      <c r="O64" s="98">
        <v>-413138.64</v>
      </c>
      <c r="Q64" s="4"/>
      <c r="R64" s="4"/>
      <c r="S64" s="4"/>
      <c r="T64" s="4"/>
      <c r="U64" s="4"/>
    </row>
    <row r="65" spans="1:21" s="3" customFormat="1" ht="25.5" customHeight="1">
      <c r="A65" s="4"/>
      <c r="C65" s="7"/>
      <c r="D65" s="3" t="s">
        <v>604</v>
      </c>
      <c r="I65" s="26"/>
      <c r="J65" s="8"/>
      <c r="K65" s="98"/>
      <c r="L65" s="8"/>
      <c r="M65" s="26"/>
      <c r="N65" s="8"/>
      <c r="O65" s="98"/>
      <c r="Q65" s="4"/>
      <c r="R65" s="4"/>
      <c r="S65" s="4"/>
      <c r="T65" s="4"/>
      <c r="U65" s="4"/>
    </row>
    <row r="66" spans="1:21" s="3" customFormat="1" ht="25.5" customHeight="1">
      <c r="A66" s="4"/>
      <c r="C66" s="7"/>
      <c r="D66" s="3" t="s">
        <v>603</v>
      </c>
      <c r="I66" s="343">
        <v>-663624.6</v>
      </c>
      <c r="K66" s="343">
        <v>-276946.24</v>
      </c>
      <c r="M66" s="343">
        <v>-663624.6</v>
      </c>
      <c r="N66" s="4"/>
      <c r="O66" s="343">
        <v>-276946.24</v>
      </c>
      <c r="Q66" s="4"/>
      <c r="R66" s="4"/>
      <c r="S66" s="4"/>
      <c r="T66" s="4"/>
      <c r="U66" s="4"/>
    </row>
    <row r="67" spans="1:21" s="3" customFormat="1" ht="25.5" customHeight="1">
      <c r="A67" s="4"/>
      <c r="C67" s="7"/>
      <c r="D67" s="3" t="s">
        <v>605</v>
      </c>
      <c r="I67" s="144">
        <v>32831.53</v>
      </c>
      <c r="J67" s="8"/>
      <c r="K67" s="342">
        <v>420660.93800000002</v>
      </c>
      <c r="L67" s="8"/>
      <c r="M67" s="144">
        <v>32831.53</v>
      </c>
      <c r="N67" s="8"/>
      <c r="O67" s="342">
        <v>420660.93800000002</v>
      </c>
      <c r="Q67" s="4"/>
      <c r="R67" s="4"/>
      <c r="S67" s="4"/>
      <c r="T67" s="4"/>
      <c r="U67" s="4"/>
    </row>
    <row r="68" spans="1:21" s="3" customFormat="1" ht="25.5" customHeight="1">
      <c r="A68" s="4"/>
      <c r="C68" s="7" t="s">
        <v>600</v>
      </c>
      <c r="D68" s="3" t="s">
        <v>606</v>
      </c>
      <c r="J68" s="8"/>
      <c r="K68" s="26"/>
      <c r="L68" s="8"/>
      <c r="N68" s="8"/>
      <c r="O68" s="26"/>
      <c r="Q68" s="4"/>
      <c r="R68" s="4"/>
      <c r="S68" s="4"/>
      <c r="T68" s="4"/>
      <c r="U68" s="4"/>
    </row>
    <row r="69" spans="1:21" s="3" customFormat="1" ht="25.5" customHeight="1">
      <c r="A69" s="4"/>
      <c r="C69" s="7"/>
      <c r="D69" s="3" t="s">
        <v>607</v>
      </c>
      <c r="I69" s="343">
        <f>9219244.67+6105.13</f>
        <v>9225349.8000000007</v>
      </c>
      <c r="J69" s="8"/>
      <c r="K69" s="230">
        <v>4697965.0820000004</v>
      </c>
      <c r="L69" s="8"/>
      <c r="M69" s="343">
        <v>9237624.0500000007</v>
      </c>
      <c r="N69" s="8"/>
      <c r="O69" s="230">
        <v>4695101.392</v>
      </c>
      <c r="Q69" s="4"/>
      <c r="R69" s="4"/>
      <c r="S69" s="4"/>
      <c r="T69" s="4"/>
      <c r="U69" s="4"/>
    </row>
    <row r="70" spans="1:21" s="3" customFormat="1" ht="25.5" customHeight="1">
      <c r="A70" s="4"/>
      <c r="C70" s="7" t="s">
        <v>21</v>
      </c>
      <c r="D70" s="3" t="s">
        <v>608</v>
      </c>
      <c r="I70" s="26"/>
      <c r="J70" s="8"/>
      <c r="K70" s="26"/>
      <c r="L70" s="8"/>
      <c r="M70" s="26"/>
      <c r="N70" s="8"/>
      <c r="O70" s="26"/>
      <c r="Q70" s="4"/>
      <c r="R70" s="4"/>
      <c r="S70" s="4"/>
      <c r="T70" s="4"/>
      <c r="U70" s="4"/>
    </row>
    <row r="71" spans="1:21" s="3" customFormat="1" ht="25.5" customHeight="1">
      <c r="A71" s="4"/>
      <c r="C71" s="7"/>
      <c r="D71" s="3" t="s">
        <v>607</v>
      </c>
      <c r="I71" s="342">
        <v>114799.19</v>
      </c>
      <c r="J71" s="8"/>
      <c r="K71" s="114">
        <v>209314.4</v>
      </c>
      <c r="L71" s="8"/>
      <c r="M71" s="342">
        <v>114799.19</v>
      </c>
      <c r="N71" s="8"/>
      <c r="O71" s="114">
        <v>209314.4</v>
      </c>
      <c r="Q71" s="4"/>
      <c r="R71" s="4"/>
      <c r="S71" s="4"/>
      <c r="T71" s="4"/>
      <c r="U71" s="4"/>
    </row>
    <row r="72" spans="1:21" s="3" customFormat="1" ht="25.5" customHeight="1">
      <c r="A72" s="4"/>
      <c r="C72" s="7"/>
      <c r="D72" s="7" t="s">
        <v>609</v>
      </c>
      <c r="I72" s="344">
        <f>SUM(I62:I71)</f>
        <v>14846609.220000001</v>
      </c>
      <c r="J72" s="8"/>
      <c r="K72" s="345">
        <f>SUM(K62:K71)</f>
        <v>4334561.2800000003</v>
      </c>
      <c r="L72" s="8"/>
      <c r="M72" s="344">
        <f>SUM(M62:M71)</f>
        <v>14858883.470000001</v>
      </c>
      <c r="N72" s="8"/>
      <c r="O72" s="345">
        <f>SUM(O62:O71)</f>
        <v>4331697.59</v>
      </c>
      <c r="Q72" s="4"/>
      <c r="R72" s="4"/>
      <c r="S72" s="4"/>
      <c r="T72" s="4"/>
      <c r="U72" s="4"/>
    </row>
    <row r="73" spans="1:21" s="3" customFormat="1" ht="25.5" customHeight="1">
      <c r="A73" s="4"/>
      <c r="C73" s="7" t="s">
        <v>610</v>
      </c>
      <c r="I73" s="10"/>
      <c r="J73" s="10"/>
      <c r="K73" s="10"/>
      <c r="L73" s="10"/>
      <c r="M73" s="10"/>
      <c r="N73" s="10"/>
      <c r="O73" s="10"/>
      <c r="R73" s="4"/>
      <c r="S73" s="4"/>
      <c r="T73" s="4"/>
      <c r="U73" s="4"/>
    </row>
    <row r="74" spans="1:21" s="3" customFormat="1" ht="25.5" customHeight="1" thickBot="1">
      <c r="A74" s="4"/>
      <c r="C74" s="7" t="s">
        <v>611</v>
      </c>
      <c r="I74" s="438">
        <f>+I60+I72</f>
        <v>6105.1339999977499</v>
      </c>
      <c r="J74" s="8"/>
      <c r="K74" s="346">
        <v>0</v>
      </c>
      <c r="L74" s="8"/>
      <c r="M74" s="346">
        <v>0</v>
      </c>
      <c r="N74" s="8"/>
      <c r="O74" s="346">
        <v>0</v>
      </c>
      <c r="Q74" s="4"/>
      <c r="R74" s="4"/>
      <c r="S74" s="4"/>
      <c r="T74" s="4"/>
      <c r="U74" s="4"/>
    </row>
    <row r="75" spans="1:21" s="3" customFormat="1" ht="25.5" customHeight="1" thickTop="1">
      <c r="A75" s="4"/>
      <c r="C75" s="7" t="s">
        <v>612</v>
      </c>
      <c r="I75" s="347" t="s">
        <v>613</v>
      </c>
      <c r="K75" s="347" t="s">
        <v>613</v>
      </c>
      <c r="M75" s="347" t="s">
        <v>613</v>
      </c>
      <c r="N75" s="4"/>
      <c r="O75" s="347" t="s">
        <v>613</v>
      </c>
      <c r="Q75" s="4"/>
      <c r="R75" s="4"/>
      <c r="S75" s="4"/>
      <c r="T75" s="4"/>
      <c r="U75" s="4"/>
    </row>
    <row r="76" spans="1:21" ht="25.5" customHeight="1"/>
    <row r="77" spans="1:21" ht="25.5" customHeight="1"/>
    <row r="78" spans="1:21" ht="25.5" customHeight="1"/>
  </sheetData>
  <mergeCells count="10">
    <mergeCell ref="M18:O18"/>
    <mergeCell ref="I18:K18"/>
    <mergeCell ref="A1:O1"/>
    <mergeCell ref="M9:O9"/>
    <mergeCell ref="I9:K9"/>
    <mergeCell ref="I45:K45"/>
    <mergeCell ref="M45:O45"/>
    <mergeCell ref="I55:K55"/>
    <mergeCell ref="M55:O55"/>
    <mergeCell ref="A40:O40"/>
  </mergeCells>
  <pageMargins left="0.70866141732283472" right="0.19685039370078741" top="0.59055118110236227" bottom="0.5" header="0.31496062992125984" footer="0.36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P59"/>
  <sheetViews>
    <sheetView topLeftCell="A25" zoomScaleNormal="100" zoomScaleSheetLayoutView="89" workbookViewId="0">
      <selection activeCell="E11" sqref="E11"/>
    </sheetView>
  </sheetViews>
  <sheetFormatPr defaultColWidth="11.375" defaultRowHeight="28.35" customHeight="1"/>
  <cols>
    <col min="1" max="1" width="3" style="72" customWidth="1"/>
    <col min="2" max="2" width="5" style="72" customWidth="1"/>
    <col min="3" max="3" width="7.875" style="72" customWidth="1"/>
    <col min="4" max="4" width="5" style="72" customWidth="1"/>
    <col min="5" max="5" width="9.875" style="72" customWidth="1"/>
    <col min="6" max="6" width="1" style="72" customWidth="1"/>
    <col min="7" max="7" width="8.625" style="72" customWidth="1"/>
    <col min="8" max="8" width="1" style="72" customWidth="1"/>
    <col min="9" max="9" width="16.875" style="72" customWidth="1"/>
    <col min="10" max="10" width="1" style="72" customWidth="1"/>
    <col min="11" max="11" width="15.875" style="72" customWidth="1"/>
    <col min="12" max="12" width="1" style="72" customWidth="1"/>
    <col min="13" max="13" width="14.875" style="72" customWidth="1"/>
    <col min="14" max="14" width="1" style="72" customWidth="1"/>
    <col min="15" max="15" width="16" style="72" customWidth="1"/>
    <col min="16" max="16" width="1" style="72" customWidth="1"/>
    <col min="17" max="16384" width="11.375" style="72"/>
  </cols>
  <sheetData>
    <row r="1" spans="1:16" ht="28.35" customHeight="1">
      <c r="A1" s="543" t="s">
        <v>617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3"/>
    </row>
    <row r="2" spans="1:16" ht="28.35" customHeight="1">
      <c r="A2" s="4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3"/>
      <c r="P2" s="3"/>
    </row>
    <row r="3" spans="1:16" ht="28.35" customHeight="1">
      <c r="A3" s="16" t="s">
        <v>618</v>
      </c>
      <c r="B3" s="313" t="s">
        <v>619</v>
      </c>
      <c r="C3" s="4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3"/>
      <c r="P3" s="3"/>
    </row>
    <row r="4" spans="1:16" ht="28.35" customHeight="1">
      <c r="A4" s="4"/>
      <c r="B4" s="3"/>
      <c r="C4" s="4"/>
      <c r="D4" s="3"/>
      <c r="E4" s="3"/>
      <c r="F4" s="3"/>
      <c r="G4" s="3"/>
      <c r="H4" s="3"/>
      <c r="I4" s="250"/>
      <c r="J4" s="250"/>
      <c r="K4" s="250"/>
      <c r="L4" s="3"/>
      <c r="M4" s="249"/>
      <c r="N4" s="249"/>
      <c r="O4" s="335" t="s">
        <v>362</v>
      </c>
      <c r="P4" s="3"/>
    </row>
    <row r="5" spans="1:16" ht="28.35" customHeight="1">
      <c r="A5" s="4"/>
      <c r="B5" s="3"/>
      <c r="C5" s="4"/>
      <c r="D5" s="3"/>
      <c r="E5" s="3"/>
      <c r="F5" s="3"/>
      <c r="G5" s="3"/>
      <c r="H5" s="3"/>
      <c r="I5" s="547" t="s">
        <v>589</v>
      </c>
      <c r="J5" s="547"/>
      <c r="K5" s="547"/>
      <c r="L5" s="3"/>
      <c r="M5" s="544" t="s">
        <v>363</v>
      </c>
      <c r="N5" s="544"/>
      <c r="O5" s="544"/>
      <c r="P5" s="3"/>
    </row>
    <row r="6" spans="1:16" ht="28.35" customHeight="1">
      <c r="A6" s="4"/>
      <c r="B6" s="3"/>
      <c r="C6" s="4"/>
      <c r="D6" s="3"/>
      <c r="E6" s="3"/>
      <c r="F6" s="3"/>
      <c r="G6" s="228"/>
      <c r="H6" s="3"/>
      <c r="I6" s="227" t="s">
        <v>368</v>
      </c>
      <c r="J6" s="2"/>
      <c r="K6" s="227" t="s">
        <v>391</v>
      </c>
      <c r="L6" s="3"/>
      <c r="M6" s="227" t="s">
        <v>368</v>
      </c>
      <c r="N6" s="2"/>
      <c r="O6" s="227" t="s">
        <v>391</v>
      </c>
      <c r="P6" s="3"/>
    </row>
    <row r="7" spans="1:16" ht="28.35" customHeight="1">
      <c r="A7" s="4"/>
      <c r="B7" s="3"/>
      <c r="C7" s="7" t="s">
        <v>620</v>
      </c>
      <c r="D7" s="3"/>
      <c r="E7" s="3"/>
      <c r="F7" s="3"/>
      <c r="G7" s="3"/>
      <c r="H7" s="3"/>
      <c r="I7" s="26">
        <v>7964370.0600000005</v>
      </c>
      <c r="J7" s="10"/>
      <c r="K7" s="26">
        <v>8513246.0800000001</v>
      </c>
      <c r="L7" s="10"/>
      <c r="M7" s="26">
        <v>7964370.0600000005</v>
      </c>
      <c r="N7" s="10"/>
      <c r="O7" s="26">
        <v>8513246.0800000001</v>
      </c>
      <c r="P7" s="3"/>
    </row>
    <row r="8" spans="1:16" ht="28.35" customHeight="1">
      <c r="A8" s="4"/>
      <c r="B8" s="3"/>
      <c r="C8" s="7" t="s">
        <v>621</v>
      </c>
      <c r="D8" s="3"/>
      <c r="E8" s="3"/>
      <c r="F8" s="3"/>
      <c r="G8" s="3"/>
      <c r="H8" s="3"/>
      <c r="I8" s="26">
        <v>15062751.029999999</v>
      </c>
      <c r="J8" s="10"/>
      <c r="K8" s="26">
        <v>19729035.530000001</v>
      </c>
      <c r="L8" s="10"/>
      <c r="M8" s="26">
        <v>15062751.029999999</v>
      </c>
      <c r="N8" s="10"/>
      <c r="O8" s="26">
        <v>19729035.530000001</v>
      </c>
      <c r="P8" s="3"/>
    </row>
    <row r="9" spans="1:16" ht="28.35" customHeight="1">
      <c r="A9" s="4"/>
      <c r="B9" s="3"/>
      <c r="C9" s="7" t="s">
        <v>622</v>
      </c>
      <c r="D9" s="3"/>
      <c r="E9" s="3"/>
      <c r="F9" s="3"/>
      <c r="G9" s="3"/>
      <c r="H9" s="3"/>
      <c r="I9" s="26">
        <v>1477760.25</v>
      </c>
      <c r="J9" s="10"/>
      <c r="K9" s="26">
        <v>1129365.5700000003</v>
      </c>
      <c r="L9" s="10"/>
      <c r="M9" s="26">
        <v>1437387.5</v>
      </c>
      <c r="N9" s="10"/>
      <c r="O9" s="26">
        <v>1049365.5700000003</v>
      </c>
      <c r="P9" s="3"/>
    </row>
    <row r="10" spans="1:16" ht="28.35" customHeight="1">
      <c r="A10" s="4"/>
      <c r="B10" s="3"/>
      <c r="C10" s="573" t="s">
        <v>1023</v>
      </c>
      <c r="D10" s="3"/>
      <c r="E10" s="3"/>
      <c r="F10" s="3"/>
      <c r="G10" s="3"/>
      <c r="H10" s="3"/>
      <c r="I10" s="26">
        <v>11444580.52</v>
      </c>
      <c r="J10" s="10"/>
      <c r="K10" s="26">
        <v>12529155.83</v>
      </c>
      <c r="L10" s="10"/>
      <c r="M10" s="26">
        <v>11444580.52</v>
      </c>
      <c r="N10" s="10"/>
      <c r="O10" s="26">
        <v>12529155.83</v>
      </c>
      <c r="P10" s="3"/>
    </row>
    <row r="11" spans="1:16" ht="28.35" customHeight="1" thickBot="1">
      <c r="A11" s="4"/>
      <c r="B11" s="3"/>
      <c r="C11" s="7" t="s">
        <v>379</v>
      </c>
      <c r="D11" s="3"/>
      <c r="E11" s="3"/>
      <c r="F11" s="3"/>
      <c r="G11" s="3"/>
      <c r="H11" s="3"/>
      <c r="I11" s="266">
        <f>SUM(I7:I10)</f>
        <v>35949461.859999999</v>
      </c>
      <c r="J11" s="10"/>
      <c r="K11" s="266">
        <f>SUM(K7:K10)</f>
        <v>41900803.009999998</v>
      </c>
      <c r="L11" s="10"/>
      <c r="M11" s="266">
        <f>SUM(M7:M10)</f>
        <v>35909089.109999999</v>
      </c>
      <c r="N11" s="10"/>
      <c r="O11" s="266">
        <f>SUM(O7:O10)</f>
        <v>41820803.009999998</v>
      </c>
      <c r="P11" s="3"/>
    </row>
    <row r="12" spans="1:16" ht="28.35" customHeight="1" thickTop="1">
      <c r="A12" s="4"/>
      <c r="B12" s="3"/>
      <c r="C12" s="4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3"/>
      <c r="P12" s="3"/>
    </row>
    <row r="13" spans="1:16" ht="28.35" customHeight="1">
      <c r="A13" s="16" t="s">
        <v>623</v>
      </c>
      <c r="B13" s="313" t="s">
        <v>624</v>
      </c>
      <c r="C13" s="4"/>
      <c r="D13" s="3"/>
      <c r="E13" s="3"/>
      <c r="F13" s="3"/>
      <c r="G13" s="3"/>
      <c r="H13" s="3"/>
      <c r="I13" s="3"/>
      <c r="J13" s="3"/>
      <c r="K13" s="3"/>
      <c r="L13" s="3"/>
      <c r="M13" s="4"/>
      <c r="N13" s="4"/>
      <c r="O13" s="3"/>
      <c r="P13" s="3"/>
    </row>
    <row r="14" spans="1:16" ht="28.35" customHeight="1">
      <c r="A14" s="4"/>
      <c r="B14" s="3"/>
      <c r="C14" s="4"/>
      <c r="D14" s="3"/>
      <c r="E14" s="3"/>
      <c r="F14" s="3"/>
      <c r="G14" s="3"/>
      <c r="H14" s="3"/>
      <c r="I14" s="3"/>
      <c r="J14" s="3"/>
      <c r="K14" s="3"/>
      <c r="L14" s="3"/>
      <c r="N14" s="4"/>
      <c r="O14" s="335" t="s">
        <v>362</v>
      </c>
      <c r="P14" s="3"/>
    </row>
    <row r="15" spans="1:16" ht="28.35" customHeight="1">
      <c r="A15" s="4"/>
      <c r="B15" s="3"/>
      <c r="C15" s="4"/>
      <c r="D15" s="3"/>
      <c r="E15" s="3"/>
      <c r="F15" s="3"/>
      <c r="G15" s="3"/>
      <c r="H15" s="3"/>
      <c r="I15" s="3"/>
      <c r="J15" s="3"/>
      <c r="M15" s="555" t="s">
        <v>463</v>
      </c>
      <c r="N15" s="555"/>
      <c r="O15" s="555"/>
      <c r="P15" s="3"/>
    </row>
    <row r="16" spans="1:16" ht="28.35" customHeight="1">
      <c r="A16" s="4"/>
      <c r="B16" s="3"/>
      <c r="C16" s="4"/>
      <c r="D16" s="3"/>
      <c r="E16" s="3"/>
      <c r="F16" s="3"/>
      <c r="G16" s="3"/>
      <c r="H16" s="3"/>
      <c r="I16" s="3"/>
      <c r="J16" s="3"/>
      <c r="M16" s="556" t="s">
        <v>464</v>
      </c>
      <c r="N16" s="556"/>
      <c r="O16" s="556"/>
      <c r="P16" s="3"/>
    </row>
    <row r="17" spans="1:16" ht="28.35" customHeight="1">
      <c r="A17" s="4"/>
      <c r="B17" s="3"/>
      <c r="C17" s="4"/>
      <c r="D17" s="3"/>
      <c r="E17" s="3"/>
      <c r="F17" s="3"/>
      <c r="G17" s="3"/>
      <c r="H17" s="3"/>
      <c r="I17" s="3"/>
      <c r="J17" s="3"/>
      <c r="M17" s="227" t="s">
        <v>368</v>
      </c>
      <c r="N17" s="2"/>
      <c r="O17" s="227" t="s">
        <v>391</v>
      </c>
      <c r="P17" s="3"/>
    </row>
    <row r="18" spans="1:16" ht="28.35" customHeight="1">
      <c r="A18" s="4"/>
      <c r="B18" s="3"/>
      <c r="C18" s="7" t="s">
        <v>625</v>
      </c>
      <c r="D18" s="3"/>
      <c r="E18" s="3"/>
      <c r="F18" s="3"/>
      <c r="G18" s="3"/>
      <c r="H18" s="3"/>
      <c r="I18" s="3"/>
      <c r="J18" s="3"/>
      <c r="M18" s="26">
        <v>566227692.06999993</v>
      </c>
      <c r="N18" s="8"/>
      <c r="O18" s="26">
        <v>551433976.23000002</v>
      </c>
      <c r="P18" s="3"/>
    </row>
    <row r="19" spans="1:16" ht="28.35" customHeight="1" thickBot="1">
      <c r="A19" s="4"/>
      <c r="B19" s="3"/>
      <c r="C19" s="7" t="s">
        <v>626</v>
      </c>
      <c r="D19" s="3"/>
      <c r="E19" s="3"/>
      <c r="F19" s="3"/>
      <c r="G19" s="3"/>
      <c r="H19" s="3"/>
      <c r="I19" s="3"/>
      <c r="J19" s="3"/>
      <c r="M19" s="266">
        <f>SUM(M18:M18)</f>
        <v>566227692.06999993</v>
      </c>
      <c r="N19" s="26"/>
      <c r="O19" s="266">
        <f>SUM(O18:O18)</f>
        <v>551433976.23000002</v>
      </c>
      <c r="P19" s="3"/>
    </row>
    <row r="20" spans="1:16" ht="28.35" customHeight="1" thickTop="1">
      <c r="A20" s="4"/>
      <c r="B20" s="3"/>
      <c r="C20" s="4"/>
      <c r="D20" s="3"/>
      <c r="E20" s="3"/>
      <c r="F20" s="3"/>
      <c r="G20" s="3"/>
      <c r="H20" s="3"/>
      <c r="I20" s="3"/>
      <c r="J20" s="3"/>
      <c r="K20" s="3"/>
      <c r="L20" s="3"/>
      <c r="M20" s="4"/>
      <c r="N20" s="4"/>
      <c r="O20" s="3"/>
      <c r="P20" s="3"/>
    </row>
    <row r="21" spans="1:16" ht="27" customHeight="1">
      <c r="A21" s="4"/>
      <c r="B21" s="3"/>
      <c r="C21" s="5" t="s">
        <v>627</v>
      </c>
      <c r="D21" s="3"/>
      <c r="E21" s="3"/>
      <c r="F21" s="3"/>
      <c r="G21" s="3"/>
      <c r="H21" s="3"/>
      <c r="I21" s="3"/>
      <c r="J21" s="3"/>
      <c r="K21" s="3"/>
      <c r="L21" s="3"/>
      <c r="M21" s="4"/>
      <c r="N21" s="4"/>
      <c r="O21" s="3"/>
      <c r="P21" s="3"/>
    </row>
    <row r="22" spans="1:16" ht="27" customHeight="1">
      <c r="A22" s="4"/>
      <c r="B22" s="5" t="s">
        <v>628</v>
      </c>
      <c r="D22" s="3"/>
      <c r="E22" s="3"/>
      <c r="F22" s="3"/>
      <c r="G22" s="3"/>
      <c r="H22" s="3"/>
      <c r="I22" s="3"/>
      <c r="J22" s="3"/>
      <c r="K22" s="3"/>
      <c r="L22" s="3"/>
      <c r="M22" s="4"/>
      <c r="N22" s="4"/>
      <c r="O22" s="3"/>
      <c r="P22" s="3"/>
    </row>
    <row r="23" spans="1:16" ht="27" customHeight="1">
      <c r="A23" s="2"/>
      <c r="B23" s="228"/>
      <c r="C23" s="47"/>
      <c r="D23" s="228"/>
      <c r="E23" s="228"/>
      <c r="F23" s="228"/>
      <c r="G23" s="228"/>
      <c r="H23" s="228"/>
      <c r="I23" s="47" t="s">
        <v>629</v>
      </c>
      <c r="J23" s="228"/>
      <c r="K23" s="228"/>
      <c r="L23" s="228"/>
      <c r="M23" s="2"/>
      <c r="N23" s="2"/>
      <c r="O23" s="47" t="s">
        <v>630</v>
      </c>
      <c r="P23" s="228"/>
    </row>
    <row r="24" spans="1:16" ht="27" customHeight="1">
      <c r="A24" s="2"/>
      <c r="B24" s="228"/>
      <c r="C24" s="2"/>
      <c r="D24" s="228"/>
      <c r="E24" s="228"/>
      <c r="F24" s="228"/>
      <c r="G24" s="228"/>
      <c r="H24" s="228"/>
      <c r="I24" s="220" t="s">
        <v>631</v>
      </c>
      <c r="J24" s="228"/>
      <c r="K24" s="220" t="s">
        <v>632</v>
      </c>
      <c r="L24" s="228"/>
      <c r="M24" s="220" t="s">
        <v>633</v>
      </c>
      <c r="N24" s="2"/>
      <c r="O24" s="220" t="s">
        <v>631</v>
      </c>
      <c r="P24" s="228"/>
    </row>
    <row r="25" spans="1:16" ht="27" customHeight="1">
      <c r="A25" s="4"/>
      <c r="B25" s="3"/>
      <c r="C25" s="7" t="s">
        <v>634</v>
      </c>
      <c r="D25" s="3"/>
      <c r="E25" s="3"/>
      <c r="F25" s="3"/>
      <c r="G25" s="3"/>
      <c r="H25" s="3"/>
      <c r="I25" s="26">
        <v>350000000</v>
      </c>
      <c r="J25" s="8"/>
      <c r="K25" s="51">
        <v>0</v>
      </c>
      <c r="L25" s="8"/>
      <c r="M25" s="51">
        <v>0</v>
      </c>
      <c r="N25" s="8"/>
      <c r="O25" s="26">
        <f>SUM(I25:M25)</f>
        <v>350000000</v>
      </c>
      <c r="P25" s="3"/>
    </row>
    <row r="26" spans="1:16" ht="27" customHeight="1">
      <c r="A26" s="4"/>
      <c r="B26" s="3"/>
      <c r="C26" s="7" t="s">
        <v>635</v>
      </c>
      <c r="D26" s="3"/>
      <c r="E26" s="3"/>
      <c r="F26" s="3"/>
      <c r="G26" s="3"/>
      <c r="H26" s="3"/>
      <c r="I26" s="26">
        <v>205497260.23000002</v>
      </c>
      <c r="J26" s="8"/>
      <c r="K26" s="26">
        <v>14793715.840000004</v>
      </c>
      <c r="L26" s="10"/>
      <c r="M26" s="51">
        <v>0</v>
      </c>
      <c r="N26" s="10"/>
      <c r="O26" s="26">
        <f>SUM(I26:M26)</f>
        <v>220290976.07000002</v>
      </c>
      <c r="P26" s="3"/>
    </row>
    <row r="27" spans="1:16" ht="27" customHeight="1">
      <c r="A27" s="4"/>
      <c r="B27" s="3"/>
      <c r="C27" s="7" t="s">
        <v>636</v>
      </c>
      <c r="D27" s="3"/>
      <c r="E27" s="3"/>
      <c r="F27" s="3"/>
      <c r="G27" s="3"/>
      <c r="H27" s="3"/>
      <c r="I27" s="348">
        <f>SUM(I25:I26)</f>
        <v>555497260.23000002</v>
      </c>
      <c r="J27" s="8"/>
      <c r="K27" s="348">
        <f>SUM(K25:K26)</f>
        <v>14793715.840000004</v>
      </c>
      <c r="L27" s="8"/>
      <c r="M27" s="348">
        <f>SUM(M25:M26)</f>
        <v>0</v>
      </c>
      <c r="N27" s="8"/>
      <c r="O27" s="348">
        <f>SUM(O25:O26)</f>
        <v>570290976.07000005</v>
      </c>
      <c r="P27" s="3"/>
    </row>
    <row r="28" spans="1:16" ht="27" customHeight="1">
      <c r="A28" s="4"/>
      <c r="B28" s="3"/>
      <c r="C28" s="7" t="s">
        <v>637</v>
      </c>
      <c r="D28" s="3"/>
      <c r="E28" s="3"/>
      <c r="F28" s="3"/>
      <c r="G28" s="3"/>
      <c r="H28" s="3"/>
      <c r="I28" s="349">
        <v>-4063284</v>
      </c>
      <c r="J28" s="3"/>
      <c r="K28" s="350">
        <v>0</v>
      </c>
      <c r="L28" s="3"/>
      <c r="M28" s="51">
        <v>0</v>
      </c>
      <c r="N28" s="4"/>
      <c r="O28" s="351">
        <f>SUM(I28:M28)</f>
        <v>-4063284</v>
      </c>
      <c r="P28" s="3"/>
    </row>
    <row r="29" spans="1:16" ht="27" customHeight="1" thickBot="1">
      <c r="A29" s="4"/>
      <c r="B29" s="3"/>
      <c r="C29" s="7" t="s">
        <v>638</v>
      </c>
      <c r="D29" s="3"/>
      <c r="E29" s="3"/>
      <c r="F29" s="3"/>
      <c r="G29" s="3"/>
      <c r="H29" s="3"/>
      <c r="I29" s="266">
        <f>SUM(I27:I28)</f>
        <v>551433976.23000002</v>
      </c>
      <c r="J29" s="3"/>
      <c r="K29" s="266">
        <f>SUM(K27:K28)</f>
        <v>14793715.840000004</v>
      </c>
      <c r="L29" s="3"/>
      <c r="M29" s="266">
        <f>SUM(M27:M28)</f>
        <v>0</v>
      </c>
      <c r="N29" s="4"/>
      <c r="O29" s="266">
        <f>SUM(O27:O28)</f>
        <v>566227692.07000005</v>
      </c>
      <c r="P29" s="3"/>
    </row>
    <row r="30" spans="1:16" ht="27" customHeight="1" thickTop="1">
      <c r="A30" s="4"/>
      <c r="B30" s="3"/>
      <c r="C30" s="7"/>
      <c r="D30" s="3"/>
      <c r="E30" s="3"/>
      <c r="F30" s="3"/>
      <c r="G30" s="3"/>
      <c r="H30" s="3"/>
      <c r="I30" s="51"/>
      <c r="J30" s="3"/>
      <c r="K30" s="51"/>
      <c r="L30" s="3"/>
      <c r="M30" s="51"/>
      <c r="N30" s="4"/>
      <c r="O30" s="51"/>
      <c r="P30" s="3"/>
    </row>
    <row r="31" spans="1:16" ht="27" customHeight="1">
      <c r="A31" s="4"/>
      <c r="B31" s="3"/>
      <c r="C31" s="7"/>
      <c r="D31" s="3"/>
      <c r="E31" s="3"/>
      <c r="F31" s="3"/>
      <c r="G31" s="3"/>
      <c r="H31" s="3"/>
      <c r="I31" s="51"/>
      <c r="J31" s="3"/>
      <c r="K31" s="51"/>
      <c r="L31" s="3"/>
      <c r="M31" s="51"/>
      <c r="N31" s="4"/>
      <c r="O31" s="51"/>
      <c r="P31" s="3"/>
    </row>
    <row r="32" spans="1:16" ht="28.35" customHeight="1">
      <c r="A32" s="4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3"/>
      <c r="P32" s="3"/>
    </row>
    <row r="33" spans="1:16" ht="27" customHeight="1">
      <c r="A33" s="543" t="s">
        <v>639</v>
      </c>
      <c r="B33" s="543"/>
      <c r="C33" s="543"/>
      <c r="D33" s="543"/>
      <c r="E33" s="543"/>
      <c r="F33" s="543"/>
      <c r="G33" s="543"/>
      <c r="H33" s="543"/>
      <c r="I33" s="543"/>
      <c r="J33" s="543"/>
      <c r="K33" s="543"/>
      <c r="L33" s="543"/>
      <c r="M33" s="543"/>
      <c r="N33" s="543"/>
      <c r="O33" s="543"/>
      <c r="P33" s="3"/>
    </row>
    <row r="34" spans="1:16" ht="27" customHeight="1">
      <c r="A34" s="4"/>
      <c r="B34" s="3"/>
      <c r="C34" s="4"/>
      <c r="D34" s="3"/>
      <c r="E34" s="3"/>
      <c r="F34" s="3"/>
      <c r="G34" s="3"/>
      <c r="H34" s="3"/>
      <c r="I34" s="3"/>
      <c r="J34" s="3"/>
      <c r="K34" s="3"/>
      <c r="L34" s="3"/>
      <c r="M34" s="4"/>
      <c r="N34" s="4"/>
      <c r="O34" s="3"/>
      <c r="P34" s="3"/>
    </row>
    <row r="35" spans="1:16" ht="27" customHeight="1">
      <c r="A35" s="4"/>
      <c r="B35" s="352" t="s">
        <v>640</v>
      </c>
      <c r="C35" s="7" t="s">
        <v>641</v>
      </c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3"/>
      <c r="P35" s="3"/>
    </row>
    <row r="36" spans="1:16" ht="27" customHeight="1">
      <c r="A36" s="4"/>
      <c r="B36" s="7"/>
      <c r="C36" s="7" t="s">
        <v>642</v>
      </c>
      <c r="D36" s="3"/>
      <c r="E36" s="3"/>
      <c r="F36" s="3"/>
      <c r="G36" s="3"/>
      <c r="H36" s="3"/>
      <c r="I36" s="3"/>
      <c r="J36" s="3"/>
      <c r="K36" s="3"/>
      <c r="L36" s="3"/>
      <c r="M36" s="4"/>
      <c r="N36" s="4"/>
      <c r="O36" s="3"/>
      <c r="P36" s="3"/>
    </row>
    <row r="37" spans="1:16" ht="27" customHeight="1">
      <c r="A37" s="4"/>
      <c r="B37" s="7"/>
      <c r="C37" s="7" t="s">
        <v>643</v>
      </c>
      <c r="D37" s="3"/>
      <c r="E37" s="3"/>
      <c r="F37" s="3"/>
      <c r="G37" s="3"/>
      <c r="H37" s="3"/>
      <c r="I37" s="3"/>
      <c r="J37" s="3"/>
      <c r="K37" s="3"/>
      <c r="L37" s="3"/>
      <c r="M37" s="4"/>
      <c r="N37" s="4"/>
      <c r="O37" s="3"/>
      <c r="P37" s="3"/>
    </row>
    <row r="38" spans="1:16" ht="27" customHeight="1">
      <c r="A38" s="4"/>
      <c r="B38" s="5"/>
      <c r="C38" s="5" t="s">
        <v>644</v>
      </c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3"/>
      <c r="P38" s="3"/>
    </row>
    <row r="39" spans="1:16" ht="27" customHeight="1">
      <c r="A39" s="4"/>
      <c r="B39" s="3"/>
      <c r="C39" s="7" t="s">
        <v>645</v>
      </c>
      <c r="D39" s="3"/>
      <c r="E39" s="3"/>
      <c r="F39" s="3"/>
      <c r="G39" s="3"/>
      <c r="H39" s="3"/>
      <c r="I39" s="3"/>
      <c r="J39" s="3"/>
      <c r="K39" s="3"/>
      <c r="L39" s="3"/>
      <c r="M39" s="4"/>
      <c r="N39" s="4"/>
      <c r="O39" s="3"/>
      <c r="P39" s="3"/>
    </row>
    <row r="40" spans="1:16" ht="27" customHeight="1">
      <c r="A40" s="4"/>
      <c r="B40" s="3"/>
      <c r="C40" s="7" t="s">
        <v>646</v>
      </c>
      <c r="D40" s="3"/>
      <c r="E40" s="3"/>
      <c r="F40" s="3"/>
      <c r="G40" s="3"/>
      <c r="H40" s="3"/>
      <c r="I40" s="3"/>
      <c r="J40" s="3"/>
      <c r="K40" s="3"/>
      <c r="L40" s="3"/>
      <c r="M40" s="4"/>
      <c r="N40" s="4"/>
      <c r="O40" s="3"/>
      <c r="P40" s="3"/>
    </row>
    <row r="41" spans="1:16" ht="27" customHeight="1">
      <c r="A41" s="4"/>
      <c r="B41" s="3"/>
      <c r="C41" s="7" t="s">
        <v>647</v>
      </c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3"/>
      <c r="P41" s="3"/>
    </row>
    <row r="42" spans="1:16" ht="27" customHeight="1">
      <c r="A42" s="4"/>
      <c r="B42" s="3"/>
      <c r="C42" s="7" t="s">
        <v>648</v>
      </c>
      <c r="D42" s="3"/>
      <c r="E42" s="3"/>
      <c r="F42" s="3"/>
      <c r="G42" s="3"/>
      <c r="H42" s="3"/>
      <c r="I42" s="3"/>
      <c r="J42" s="3"/>
      <c r="K42" s="3"/>
      <c r="L42" s="3"/>
      <c r="M42" s="4"/>
      <c r="N42" s="4"/>
      <c r="O42" s="3"/>
      <c r="P42" s="3"/>
    </row>
    <row r="43" spans="1:16" ht="27" customHeight="1">
      <c r="A43" s="4"/>
      <c r="B43" s="3"/>
      <c r="C43" s="5" t="s">
        <v>649</v>
      </c>
      <c r="D43" s="3"/>
      <c r="E43" s="3"/>
      <c r="F43" s="3"/>
      <c r="G43" s="3"/>
      <c r="H43" s="3"/>
      <c r="I43" s="3"/>
      <c r="J43" s="3"/>
      <c r="K43" s="3"/>
      <c r="L43" s="3"/>
      <c r="M43" s="4"/>
      <c r="N43" s="4"/>
      <c r="O43" s="3"/>
      <c r="P43" s="3"/>
    </row>
    <row r="44" spans="1:16" ht="27" customHeight="1">
      <c r="A44" s="4"/>
      <c r="B44" s="3"/>
      <c r="C44" s="5" t="s">
        <v>650</v>
      </c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3"/>
      <c r="P44" s="3"/>
    </row>
    <row r="45" spans="1:16" ht="27" customHeight="1">
      <c r="A45" s="4"/>
      <c r="B45" s="3"/>
      <c r="C45" s="7" t="s">
        <v>651</v>
      </c>
      <c r="D45" s="3"/>
      <c r="E45" s="3"/>
      <c r="F45" s="3"/>
      <c r="G45" s="3"/>
      <c r="H45" s="3"/>
      <c r="I45" s="3"/>
      <c r="J45" s="3"/>
      <c r="K45" s="3"/>
      <c r="L45" s="3"/>
      <c r="M45" s="4"/>
      <c r="N45" s="4"/>
      <c r="O45" s="3"/>
      <c r="P45" s="3"/>
    </row>
    <row r="46" spans="1:16" ht="27" customHeight="1">
      <c r="A46" s="4"/>
      <c r="B46" s="3"/>
      <c r="C46" s="7" t="s">
        <v>652</v>
      </c>
      <c r="D46" s="3"/>
      <c r="E46" s="3"/>
      <c r="F46" s="3"/>
      <c r="G46" s="3"/>
      <c r="H46" s="3"/>
      <c r="I46" s="3"/>
      <c r="J46" s="3"/>
      <c r="K46" s="3"/>
      <c r="L46" s="3"/>
      <c r="M46" s="4"/>
      <c r="N46" s="4"/>
      <c r="O46" s="3"/>
      <c r="P46" s="3"/>
    </row>
    <row r="47" spans="1:16" ht="27" customHeight="1">
      <c r="A47" s="4"/>
      <c r="B47" s="3"/>
      <c r="C47" s="7" t="s">
        <v>653</v>
      </c>
      <c r="D47" s="3"/>
      <c r="E47" s="3"/>
      <c r="F47" s="3"/>
      <c r="G47" s="3"/>
      <c r="H47" s="3"/>
      <c r="I47" s="3"/>
      <c r="J47" s="3"/>
      <c r="K47" s="3"/>
      <c r="L47" s="3"/>
      <c r="M47" s="4"/>
      <c r="N47" s="4"/>
      <c r="O47" s="3"/>
      <c r="P47" s="3"/>
    </row>
    <row r="48" spans="1:16" ht="27" customHeight="1">
      <c r="A48" s="4"/>
      <c r="B48" s="3"/>
      <c r="C48" s="7" t="s">
        <v>654</v>
      </c>
      <c r="D48" s="3"/>
      <c r="E48" s="3"/>
      <c r="F48" s="3"/>
      <c r="G48" s="3"/>
      <c r="H48" s="3"/>
      <c r="I48" s="3"/>
      <c r="J48" s="3"/>
      <c r="K48" s="3"/>
      <c r="L48" s="3"/>
      <c r="M48" s="4"/>
      <c r="N48" s="4"/>
      <c r="O48" s="3"/>
      <c r="P48" s="3"/>
    </row>
    <row r="49" spans="1:16" ht="27" customHeight="1">
      <c r="A49" s="4"/>
      <c r="B49" s="3"/>
      <c r="C49" s="7" t="s">
        <v>655</v>
      </c>
      <c r="D49" s="3"/>
      <c r="E49" s="3"/>
      <c r="F49" s="3"/>
      <c r="G49" s="3"/>
      <c r="H49" s="3"/>
      <c r="I49" s="3"/>
      <c r="J49" s="3"/>
      <c r="K49" s="3"/>
      <c r="L49" s="3"/>
      <c r="M49" s="4"/>
      <c r="N49" s="4"/>
      <c r="O49" s="3"/>
      <c r="P49" s="3"/>
    </row>
    <row r="50" spans="1:16" ht="27" customHeight="1">
      <c r="A50" s="4"/>
      <c r="B50" s="3"/>
      <c r="C50" s="7" t="s">
        <v>656</v>
      </c>
      <c r="D50" s="3"/>
      <c r="E50" s="3"/>
      <c r="F50" s="3"/>
      <c r="G50" s="3"/>
      <c r="H50" s="3"/>
      <c r="I50" s="3"/>
      <c r="J50" s="3"/>
      <c r="K50" s="3"/>
      <c r="L50" s="4"/>
      <c r="M50" s="4"/>
      <c r="N50" s="4"/>
      <c r="O50" s="3"/>
      <c r="P50" s="3"/>
    </row>
    <row r="51" spans="1:16" ht="27" customHeight="1">
      <c r="A51" s="4"/>
      <c r="B51" s="3"/>
      <c r="C51" s="7" t="s">
        <v>657</v>
      </c>
      <c r="D51" s="3"/>
      <c r="E51" s="3"/>
      <c r="F51" s="3"/>
      <c r="G51" s="3"/>
      <c r="H51" s="3"/>
      <c r="I51" s="3"/>
      <c r="J51" s="3"/>
      <c r="K51" s="3"/>
      <c r="L51" s="4"/>
      <c r="M51" s="4"/>
      <c r="N51" s="4"/>
      <c r="O51" s="3"/>
      <c r="P51" s="3"/>
    </row>
    <row r="52" spans="1:16" ht="27" customHeight="1">
      <c r="A52" s="4"/>
      <c r="B52" s="3"/>
      <c r="C52" s="7" t="s">
        <v>658</v>
      </c>
      <c r="D52" s="3"/>
      <c r="E52" s="3"/>
      <c r="F52" s="3"/>
      <c r="G52" s="3"/>
      <c r="H52" s="3"/>
      <c r="I52" s="3"/>
      <c r="J52" s="3"/>
      <c r="K52" s="3"/>
      <c r="L52" s="4"/>
      <c r="M52" s="4"/>
      <c r="N52" s="4"/>
      <c r="O52" s="3"/>
      <c r="P52" s="3"/>
    </row>
    <row r="53" spans="1:16" ht="27" customHeight="1">
      <c r="A53" s="4"/>
      <c r="B53" s="3"/>
      <c r="C53" s="7" t="s">
        <v>659</v>
      </c>
      <c r="D53" s="3"/>
      <c r="E53" s="3"/>
      <c r="F53" s="3"/>
      <c r="G53" s="3"/>
      <c r="H53" s="3"/>
      <c r="I53" s="3"/>
      <c r="J53" s="3"/>
      <c r="K53" s="3"/>
      <c r="L53" s="4"/>
      <c r="M53" s="4"/>
      <c r="N53" s="4"/>
      <c r="O53" s="3"/>
      <c r="P53" s="3"/>
    </row>
    <row r="54" spans="1:16" ht="27" customHeight="1">
      <c r="A54" s="4"/>
      <c r="B54" s="3"/>
      <c r="C54" s="7" t="s">
        <v>660</v>
      </c>
      <c r="D54" s="3"/>
      <c r="E54" s="3"/>
      <c r="F54" s="3"/>
      <c r="G54" s="3"/>
      <c r="H54" s="3"/>
      <c r="I54" s="3"/>
      <c r="J54" s="3"/>
      <c r="K54" s="3"/>
      <c r="L54" s="3"/>
      <c r="M54" s="4"/>
      <c r="N54" s="4"/>
      <c r="O54" s="3"/>
      <c r="P54" s="3"/>
    </row>
    <row r="55" spans="1:16" ht="28.35" customHeight="1">
      <c r="A55" s="4"/>
      <c r="B55" s="3"/>
      <c r="D55" s="3"/>
      <c r="E55" s="3"/>
      <c r="F55" s="3"/>
      <c r="G55" s="3"/>
      <c r="H55" s="3"/>
      <c r="I55" s="3"/>
      <c r="J55" s="3"/>
      <c r="K55" s="3"/>
      <c r="L55" s="3"/>
      <c r="M55" s="4"/>
      <c r="N55" s="4"/>
      <c r="O55" s="3"/>
      <c r="P55" s="3"/>
    </row>
    <row r="56" spans="1:16" ht="28.35" customHeight="1">
      <c r="A56" s="4"/>
      <c r="B56" s="3"/>
      <c r="D56" s="3"/>
      <c r="E56" s="3"/>
      <c r="F56" s="3"/>
      <c r="G56" s="3"/>
      <c r="H56" s="3"/>
      <c r="I56" s="3"/>
      <c r="J56" s="3"/>
      <c r="K56" s="3"/>
      <c r="L56" s="3"/>
      <c r="M56" s="4"/>
      <c r="N56" s="4"/>
      <c r="O56" s="3"/>
      <c r="P56" s="3"/>
    </row>
    <row r="57" spans="1:16" ht="28.35" customHeight="1">
      <c r="A57" s="4"/>
      <c r="B57" s="3"/>
      <c r="C57" s="5"/>
      <c r="D57" s="3"/>
      <c r="E57" s="3"/>
      <c r="F57" s="3"/>
      <c r="G57" s="3"/>
      <c r="H57" s="3"/>
      <c r="I57" s="3"/>
      <c r="J57" s="3"/>
      <c r="K57" s="3"/>
      <c r="L57" s="3"/>
      <c r="M57" s="4"/>
      <c r="N57" s="4"/>
      <c r="O57" s="3"/>
      <c r="P57" s="3"/>
    </row>
    <row r="58" spans="1:16" ht="28.35" customHeight="1">
      <c r="A58" s="4"/>
      <c r="B58" s="3"/>
      <c r="C58" s="5"/>
      <c r="D58" s="3"/>
      <c r="E58" s="3"/>
      <c r="F58" s="3"/>
      <c r="G58" s="3"/>
      <c r="H58" s="3"/>
      <c r="I58" s="3"/>
      <c r="J58" s="3"/>
      <c r="K58" s="3"/>
      <c r="L58" s="3"/>
      <c r="M58" s="4"/>
      <c r="N58" s="4"/>
      <c r="O58" s="3"/>
      <c r="P58" s="3"/>
    </row>
    <row r="59" spans="1:16" ht="28.3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3"/>
      <c r="L59" s="3"/>
      <c r="M59" s="3"/>
      <c r="N59" s="4"/>
      <c r="O59" s="15"/>
      <c r="P59" s="3"/>
    </row>
  </sheetData>
  <mergeCells count="6">
    <mergeCell ref="A1:O1"/>
    <mergeCell ref="M15:O15"/>
    <mergeCell ref="I5:K5"/>
    <mergeCell ref="A33:O33"/>
    <mergeCell ref="M5:O5"/>
    <mergeCell ref="M16:O16"/>
  </mergeCells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O70"/>
  <sheetViews>
    <sheetView topLeftCell="A31" zoomScale="98" zoomScaleNormal="98" zoomScaleSheetLayoutView="95" workbookViewId="0">
      <selection activeCell="J40" sqref="J40"/>
    </sheetView>
  </sheetViews>
  <sheetFormatPr defaultColWidth="11.375" defaultRowHeight="27" customHeight="1"/>
  <cols>
    <col min="1" max="1" width="3" style="7" customWidth="1"/>
    <col min="2" max="2" width="5" style="7" customWidth="1"/>
    <col min="3" max="3" width="8.375" style="7" customWidth="1"/>
    <col min="4" max="4" width="5" style="7" customWidth="1"/>
    <col min="5" max="6" width="9" style="7" customWidth="1"/>
    <col min="7" max="7" width="1" style="7" customWidth="1"/>
    <col min="8" max="8" width="9" style="7" customWidth="1"/>
    <col min="9" max="9" width="1" style="7" customWidth="1"/>
    <col min="10" max="10" width="13.875" style="7" customWidth="1"/>
    <col min="11" max="11" width="1" style="7" customWidth="1"/>
    <col min="12" max="12" width="15.875" style="7" customWidth="1"/>
    <col min="13" max="13" width="1" style="7" customWidth="1"/>
    <col min="14" max="14" width="17.125" style="7" customWidth="1"/>
    <col min="15" max="15" width="2.375" style="7" customWidth="1"/>
    <col min="16" max="16" width="8" style="7" customWidth="1"/>
    <col min="17" max="21" width="11" style="7" customWidth="1"/>
    <col min="22" max="22" width="1" style="7" customWidth="1"/>
    <col min="23" max="23" width="17" style="7" customWidth="1"/>
    <col min="24" max="24" width="1" style="7" customWidth="1"/>
    <col min="25" max="25" width="17" style="7" customWidth="1"/>
    <col min="26" max="26" width="1" style="7" customWidth="1"/>
    <col min="27" max="16384" width="11.375" style="7"/>
  </cols>
  <sheetData>
    <row r="1" spans="1:15" ht="27" customHeight="1">
      <c r="A1" s="557" t="s">
        <v>661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3"/>
    </row>
    <row r="2" spans="1:15" ht="27" customHeight="1">
      <c r="A2" s="4"/>
      <c r="B2" s="3"/>
      <c r="C2" s="4"/>
      <c r="D2" s="3"/>
      <c r="E2" s="3"/>
      <c r="F2" s="3"/>
      <c r="G2" s="3"/>
      <c r="H2" s="3"/>
      <c r="I2" s="3"/>
      <c r="J2" s="3"/>
      <c r="K2" s="3"/>
      <c r="L2" s="4"/>
      <c r="M2" s="4"/>
      <c r="N2" s="3"/>
      <c r="O2" s="3"/>
    </row>
    <row r="3" spans="1:15" ht="27" customHeight="1">
      <c r="A3" s="16" t="s">
        <v>662</v>
      </c>
      <c r="B3" s="313" t="s">
        <v>663</v>
      </c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7" customHeight="1">
      <c r="A4" s="4"/>
      <c r="C4" s="5" t="s">
        <v>664</v>
      </c>
      <c r="D4" s="3"/>
      <c r="E4" s="3"/>
      <c r="F4" s="3"/>
      <c r="G4" s="3"/>
      <c r="H4" s="3"/>
      <c r="I4" s="3"/>
      <c r="J4" s="3"/>
      <c r="K4" s="3"/>
      <c r="L4" s="10"/>
      <c r="M4" s="4"/>
      <c r="N4" s="3"/>
      <c r="O4" s="3"/>
    </row>
    <row r="5" spans="1:15" ht="27" customHeight="1">
      <c r="A5" s="4"/>
      <c r="B5" s="3"/>
      <c r="C5" s="4"/>
      <c r="D5" s="3"/>
      <c r="E5" s="3"/>
      <c r="F5" s="3"/>
      <c r="G5" s="3"/>
      <c r="H5" s="3"/>
      <c r="I5" s="3"/>
      <c r="J5" s="3"/>
      <c r="K5" s="3"/>
      <c r="L5" s="249"/>
      <c r="M5" s="249"/>
      <c r="N5" s="335" t="s">
        <v>362</v>
      </c>
      <c r="O5" s="3"/>
    </row>
    <row r="6" spans="1:15" ht="27" customHeight="1">
      <c r="A6" s="4"/>
      <c r="B6" s="3"/>
      <c r="C6" s="4"/>
      <c r="D6" s="3"/>
      <c r="E6" s="3"/>
      <c r="F6" s="3"/>
      <c r="G6" s="3"/>
      <c r="H6" s="3"/>
      <c r="I6" s="3"/>
      <c r="J6" s="3"/>
      <c r="K6" s="3"/>
      <c r="L6" s="555" t="s">
        <v>463</v>
      </c>
      <c r="M6" s="555"/>
      <c r="N6" s="555"/>
      <c r="O6" s="3"/>
    </row>
    <row r="7" spans="1:15" ht="27" customHeight="1">
      <c r="A7" s="4"/>
      <c r="B7" s="3"/>
      <c r="C7" s="4"/>
      <c r="D7" s="3"/>
      <c r="E7" s="3"/>
      <c r="F7" s="3"/>
      <c r="G7" s="3"/>
      <c r="H7" s="3"/>
      <c r="I7" s="3"/>
      <c r="J7" s="3"/>
      <c r="K7" s="3"/>
      <c r="L7" s="556" t="s">
        <v>464</v>
      </c>
      <c r="M7" s="556"/>
      <c r="N7" s="556"/>
      <c r="O7" s="3"/>
    </row>
    <row r="8" spans="1:15" ht="27" customHeight="1">
      <c r="A8" s="4"/>
      <c r="B8" s="3"/>
      <c r="D8" s="3"/>
      <c r="E8" s="3"/>
      <c r="F8" s="3"/>
      <c r="G8" s="3"/>
      <c r="H8" s="47"/>
      <c r="I8" s="2"/>
      <c r="J8" s="47"/>
      <c r="K8" s="3"/>
      <c r="L8" s="220" t="s">
        <v>368</v>
      </c>
      <c r="M8" s="2"/>
      <c r="N8" s="220" t="s">
        <v>391</v>
      </c>
      <c r="O8" s="3"/>
    </row>
    <row r="9" spans="1:15" ht="27" customHeight="1">
      <c r="A9" s="4"/>
      <c r="B9" s="3"/>
      <c r="C9" s="353" t="s">
        <v>665</v>
      </c>
      <c r="D9" s="3"/>
      <c r="E9" s="3"/>
      <c r="F9" s="3"/>
      <c r="G9" s="3"/>
      <c r="H9" s="47"/>
      <c r="I9" s="2"/>
      <c r="J9" s="47"/>
      <c r="K9" s="3"/>
      <c r="L9" s="47"/>
      <c r="M9" s="2"/>
      <c r="N9" s="47"/>
      <c r="O9" s="3"/>
    </row>
    <row r="10" spans="1:15" ht="27" customHeight="1">
      <c r="A10" s="4"/>
      <c r="B10" s="3"/>
      <c r="C10" s="353" t="s">
        <v>666</v>
      </c>
      <c r="D10" s="3"/>
      <c r="E10" s="3"/>
      <c r="F10" s="3"/>
      <c r="G10" s="3"/>
      <c r="H10" s="47"/>
      <c r="I10" s="2"/>
      <c r="J10" s="47"/>
      <c r="K10" s="3"/>
      <c r="L10" s="354">
        <v>65668461.939999998</v>
      </c>
      <c r="M10" s="4"/>
      <c r="N10" s="354">
        <v>65668461.939999998</v>
      </c>
      <c r="O10" s="3"/>
    </row>
    <row r="11" spans="1:15" ht="27" customHeight="1">
      <c r="A11" s="4"/>
      <c r="B11" s="3"/>
      <c r="C11" s="352" t="s">
        <v>194</v>
      </c>
      <c r="D11" s="3"/>
      <c r="E11" s="3"/>
      <c r="F11" s="3"/>
      <c r="G11" s="3"/>
      <c r="H11" s="47"/>
      <c r="I11" s="2"/>
      <c r="J11" s="47"/>
      <c r="K11" s="3"/>
      <c r="L11" s="355">
        <v>6980563.71</v>
      </c>
      <c r="M11" s="4"/>
      <c r="N11" s="355">
        <v>11307432.130000001</v>
      </c>
      <c r="O11" s="3"/>
    </row>
    <row r="12" spans="1:15" ht="27" customHeight="1">
      <c r="A12" s="4"/>
      <c r="B12" s="3"/>
      <c r="D12" s="3" t="s">
        <v>667</v>
      </c>
      <c r="E12" s="3"/>
      <c r="F12" s="3"/>
      <c r="G12" s="3"/>
      <c r="H12" s="47"/>
      <c r="I12" s="2"/>
      <c r="J12" s="47"/>
      <c r="K12" s="3"/>
      <c r="L12" s="146">
        <f>SUM(L10:L11)</f>
        <v>72649025.649999991</v>
      </c>
      <c r="M12" s="146"/>
      <c r="N12" s="146">
        <f>SUM(N10:N11)</f>
        <v>76975894.069999993</v>
      </c>
      <c r="O12" s="3"/>
    </row>
    <row r="13" spans="1:15" ht="27" customHeight="1">
      <c r="A13" s="4"/>
      <c r="B13" s="3"/>
      <c r="C13" s="7" t="s">
        <v>668</v>
      </c>
      <c r="D13" s="3"/>
      <c r="E13" s="3"/>
      <c r="F13" s="3"/>
      <c r="G13" s="3"/>
      <c r="H13" s="47"/>
      <c r="I13" s="2"/>
      <c r="J13" s="47"/>
      <c r="K13" s="3"/>
      <c r="L13" s="146">
        <v>-7497168.4500000002</v>
      </c>
      <c r="M13" s="146"/>
      <c r="N13" s="146">
        <v>-10038999.67</v>
      </c>
      <c r="O13" s="3"/>
    </row>
    <row r="14" spans="1:15" ht="27" customHeight="1" thickBot="1">
      <c r="A14" s="4"/>
      <c r="B14" s="3"/>
      <c r="C14" s="7" t="s">
        <v>669</v>
      </c>
      <c r="D14" s="3"/>
      <c r="E14" s="3"/>
      <c r="F14" s="3"/>
      <c r="G14" s="3"/>
      <c r="H14" s="51"/>
      <c r="I14" s="51"/>
      <c r="J14" s="51"/>
      <c r="K14" s="26"/>
      <c r="L14" s="356">
        <f>SUM(L12:L13)</f>
        <v>65151857.199999988</v>
      </c>
      <c r="M14" s="144"/>
      <c r="N14" s="356">
        <f>SUM(N12:N13)</f>
        <v>66936894.399999991</v>
      </c>
      <c r="O14" s="3"/>
    </row>
    <row r="15" spans="1:15" ht="27" customHeight="1" thickTop="1">
      <c r="A15" s="4"/>
      <c r="B15" s="3"/>
      <c r="D15" s="3"/>
      <c r="E15" s="3"/>
      <c r="F15" s="3"/>
      <c r="G15" s="3"/>
      <c r="H15" s="51"/>
      <c r="I15" s="51"/>
      <c r="J15" s="51"/>
      <c r="K15" s="26"/>
      <c r="L15" s="146"/>
      <c r="M15" s="144"/>
      <c r="N15" s="146"/>
      <c r="O15" s="3"/>
    </row>
    <row r="16" spans="1:15" ht="27" customHeight="1">
      <c r="A16" s="4"/>
      <c r="B16" s="3"/>
      <c r="C16" s="7" t="s">
        <v>670</v>
      </c>
      <c r="D16" s="3"/>
      <c r="E16" s="3"/>
      <c r="F16" s="3"/>
      <c r="G16" s="3"/>
      <c r="H16" s="3"/>
      <c r="I16" s="3"/>
      <c r="J16" s="3"/>
      <c r="K16" s="3"/>
      <c r="L16" s="10"/>
      <c r="M16" s="4"/>
      <c r="N16" s="3"/>
      <c r="O16" s="3"/>
    </row>
    <row r="17" spans="1:15" ht="27" customHeight="1">
      <c r="A17" s="4"/>
      <c r="B17" s="3"/>
      <c r="C17" s="4"/>
      <c r="D17" s="3"/>
      <c r="E17" s="3"/>
      <c r="F17" s="3"/>
      <c r="G17" s="3"/>
      <c r="H17" s="3"/>
      <c r="I17" s="3"/>
      <c r="L17" s="250"/>
      <c r="M17" s="3"/>
      <c r="N17" s="335" t="s">
        <v>362</v>
      </c>
      <c r="O17" s="3"/>
    </row>
    <row r="18" spans="1:15" ht="27" customHeight="1">
      <c r="A18" s="4"/>
      <c r="B18" s="3"/>
      <c r="C18" s="4"/>
      <c r="D18" s="3"/>
      <c r="E18" s="3"/>
      <c r="F18" s="3"/>
      <c r="G18" s="3"/>
      <c r="H18" s="3"/>
      <c r="I18" s="3"/>
      <c r="L18" s="555" t="s">
        <v>463</v>
      </c>
      <c r="M18" s="555"/>
      <c r="N18" s="555"/>
      <c r="O18" s="3"/>
    </row>
    <row r="19" spans="1:15" ht="27" customHeight="1">
      <c r="A19" s="4"/>
      <c r="B19" s="3"/>
      <c r="C19" s="4"/>
      <c r="D19" s="3"/>
      <c r="E19" s="3"/>
      <c r="F19" s="3"/>
      <c r="G19" s="3"/>
      <c r="H19" s="3"/>
      <c r="I19" s="3"/>
      <c r="L19" s="556" t="s">
        <v>464</v>
      </c>
      <c r="M19" s="556"/>
      <c r="N19" s="556"/>
      <c r="O19" s="3"/>
    </row>
    <row r="20" spans="1:15" ht="27" customHeight="1">
      <c r="A20" s="4"/>
      <c r="B20" s="3"/>
      <c r="C20" s="4"/>
      <c r="D20" s="3"/>
      <c r="E20" s="3"/>
      <c r="F20" s="3"/>
      <c r="G20" s="3"/>
      <c r="H20" s="3"/>
      <c r="I20" s="3"/>
      <c r="L20" s="220" t="s">
        <v>368</v>
      </c>
      <c r="M20" s="2"/>
      <c r="N20" s="220" t="s">
        <v>391</v>
      </c>
      <c r="O20" s="3"/>
    </row>
    <row r="21" spans="1:15" ht="27" customHeight="1">
      <c r="A21" s="4"/>
      <c r="B21" s="3"/>
      <c r="C21" s="7" t="s">
        <v>671</v>
      </c>
      <c r="D21" s="3"/>
      <c r="E21" s="3"/>
      <c r="F21" s="3"/>
      <c r="G21" s="3"/>
      <c r="H21" s="3"/>
      <c r="I21" s="3"/>
      <c r="L21" s="26">
        <v>70681547.090000004</v>
      </c>
      <c r="M21" s="26"/>
      <c r="N21" s="26">
        <v>71479231.260000005</v>
      </c>
      <c r="O21" s="3"/>
    </row>
    <row r="22" spans="1:15" ht="27" customHeight="1">
      <c r="A22" s="4"/>
      <c r="B22" s="3"/>
      <c r="C22" s="7" t="s">
        <v>530</v>
      </c>
      <c r="D22" s="3"/>
      <c r="E22" s="3"/>
      <c r="F22" s="3"/>
      <c r="G22" s="3"/>
      <c r="H22" s="3"/>
      <c r="I22" s="3"/>
      <c r="L22" s="26">
        <v>0</v>
      </c>
      <c r="M22" s="26"/>
      <c r="N22" s="26">
        <v>957632.13</v>
      </c>
      <c r="O22" s="3"/>
    </row>
    <row r="23" spans="1:15" ht="27" customHeight="1">
      <c r="A23" s="4"/>
      <c r="B23" s="3"/>
      <c r="C23" s="7" t="s">
        <v>367</v>
      </c>
      <c r="D23" s="3"/>
      <c r="E23" s="3"/>
      <c r="F23" s="3"/>
      <c r="G23" s="3"/>
      <c r="H23" s="3"/>
      <c r="I23" s="3"/>
      <c r="L23" s="114">
        <v>-1122966.7799999998</v>
      </c>
      <c r="M23" s="114"/>
      <c r="N23" s="114">
        <v>-1755316.3</v>
      </c>
      <c r="O23" s="3"/>
    </row>
    <row r="24" spans="1:15" ht="27" customHeight="1" thickBot="1">
      <c r="A24" s="4"/>
      <c r="B24" s="3"/>
      <c r="C24" s="7" t="s">
        <v>672</v>
      </c>
      <c r="D24" s="3"/>
      <c r="E24" s="3"/>
      <c r="F24" s="3"/>
      <c r="G24" s="3"/>
      <c r="H24" s="3"/>
      <c r="I24" s="3"/>
      <c r="L24" s="357">
        <f>SUM(L21:L23)</f>
        <v>69558580.310000002</v>
      </c>
      <c r="M24" s="3"/>
      <c r="N24" s="357">
        <f>SUM(N21:N23)</f>
        <v>70681547.090000004</v>
      </c>
      <c r="O24" s="3"/>
    </row>
    <row r="25" spans="1:15" ht="27" customHeight="1" thickTop="1">
      <c r="A25" s="4"/>
      <c r="B25" s="3"/>
      <c r="D25" s="3"/>
      <c r="E25" s="3"/>
      <c r="F25" s="3"/>
      <c r="G25" s="3"/>
      <c r="H25" s="3"/>
      <c r="I25" s="3"/>
      <c r="L25" s="147"/>
      <c r="M25" s="3"/>
      <c r="N25" s="147"/>
      <c r="O25" s="3"/>
    </row>
    <row r="26" spans="1:15" ht="27" customHeight="1">
      <c r="A26" s="4"/>
      <c r="B26" s="3"/>
      <c r="D26" s="3"/>
      <c r="E26" s="3"/>
      <c r="F26" s="3"/>
      <c r="G26" s="3"/>
      <c r="H26" s="3"/>
      <c r="I26" s="3"/>
      <c r="L26" s="147"/>
      <c r="M26" s="3"/>
      <c r="N26" s="147"/>
      <c r="O26" s="3"/>
    </row>
    <row r="27" spans="1:15" ht="27" customHeight="1">
      <c r="A27" s="4"/>
      <c r="B27" s="3"/>
      <c r="D27" s="3"/>
      <c r="E27" s="3"/>
      <c r="F27" s="3"/>
      <c r="G27" s="3"/>
      <c r="H27" s="3"/>
      <c r="I27" s="3"/>
      <c r="L27" s="147"/>
      <c r="M27" s="3"/>
      <c r="N27" s="147"/>
      <c r="O27" s="3"/>
    </row>
    <row r="28" spans="1:15" ht="27" customHeight="1">
      <c r="A28" s="4"/>
      <c r="B28" s="3"/>
      <c r="D28" s="3"/>
      <c r="E28" s="3"/>
      <c r="F28" s="3"/>
      <c r="G28" s="3"/>
      <c r="H28" s="3"/>
      <c r="I28" s="3"/>
      <c r="L28" s="147"/>
      <c r="M28" s="3"/>
      <c r="N28" s="147"/>
      <c r="O28" s="3"/>
    </row>
    <row r="29" spans="1:15" ht="27" customHeight="1">
      <c r="A29" s="4"/>
      <c r="B29" s="3"/>
      <c r="D29" s="3"/>
      <c r="E29" s="3"/>
      <c r="F29" s="3"/>
      <c r="G29" s="3"/>
      <c r="H29" s="3"/>
      <c r="I29" s="3"/>
      <c r="L29" s="147"/>
      <c r="M29" s="3"/>
      <c r="N29" s="147"/>
      <c r="O29" s="3"/>
    </row>
    <row r="30" spans="1:15" ht="27" customHeight="1">
      <c r="A30" s="4"/>
      <c r="B30" s="3"/>
      <c r="D30" s="3"/>
      <c r="E30" s="3"/>
      <c r="F30" s="3"/>
      <c r="G30" s="3"/>
      <c r="H30" s="3"/>
      <c r="I30" s="3"/>
      <c r="L30" s="147"/>
      <c r="M30" s="3"/>
      <c r="N30" s="147"/>
      <c r="O30" s="3"/>
    </row>
    <row r="31" spans="1:15" ht="27" customHeight="1">
      <c r="A31" s="4"/>
      <c r="B31" s="3"/>
      <c r="D31" s="3"/>
      <c r="E31" s="3"/>
      <c r="F31" s="3"/>
      <c r="G31" s="3"/>
      <c r="H31" s="3"/>
      <c r="I31" s="3"/>
      <c r="L31" s="147"/>
      <c r="M31" s="3"/>
      <c r="N31" s="147"/>
      <c r="O31" s="3"/>
    </row>
    <row r="32" spans="1:15" ht="27" customHeight="1">
      <c r="A32" s="4"/>
      <c r="B32" s="3"/>
      <c r="D32" s="3"/>
      <c r="E32" s="3"/>
      <c r="F32" s="3"/>
      <c r="G32" s="3"/>
      <c r="H32" s="3"/>
      <c r="I32" s="3"/>
      <c r="L32" s="147"/>
      <c r="M32" s="3"/>
      <c r="N32" s="147"/>
      <c r="O32" s="3"/>
    </row>
    <row r="33" spans="1:15" ht="22.5" customHeight="1">
      <c r="A33" s="557" t="s">
        <v>673</v>
      </c>
      <c r="B33" s="543"/>
      <c r="C33" s="543"/>
      <c r="D33" s="543"/>
      <c r="E33" s="543"/>
      <c r="F33" s="543"/>
      <c r="G33" s="543"/>
      <c r="H33" s="543"/>
      <c r="I33" s="543"/>
      <c r="J33" s="543"/>
      <c r="K33" s="543"/>
      <c r="L33" s="543"/>
      <c r="M33" s="543"/>
      <c r="N33" s="543"/>
      <c r="O33" s="3"/>
    </row>
    <row r="34" spans="1:15" ht="22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</row>
    <row r="35" spans="1:15" ht="22.5" customHeight="1">
      <c r="A35" s="4"/>
      <c r="B35" s="3"/>
      <c r="C35" s="5" t="s">
        <v>674</v>
      </c>
      <c r="D35" s="3"/>
      <c r="E35" s="3"/>
      <c r="F35" s="3"/>
      <c r="G35" s="3"/>
      <c r="H35" s="3"/>
      <c r="I35" s="3"/>
      <c r="J35" s="3"/>
      <c r="K35" s="3"/>
      <c r="L35" s="10"/>
      <c r="M35" s="4"/>
      <c r="N35" s="3"/>
      <c r="O35" s="3"/>
    </row>
    <row r="36" spans="1:15" ht="22.5" customHeight="1">
      <c r="A36" s="4"/>
      <c r="B36" s="3"/>
      <c r="C36" s="4"/>
      <c r="D36" s="3"/>
      <c r="E36" s="3"/>
      <c r="F36" s="3"/>
      <c r="G36" s="3"/>
      <c r="H36" s="3"/>
      <c r="I36" s="3"/>
      <c r="J36" s="3"/>
      <c r="K36" s="3"/>
      <c r="L36" s="249"/>
      <c r="M36" s="249"/>
      <c r="N36" s="335" t="s">
        <v>362</v>
      </c>
      <c r="O36" s="3"/>
    </row>
    <row r="37" spans="1:15" ht="22.5" customHeight="1">
      <c r="A37" s="358"/>
      <c r="B37" s="3"/>
      <c r="C37" s="4"/>
      <c r="D37" s="3"/>
      <c r="E37" s="3"/>
      <c r="F37" s="3"/>
      <c r="G37" s="3"/>
      <c r="H37" s="3"/>
      <c r="I37" s="3"/>
      <c r="J37" s="3"/>
      <c r="K37" s="3"/>
      <c r="L37" s="555" t="s">
        <v>463</v>
      </c>
      <c r="M37" s="555"/>
      <c r="N37" s="555"/>
      <c r="O37" s="3"/>
    </row>
    <row r="38" spans="1:15" ht="22.5" customHeight="1">
      <c r="A38" s="358"/>
      <c r="B38" s="3"/>
      <c r="C38" s="4"/>
      <c r="D38" s="3"/>
      <c r="E38" s="3"/>
      <c r="F38" s="3"/>
      <c r="G38" s="3"/>
      <c r="H38" s="228"/>
      <c r="I38" s="228"/>
      <c r="J38" s="228"/>
      <c r="K38" s="3"/>
      <c r="L38" s="556" t="s">
        <v>464</v>
      </c>
      <c r="M38" s="556"/>
      <c r="N38" s="556"/>
      <c r="O38" s="3"/>
    </row>
    <row r="39" spans="1:15" ht="22.5" customHeight="1">
      <c r="A39" s="4"/>
      <c r="B39" s="3"/>
      <c r="C39" s="4"/>
      <c r="D39" s="3"/>
      <c r="E39" s="3"/>
      <c r="F39" s="3"/>
      <c r="G39" s="3"/>
      <c r="H39" s="47"/>
      <c r="I39" s="2"/>
      <c r="J39" s="47"/>
      <c r="K39" s="3"/>
      <c r="L39" s="220" t="s">
        <v>368</v>
      </c>
      <c r="M39" s="2"/>
      <c r="N39" s="220" t="s">
        <v>391</v>
      </c>
      <c r="O39" s="3"/>
    </row>
    <row r="40" spans="1:15" ht="22.5" customHeight="1">
      <c r="A40" s="4"/>
      <c r="B40" s="3"/>
      <c r="C40" s="7" t="s">
        <v>675</v>
      </c>
      <c r="D40" s="3"/>
      <c r="E40" s="3"/>
      <c r="F40" s="3"/>
      <c r="G40" s="3"/>
      <c r="H40" s="51"/>
      <c r="I40" s="10"/>
      <c r="J40" s="51"/>
      <c r="K40" s="8"/>
      <c r="L40" s="26">
        <v>6000000</v>
      </c>
      <c r="M40" s="8"/>
      <c r="N40" s="26">
        <v>6000000</v>
      </c>
      <c r="O40" s="3"/>
    </row>
    <row r="41" spans="1:15" ht="22.5" customHeight="1">
      <c r="A41" s="4"/>
      <c r="B41" s="3"/>
      <c r="C41" s="7" t="s">
        <v>676</v>
      </c>
      <c r="D41" s="3"/>
      <c r="E41" s="3"/>
      <c r="F41" s="3"/>
      <c r="G41" s="3"/>
      <c r="H41" s="51"/>
      <c r="I41" s="10"/>
      <c r="J41" s="51"/>
      <c r="K41" s="8"/>
      <c r="L41" s="51">
        <v>24000000</v>
      </c>
      <c r="M41" s="8"/>
      <c r="N41" s="51">
        <v>24000000</v>
      </c>
      <c r="O41" s="3"/>
    </row>
    <row r="42" spans="1:15" ht="22.5" customHeight="1">
      <c r="A42" s="4"/>
      <c r="B42" s="3"/>
      <c r="C42" s="7" t="s">
        <v>792</v>
      </c>
      <c r="D42" s="3"/>
      <c r="E42" s="3"/>
      <c r="F42" s="3"/>
      <c r="G42" s="3"/>
      <c r="H42" s="51"/>
      <c r="I42" s="10"/>
      <c r="J42" s="51"/>
      <c r="K42" s="8"/>
      <c r="L42" s="350">
        <v>79500000</v>
      </c>
      <c r="M42" s="8"/>
      <c r="N42" s="350">
        <v>82500000</v>
      </c>
      <c r="O42" s="3"/>
    </row>
    <row r="43" spans="1:15" ht="22.5" customHeight="1">
      <c r="A43" s="4"/>
      <c r="B43" s="3"/>
      <c r="C43" s="7" t="s">
        <v>636</v>
      </c>
      <c r="D43" s="3"/>
      <c r="E43" s="3"/>
      <c r="F43" s="3"/>
      <c r="G43" s="3"/>
      <c r="H43" s="51"/>
      <c r="I43" s="51"/>
      <c r="J43" s="51"/>
      <c r="K43" s="26"/>
      <c r="L43" s="26">
        <f>SUM(L40:L42)</f>
        <v>109500000</v>
      </c>
      <c r="M43" s="26"/>
      <c r="N43" s="26">
        <f>SUM(N40:N42)</f>
        <v>112500000</v>
      </c>
      <c r="O43" s="3"/>
    </row>
    <row r="44" spans="1:15" ht="22.5" customHeight="1">
      <c r="A44" s="4"/>
      <c r="B44" s="3"/>
      <c r="C44" s="7" t="s">
        <v>677</v>
      </c>
      <c r="D44" s="3"/>
      <c r="E44" s="3"/>
      <c r="F44" s="3"/>
      <c r="G44" s="3"/>
      <c r="H44" s="359"/>
      <c r="I44" s="10"/>
      <c r="J44" s="359"/>
      <c r="K44" s="10"/>
      <c r="L44" s="114">
        <v>-39941419.689999998</v>
      </c>
      <c r="M44" s="10"/>
      <c r="N44" s="114">
        <v>-41818452.909999996</v>
      </c>
      <c r="O44" s="3"/>
    </row>
    <row r="45" spans="1:15" ht="22.5" customHeight="1" thickBot="1">
      <c r="A45" s="4"/>
      <c r="B45" s="3"/>
      <c r="C45" s="7" t="s">
        <v>678</v>
      </c>
      <c r="D45" s="3"/>
      <c r="E45" s="3"/>
      <c r="F45" s="3"/>
      <c r="G45" s="3"/>
      <c r="H45" s="51"/>
      <c r="I45" s="51"/>
      <c r="J45" s="51"/>
      <c r="K45" s="26"/>
      <c r="L45" s="266">
        <f>SUM(L43:L44)</f>
        <v>69558580.310000002</v>
      </c>
      <c r="M45" s="26"/>
      <c r="N45" s="266">
        <f>SUM(N43:N44)</f>
        <v>70681547.090000004</v>
      </c>
      <c r="O45" s="3"/>
    </row>
    <row r="46" spans="1:15" ht="22.5" customHeight="1" thickTop="1">
      <c r="A46" s="4"/>
      <c r="B46" s="3"/>
      <c r="C46" s="5" t="s">
        <v>679</v>
      </c>
      <c r="D46" s="3"/>
      <c r="E46" s="3"/>
      <c r="F46" s="3"/>
      <c r="G46" s="3"/>
      <c r="H46" s="3"/>
      <c r="I46" s="3"/>
      <c r="J46" s="3"/>
      <c r="K46" s="3"/>
      <c r="L46" s="10"/>
      <c r="M46" s="4"/>
      <c r="N46" s="3"/>
      <c r="O46" s="3"/>
    </row>
    <row r="47" spans="1:15" ht="22.5" customHeight="1">
      <c r="A47" s="4"/>
      <c r="B47" s="3"/>
      <c r="C47" s="7" t="s">
        <v>678</v>
      </c>
      <c r="D47" s="3"/>
      <c r="E47" s="3"/>
      <c r="F47" s="3"/>
      <c r="G47" s="3"/>
      <c r="H47" s="51"/>
      <c r="I47" s="10"/>
      <c r="J47" s="51"/>
      <c r="K47" s="8"/>
      <c r="L47" s="26">
        <f>+L45</f>
        <v>69558580.310000002</v>
      </c>
      <c r="M47" s="8"/>
      <c r="N47" s="26">
        <v>70681547.090000004</v>
      </c>
      <c r="O47" s="3"/>
    </row>
    <row r="48" spans="1:15" ht="22.5" customHeight="1">
      <c r="A48" s="4"/>
      <c r="B48" s="3"/>
      <c r="C48" s="7" t="s">
        <v>680</v>
      </c>
      <c r="D48" s="3"/>
      <c r="E48" s="3"/>
      <c r="F48" s="3"/>
      <c r="G48" s="3"/>
      <c r="H48" s="359"/>
      <c r="I48" s="10"/>
      <c r="J48" s="359"/>
      <c r="K48" s="8"/>
      <c r="L48" s="360">
        <v>-2336131.0299999998</v>
      </c>
      <c r="M48" s="8"/>
      <c r="N48" s="114">
        <v>-2275735.75</v>
      </c>
      <c r="O48" s="3"/>
    </row>
    <row r="49" spans="1:15" ht="22.5" customHeight="1" thickBot="1">
      <c r="A49" s="4"/>
      <c r="B49" s="3"/>
      <c r="C49" s="7" t="s">
        <v>681</v>
      </c>
      <c r="D49" s="3"/>
      <c r="E49" s="3"/>
      <c r="F49" s="3"/>
      <c r="G49" s="3"/>
      <c r="H49" s="51"/>
      <c r="I49" s="51"/>
      <c r="J49" s="51"/>
      <c r="K49" s="26"/>
      <c r="L49" s="266">
        <f>SUM(L47:L48)</f>
        <v>67222449.280000001</v>
      </c>
      <c r="M49" s="26"/>
      <c r="N49" s="266">
        <f>SUM(N47:N48)</f>
        <v>68405811.340000004</v>
      </c>
      <c r="O49" s="3"/>
    </row>
    <row r="50" spans="1:15" ht="22.5" customHeight="1" thickTop="1">
      <c r="A50" s="4"/>
      <c r="B50" s="3"/>
      <c r="C50" s="4"/>
      <c r="D50" s="3"/>
      <c r="E50" s="3"/>
      <c r="F50" s="3"/>
      <c r="G50" s="3"/>
      <c r="H50" s="3"/>
      <c r="I50" s="3"/>
      <c r="J50" s="3"/>
      <c r="K50" s="3"/>
      <c r="L50" s="4"/>
      <c r="M50" s="4"/>
      <c r="N50" s="3"/>
      <c r="O50" s="3"/>
    </row>
    <row r="51" spans="1:15" s="364" customFormat="1" ht="22.5" customHeight="1">
      <c r="A51" s="361"/>
      <c r="B51" s="362"/>
      <c r="C51" s="5" t="s">
        <v>682</v>
      </c>
      <c r="D51" s="361"/>
      <c r="E51" s="361"/>
      <c r="F51" s="361"/>
      <c r="G51" s="361"/>
      <c r="H51" s="361"/>
      <c r="I51" s="363"/>
      <c r="J51" s="363"/>
      <c r="K51" s="361"/>
      <c r="L51" s="116"/>
      <c r="N51" s="116"/>
      <c r="O51" s="116"/>
    </row>
    <row r="52" spans="1:15" s="364" customFormat="1" ht="22.5" customHeight="1">
      <c r="A52" s="361"/>
      <c r="B52" s="362"/>
      <c r="C52" s="4" t="s">
        <v>683</v>
      </c>
      <c r="D52" s="361"/>
      <c r="E52" s="361"/>
      <c r="F52" s="361"/>
      <c r="G52" s="361"/>
      <c r="H52" s="361"/>
      <c r="I52" s="363"/>
      <c r="J52" s="363"/>
      <c r="K52" s="361"/>
      <c r="L52" s="116"/>
      <c r="N52" s="116"/>
      <c r="O52" s="116"/>
    </row>
    <row r="53" spans="1:15" s="364" customFormat="1" ht="22.5" customHeight="1">
      <c r="A53" s="365"/>
      <c r="B53" s="116"/>
      <c r="D53" s="116"/>
      <c r="E53" s="116"/>
      <c r="F53" s="116"/>
      <c r="G53" s="116"/>
      <c r="H53" s="116"/>
      <c r="I53" s="116"/>
      <c r="J53" s="116"/>
      <c r="K53" s="116"/>
      <c r="L53" s="366"/>
      <c r="M53" s="366"/>
      <c r="N53" s="335" t="s">
        <v>362</v>
      </c>
      <c r="O53" s="116"/>
    </row>
    <row r="54" spans="1:15" ht="22.5" customHeight="1">
      <c r="A54" s="4"/>
      <c r="B54" s="3"/>
      <c r="C54" s="4"/>
      <c r="D54" s="3"/>
      <c r="E54" s="3"/>
      <c r="F54" s="3"/>
      <c r="G54" s="3"/>
      <c r="H54" s="3"/>
      <c r="I54" s="3"/>
      <c r="J54" s="47"/>
      <c r="K54" s="3"/>
      <c r="L54" s="555" t="s">
        <v>463</v>
      </c>
      <c r="M54" s="555"/>
      <c r="N54" s="555"/>
      <c r="O54" s="3"/>
    </row>
    <row r="55" spans="1:15" ht="22.5" customHeight="1">
      <c r="A55" s="4"/>
      <c r="B55" s="3"/>
      <c r="C55" s="4"/>
      <c r="D55" s="3"/>
      <c r="E55" s="3"/>
      <c r="F55" s="3"/>
      <c r="G55" s="3"/>
      <c r="H55" s="3"/>
      <c r="I55" s="3"/>
      <c r="J55" s="47"/>
      <c r="K55" s="3"/>
      <c r="L55" s="556" t="s">
        <v>464</v>
      </c>
      <c r="M55" s="556"/>
      <c r="N55" s="556"/>
      <c r="O55" s="3"/>
    </row>
    <row r="56" spans="1:15" ht="22.5" customHeight="1">
      <c r="A56" s="4"/>
      <c r="B56" s="3"/>
      <c r="C56" s="4"/>
      <c r="D56" s="3"/>
      <c r="E56" s="3"/>
      <c r="F56" s="3"/>
      <c r="G56" s="3"/>
      <c r="H56" s="3"/>
      <c r="I56" s="3"/>
      <c r="K56" s="3"/>
      <c r="L56" s="220" t="s">
        <v>368</v>
      </c>
      <c r="M56" s="2"/>
      <c r="N56" s="220" t="s">
        <v>377</v>
      </c>
      <c r="O56" s="3"/>
    </row>
    <row r="57" spans="1:15" ht="22.5" customHeight="1">
      <c r="A57" s="4"/>
      <c r="B57" s="3"/>
      <c r="C57" s="7" t="s">
        <v>684</v>
      </c>
      <c r="D57" s="3"/>
      <c r="E57" s="3"/>
      <c r="F57" s="3"/>
      <c r="G57" s="3"/>
      <c r="H57" s="49"/>
      <c r="I57" s="3"/>
      <c r="J57" s="49"/>
      <c r="K57" s="3"/>
      <c r="L57" s="49">
        <v>0</v>
      </c>
      <c r="M57" s="49"/>
      <c r="N57" s="49">
        <v>0</v>
      </c>
      <c r="O57" s="3"/>
    </row>
    <row r="58" spans="1:15" ht="22.5" customHeight="1">
      <c r="A58" s="4"/>
      <c r="B58" s="3"/>
      <c r="C58" s="7" t="s">
        <v>685</v>
      </c>
      <c r="E58" s="3"/>
      <c r="F58" s="3"/>
      <c r="G58" s="3"/>
      <c r="H58" s="3"/>
      <c r="I58" s="3"/>
      <c r="J58" s="9"/>
      <c r="K58" s="3"/>
      <c r="L58" s="49">
        <v>0</v>
      </c>
      <c r="M58" s="49"/>
      <c r="N58" s="49">
        <v>0</v>
      </c>
      <c r="O58" s="3"/>
    </row>
    <row r="59" spans="1:15" ht="22.5" customHeight="1">
      <c r="A59" s="4"/>
      <c r="B59" s="3"/>
      <c r="C59" s="5" t="s">
        <v>686</v>
      </c>
      <c r="D59" s="148"/>
      <c r="E59" s="3"/>
      <c r="F59" s="3"/>
      <c r="G59" s="3"/>
      <c r="H59" s="3"/>
      <c r="I59" s="3"/>
      <c r="J59" s="9"/>
      <c r="K59" s="3"/>
      <c r="L59" s="49">
        <v>246235.19000000003</v>
      </c>
      <c r="M59" s="49"/>
      <c r="N59" s="49">
        <v>448758.19000000006</v>
      </c>
      <c r="O59" s="3"/>
    </row>
    <row r="60" spans="1:15" ht="22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3"/>
    </row>
    <row r="61" spans="1:15" s="364" customFormat="1" ht="22.5" customHeight="1">
      <c r="A61" s="361"/>
      <c r="B61" s="362"/>
      <c r="C61" s="5" t="s">
        <v>687</v>
      </c>
      <c r="D61" s="361"/>
      <c r="E61" s="361"/>
      <c r="F61" s="361"/>
      <c r="G61" s="361"/>
      <c r="H61" s="361"/>
      <c r="I61" s="363"/>
      <c r="J61" s="363"/>
      <c r="K61" s="361"/>
      <c r="L61" s="116"/>
      <c r="N61" s="116"/>
      <c r="O61" s="116"/>
    </row>
    <row r="62" spans="1:15" s="364" customFormat="1" ht="22.5" customHeight="1">
      <c r="A62" s="361"/>
      <c r="B62" s="362"/>
      <c r="C62" s="4" t="s">
        <v>683</v>
      </c>
      <c r="D62" s="361"/>
      <c r="E62" s="361"/>
      <c r="F62" s="361"/>
      <c r="G62" s="361"/>
      <c r="H62" s="361"/>
      <c r="I62" s="363"/>
      <c r="J62" s="363"/>
      <c r="K62" s="361"/>
      <c r="L62" s="116"/>
      <c r="N62" s="116"/>
      <c r="O62" s="116"/>
    </row>
    <row r="63" spans="1:15" s="364" customFormat="1" ht="22.5" customHeight="1">
      <c r="A63" s="365"/>
      <c r="B63" s="116"/>
      <c r="D63" s="116"/>
      <c r="E63" s="116"/>
      <c r="F63" s="116"/>
      <c r="G63" s="116"/>
      <c r="H63" s="116"/>
      <c r="I63" s="116"/>
      <c r="J63" s="116"/>
      <c r="K63" s="116"/>
      <c r="L63" s="366"/>
      <c r="M63" s="366"/>
      <c r="N63" s="335" t="s">
        <v>362</v>
      </c>
      <c r="O63" s="116"/>
    </row>
    <row r="64" spans="1:15" ht="22.5" customHeight="1">
      <c r="A64" s="4"/>
      <c r="B64" s="3"/>
      <c r="C64" s="4"/>
      <c r="D64" s="3"/>
      <c r="E64" s="3"/>
      <c r="F64" s="3"/>
      <c r="G64" s="3"/>
      <c r="H64" s="3"/>
      <c r="I64" s="3"/>
      <c r="J64" s="47"/>
      <c r="K64" s="3"/>
      <c r="L64" s="555" t="s">
        <v>463</v>
      </c>
      <c r="M64" s="555"/>
      <c r="N64" s="555"/>
      <c r="O64" s="3"/>
    </row>
    <row r="65" spans="1:15" ht="22.5" customHeight="1">
      <c r="A65" s="4"/>
      <c r="B65" s="3"/>
      <c r="C65" s="4"/>
      <c r="D65" s="3"/>
      <c r="E65" s="3"/>
      <c r="F65" s="3"/>
      <c r="G65" s="3"/>
      <c r="H65" s="3"/>
      <c r="I65" s="3"/>
      <c r="J65" s="47"/>
      <c r="K65" s="3"/>
      <c r="L65" s="556" t="s">
        <v>464</v>
      </c>
      <c r="M65" s="556"/>
      <c r="N65" s="556"/>
      <c r="O65" s="3"/>
    </row>
    <row r="66" spans="1:15" ht="22.5" customHeight="1">
      <c r="A66" s="4"/>
      <c r="B66" s="3"/>
      <c r="C66" s="4"/>
      <c r="D66" s="3"/>
      <c r="E66" s="3"/>
      <c r="F66" s="3"/>
      <c r="G66" s="3"/>
      <c r="H66" s="3"/>
      <c r="I66" s="3"/>
      <c r="K66" s="3"/>
      <c r="L66" s="220" t="s">
        <v>368</v>
      </c>
      <c r="M66" s="2"/>
      <c r="N66" s="220" t="s">
        <v>377</v>
      </c>
      <c r="O66" s="3"/>
    </row>
    <row r="67" spans="1:15" ht="22.5" customHeight="1">
      <c r="A67" s="4"/>
      <c r="B67" s="3"/>
      <c r="C67" s="7" t="s">
        <v>684</v>
      </c>
      <c r="D67" s="3"/>
      <c r="E67" s="3"/>
      <c r="F67" s="3"/>
      <c r="G67" s="3"/>
      <c r="H67" s="49"/>
      <c r="I67" s="3"/>
      <c r="J67" s="49"/>
      <c r="K67" s="3"/>
      <c r="L67" s="49">
        <v>0</v>
      </c>
      <c r="M67" s="49"/>
      <c r="N67" s="49">
        <v>118753.97999999998</v>
      </c>
      <c r="O67" s="3"/>
    </row>
    <row r="68" spans="1:15" ht="22.5" customHeight="1">
      <c r="A68" s="4"/>
      <c r="B68" s="3"/>
      <c r="C68" s="7" t="s">
        <v>685</v>
      </c>
      <c r="E68" s="3"/>
      <c r="F68" s="3"/>
      <c r="G68" s="3"/>
      <c r="H68" s="3"/>
      <c r="I68" s="3"/>
      <c r="J68" s="9"/>
      <c r="K68" s="3"/>
      <c r="L68" s="49">
        <v>0</v>
      </c>
      <c r="M68" s="49"/>
      <c r="N68" s="49">
        <v>1252.73</v>
      </c>
      <c r="O68" s="3"/>
    </row>
    <row r="69" spans="1:15" ht="22.5" customHeight="1">
      <c r="A69" s="4"/>
      <c r="B69" s="3"/>
      <c r="C69" s="5" t="s">
        <v>686</v>
      </c>
      <c r="D69" s="148"/>
      <c r="E69" s="3"/>
      <c r="F69" s="3"/>
      <c r="G69" s="3"/>
      <c r="H69" s="3"/>
      <c r="I69" s="3"/>
      <c r="J69" s="9"/>
      <c r="K69" s="3"/>
      <c r="L69" s="49">
        <v>503509.02</v>
      </c>
      <c r="M69" s="49"/>
      <c r="N69" s="49">
        <v>876177.22000000009</v>
      </c>
      <c r="O69" s="3"/>
    </row>
    <row r="70" spans="1:15" ht="22.5" customHeight="1">
      <c r="A70" s="4"/>
      <c r="B70" s="3"/>
      <c r="C70" s="5"/>
      <c r="D70" s="148"/>
      <c r="E70" s="3"/>
      <c r="F70" s="3"/>
      <c r="G70" s="3"/>
      <c r="H70" s="3"/>
      <c r="I70" s="3"/>
      <c r="J70" s="9"/>
      <c r="K70" s="3"/>
      <c r="M70" s="4"/>
      <c r="N70" s="84"/>
      <c r="O70" s="3"/>
    </row>
  </sheetData>
  <mergeCells count="12">
    <mergeCell ref="L37:N37"/>
    <mergeCell ref="L19:N19"/>
    <mergeCell ref="A1:N1"/>
    <mergeCell ref="L7:N7"/>
    <mergeCell ref="A33:N33"/>
    <mergeCell ref="L6:N6"/>
    <mergeCell ref="L18:N18"/>
    <mergeCell ref="L64:N64"/>
    <mergeCell ref="L65:N65"/>
    <mergeCell ref="L38:N38"/>
    <mergeCell ref="L54:N54"/>
    <mergeCell ref="L55:N55"/>
  </mergeCells>
  <pageMargins left="0.78740157480314965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133"/>
  <sheetViews>
    <sheetView zoomScaleNormal="100" zoomScaleSheetLayoutView="100" workbookViewId="0">
      <selection activeCell="I19" sqref="I19"/>
    </sheetView>
  </sheetViews>
  <sheetFormatPr defaultColWidth="11.375" defaultRowHeight="27" customHeight="1"/>
  <cols>
    <col min="1" max="1" width="3" style="7" customWidth="1"/>
    <col min="2" max="2" width="5" style="7" customWidth="1"/>
    <col min="3" max="3" width="7.875" style="7" customWidth="1"/>
    <col min="4" max="4" width="5" style="7" customWidth="1"/>
    <col min="5" max="5" width="9" style="7" customWidth="1"/>
    <col min="6" max="6" width="5.375" style="7" customWidth="1"/>
    <col min="7" max="7" width="16.625" style="7" customWidth="1"/>
    <col min="8" max="8" width="1" style="7" customWidth="1"/>
    <col min="9" max="9" width="16.625" style="7" customWidth="1"/>
    <col min="10" max="10" width="1" style="7" customWidth="1"/>
    <col min="11" max="11" width="16.625" style="7" customWidth="1"/>
    <col min="12" max="12" width="1" style="7" customWidth="1"/>
    <col min="13" max="13" width="16.625" style="7" customWidth="1"/>
    <col min="14" max="14" width="2.875" style="7" customWidth="1"/>
    <col min="15" max="16384" width="11.375" style="7"/>
  </cols>
  <sheetData>
    <row r="1" spans="1:13" ht="28.5" customHeight="1">
      <c r="A1" s="557" t="s">
        <v>688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3" ht="28.5" customHeight="1">
      <c r="A2" s="4"/>
      <c r="B2" s="3"/>
      <c r="C2" s="4"/>
      <c r="D2" s="3"/>
      <c r="E2" s="3"/>
      <c r="F2" s="3"/>
      <c r="G2" s="3"/>
      <c r="H2" s="3"/>
      <c r="I2" s="3"/>
      <c r="J2" s="3"/>
      <c r="K2" s="4"/>
      <c r="L2" s="4"/>
      <c r="M2" s="3"/>
    </row>
    <row r="3" spans="1:13" ht="28.5" customHeight="1">
      <c r="A3" s="16" t="s">
        <v>689</v>
      </c>
      <c r="B3" s="313" t="s">
        <v>690</v>
      </c>
      <c r="C3" s="19"/>
      <c r="D3" s="17"/>
      <c r="E3" s="17"/>
      <c r="F3" s="17"/>
      <c r="G3" s="17"/>
      <c r="H3" s="18"/>
      <c r="I3" s="18"/>
      <c r="J3" s="17"/>
      <c r="K3" s="3"/>
      <c r="M3" s="3"/>
    </row>
    <row r="4" spans="1:13" ht="28.5" customHeight="1">
      <c r="A4" s="16"/>
      <c r="B4" s="139"/>
      <c r="C4" s="7" t="s">
        <v>691</v>
      </c>
      <c r="D4" s="17"/>
      <c r="E4" s="17"/>
      <c r="F4" s="17"/>
      <c r="G4" s="17"/>
      <c r="H4" s="18"/>
      <c r="I4" s="18"/>
      <c r="J4" s="17"/>
      <c r="K4" s="3"/>
      <c r="M4" s="3"/>
    </row>
    <row r="5" spans="1:13" ht="28.5" customHeight="1">
      <c r="A5" s="16"/>
      <c r="B5" s="5" t="s">
        <v>692</v>
      </c>
      <c r="C5" s="19"/>
      <c r="D5" s="17"/>
      <c r="E5" s="17"/>
      <c r="F5" s="17"/>
      <c r="G5" s="17"/>
      <c r="H5" s="18"/>
      <c r="I5" s="18"/>
      <c r="J5" s="17"/>
      <c r="K5" s="3"/>
      <c r="M5" s="3"/>
    </row>
    <row r="6" spans="1:13" ht="28.5" customHeight="1">
      <c r="A6" s="4"/>
      <c r="B6" s="3"/>
      <c r="C6" s="4"/>
      <c r="D6" s="3"/>
      <c r="E6" s="3"/>
      <c r="F6" s="3"/>
      <c r="G6" s="3"/>
      <c r="H6" s="3"/>
      <c r="K6" s="250"/>
      <c r="L6" s="250"/>
      <c r="M6" s="117" t="s">
        <v>362</v>
      </c>
    </row>
    <row r="7" spans="1:13" ht="28.5" customHeight="1">
      <c r="A7" s="4"/>
      <c r="B7" s="3"/>
      <c r="C7" s="4"/>
      <c r="D7" s="3"/>
      <c r="E7" s="3"/>
      <c r="F7" s="3"/>
      <c r="G7" s="3"/>
      <c r="H7" s="3"/>
      <c r="K7" s="555" t="s">
        <v>463</v>
      </c>
      <c r="L7" s="555"/>
      <c r="M7" s="555"/>
    </row>
    <row r="8" spans="1:13" ht="28.5" customHeight="1">
      <c r="A8" s="4"/>
      <c r="B8" s="3"/>
      <c r="C8" s="4"/>
      <c r="D8" s="3"/>
      <c r="E8" s="3"/>
      <c r="F8" s="3"/>
      <c r="G8" s="3"/>
      <c r="H8" s="3"/>
      <c r="K8" s="556" t="s">
        <v>464</v>
      </c>
      <c r="L8" s="556"/>
      <c r="M8" s="556"/>
    </row>
    <row r="9" spans="1:13" ht="28.5" customHeight="1">
      <c r="A9" s="4"/>
      <c r="B9" s="3"/>
      <c r="C9" s="4"/>
      <c r="D9" s="3"/>
      <c r="E9" s="3"/>
      <c r="F9" s="3"/>
      <c r="G9" s="3"/>
      <c r="H9" s="3"/>
      <c r="K9" s="227" t="s">
        <v>368</v>
      </c>
      <c r="L9" s="2"/>
      <c r="M9" s="227" t="s">
        <v>391</v>
      </c>
    </row>
    <row r="10" spans="1:13" ht="28.5" customHeight="1">
      <c r="A10" s="4"/>
      <c r="B10" s="3"/>
      <c r="C10" s="7" t="s">
        <v>693</v>
      </c>
      <c r="D10" s="3"/>
      <c r="E10" s="3"/>
      <c r="F10" s="3"/>
      <c r="G10" s="3"/>
      <c r="H10" s="3"/>
      <c r="K10" s="20">
        <v>6930829.8399999999</v>
      </c>
      <c r="L10" s="20"/>
      <c r="M10" s="20">
        <v>5658884.5800000001</v>
      </c>
    </row>
    <row r="11" spans="1:13" ht="28.5" customHeight="1">
      <c r="A11" s="4"/>
      <c r="B11" s="3"/>
      <c r="C11" s="7" t="s">
        <v>694</v>
      </c>
      <c r="D11" s="3"/>
      <c r="E11" s="3"/>
      <c r="F11" s="3"/>
      <c r="G11" s="3"/>
      <c r="H11" s="3"/>
      <c r="K11" s="367"/>
      <c r="L11" s="140"/>
      <c r="M11" s="367"/>
    </row>
    <row r="12" spans="1:13" ht="28.5" customHeight="1">
      <c r="A12" s="4"/>
      <c r="B12" s="3"/>
      <c r="C12" s="7" t="s">
        <v>695</v>
      </c>
      <c r="D12" s="3"/>
      <c r="E12" s="3"/>
      <c r="F12" s="3"/>
      <c r="G12" s="3"/>
      <c r="H12" s="3"/>
      <c r="K12" s="368">
        <v>416956.26</v>
      </c>
      <c r="L12" s="20"/>
      <c r="M12" s="368">
        <v>1249360.44</v>
      </c>
    </row>
    <row r="13" spans="1:13" ht="28.5" customHeight="1">
      <c r="A13" s="4"/>
      <c r="B13" s="3"/>
      <c r="C13" s="7" t="s">
        <v>696</v>
      </c>
      <c r="D13" s="3"/>
      <c r="E13" s="3"/>
      <c r="F13" s="3"/>
      <c r="G13" s="3"/>
      <c r="H13" s="3"/>
      <c r="K13" s="368">
        <v>82655.34</v>
      </c>
      <c r="L13" s="20"/>
      <c r="M13" s="368">
        <v>143225.04</v>
      </c>
    </row>
    <row r="14" spans="1:13" ht="28.5" customHeight="1">
      <c r="A14" s="4"/>
      <c r="B14" s="3"/>
      <c r="C14" s="7" t="s">
        <v>697</v>
      </c>
      <c r="D14" s="3"/>
      <c r="E14" s="3"/>
      <c r="F14" s="3"/>
      <c r="G14" s="3"/>
      <c r="H14" s="3"/>
      <c r="K14" s="51">
        <v>0</v>
      </c>
      <c r="L14" s="3"/>
      <c r="M14" s="369">
        <v>-120640.22</v>
      </c>
    </row>
    <row r="15" spans="1:13" ht="28.5" customHeight="1" thickBot="1">
      <c r="A15" s="17"/>
      <c r="B15" s="139"/>
      <c r="C15" s="7" t="s">
        <v>214</v>
      </c>
      <c r="D15" s="17"/>
      <c r="E15" s="17"/>
      <c r="F15" s="17"/>
      <c r="G15" s="17"/>
      <c r="H15" s="18"/>
      <c r="K15" s="370">
        <f>SUM(K10:K14)</f>
        <v>7430441.4399999995</v>
      </c>
      <c r="L15" s="371"/>
      <c r="M15" s="370">
        <f>SUM(M10:M14)</f>
        <v>6930829.8399999999</v>
      </c>
    </row>
    <row r="16" spans="1:13" ht="28.5" customHeight="1" thickTop="1">
      <c r="A16" s="17"/>
      <c r="B16" s="139"/>
      <c r="D16" s="17"/>
      <c r="E16" s="17"/>
      <c r="F16" s="17"/>
      <c r="G16" s="17"/>
      <c r="H16" s="18"/>
      <c r="M16" s="140"/>
    </row>
    <row r="17" spans="1:13" ht="28.5" customHeight="1">
      <c r="A17" s="17"/>
      <c r="B17" s="139"/>
      <c r="C17" s="340" t="s">
        <v>698</v>
      </c>
      <c r="D17" s="17"/>
      <c r="E17" s="17"/>
      <c r="F17" s="17"/>
      <c r="G17" s="17"/>
      <c r="H17" s="18"/>
    </row>
    <row r="18" spans="1:13" ht="28.5" customHeight="1">
      <c r="A18" s="16"/>
      <c r="B18" s="7" t="s">
        <v>699</v>
      </c>
      <c r="D18" s="17"/>
      <c r="E18" s="17"/>
      <c r="F18" s="17"/>
      <c r="G18" s="17"/>
      <c r="H18" s="18"/>
      <c r="I18" s="18"/>
      <c r="J18" s="17"/>
      <c r="K18" s="3"/>
      <c r="M18" s="3"/>
    </row>
    <row r="19" spans="1:13" ht="28.5" customHeight="1">
      <c r="A19" s="4"/>
      <c r="B19" s="4"/>
      <c r="D19" s="3"/>
      <c r="E19" s="3"/>
      <c r="F19" s="3"/>
      <c r="G19" s="3"/>
      <c r="H19" s="3"/>
      <c r="K19" s="3"/>
      <c r="L19" s="3"/>
      <c r="M19" s="141" t="s">
        <v>362</v>
      </c>
    </row>
    <row r="20" spans="1:13" ht="28.5" customHeight="1">
      <c r="A20" s="4"/>
      <c r="B20" s="3"/>
      <c r="C20" s="4"/>
      <c r="D20" s="3"/>
      <c r="E20" s="3"/>
      <c r="F20" s="3"/>
      <c r="G20" s="3"/>
      <c r="H20" s="3"/>
      <c r="K20" s="555" t="s">
        <v>463</v>
      </c>
      <c r="L20" s="555"/>
      <c r="M20" s="555"/>
    </row>
    <row r="21" spans="1:13" ht="28.5" customHeight="1">
      <c r="A21" s="4"/>
      <c r="B21" s="3"/>
      <c r="C21" s="4"/>
      <c r="D21" s="3"/>
      <c r="E21" s="3"/>
      <c r="F21" s="3"/>
      <c r="G21" s="3"/>
      <c r="H21" s="3"/>
      <c r="K21" s="556" t="s">
        <v>464</v>
      </c>
      <c r="L21" s="556"/>
      <c r="M21" s="556"/>
    </row>
    <row r="22" spans="1:13" ht="28.5" customHeight="1">
      <c r="A22" s="4"/>
      <c r="B22" s="3"/>
      <c r="C22" s="4"/>
      <c r="D22" s="3"/>
      <c r="E22" s="3"/>
      <c r="F22" s="3"/>
      <c r="G22" s="3"/>
      <c r="H22" s="3"/>
      <c r="K22" s="227" t="s">
        <v>368</v>
      </c>
      <c r="L22" s="228"/>
      <c r="M22" s="227" t="s">
        <v>377</v>
      </c>
    </row>
    <row r="23" spans="1:13" ht="28.5" customHeight="1">
      <c r="A23" s="4"/>
      <c r="B23" s="3"/>
      <c r="C23" s="7" t="s">
        <v>700</v>
      </c>
      <c r="D23" s="3"/>
      <c r="E23" s="3"/>
      <c r="F23" s="3"/>
      <c r="G23" s="3"/>
      <c r="H23" s="3"/>
      <c r="K23" s="368">
        <v>32333.25</v>
      </c>
      <c r="L23" s="43"/>
      <c r="M23" s="368">
        <v>30647.040000000001</v>
      </c>
    </row>
    <row r="24" spans="1:13" ht="28.5" customHeight="1">
      <c r="A24" s="4"/>
      <c r="B24" s="3"/>
      <c r="C24" s="7" t="s">
        <v>701</v>
      </c>
      <c r="D24" s="3"/>
      <c r="E24" s="3"/>
      <c r="F24" s="3"/>
      <c r="G24" s="3"/>
      <c r="H24" s="3"/>
      <c r="K24" s="368">
        <v>198971.16</v>
      </c>
      <c r="L24" s="43"/>
      <c r="M24" s="368">
        <v>299881.05</v>
      </c>
    </row>
    <row r="25" spans="1:13" ht="28.5" customHeight="1" thickBot="1">
      <c r="A25" s="4"/>
      <c r="B25" s="3"/>
      <c r="D25" s="3" t="s">
        <v>379</v>
      </c>
      <c r="E25" s="3"/>
      <c r="F25" s="3"/>
      <c r="G25" s="3"/>
      <c r="H25" s="3"/>
      <c r="K25" s="372">
        <f>SUM(K23:K24)</f>
        <v>231304.41</v>
      </c>
      <c r="L25" s="43"/>
      <c r="M25" s="372">
        <f>SUM(M23:M24)</f>
        <v>330528.08999999997</v>
      </c>
    </row>
    <row r="26" spans="1:13" ht="28.5" customHeight="1" thickTop="1">
      <c r="A26" s="4"/>
      <c r="B26" s="3"/>
      <c r="D26" s="3"/>
      <c r="E26" s="3"/>
      <c r="F26" s="3"/>
      <c r="G26" s="3"/>
      <c r="H26" s="3"/>
      <c r="K26" s="67"/>
      <c r="L26" s="43"/>
      <c r="M26" s="67"/>
    </row>
    <row r="27" spans="1:13" ht="28.5" customHeight="1">
      <c r="A27" s="4"/>
      <c r="B27" s="3"/>
      <c r="D27" s="3"/>
      <c r="E27" s="3"/>
      <c r="F27" s="3"/>
      <c r="G27" s="3"/>
      <c r="H27" s="3"/>
      <c r="K27" s="67"/>
      <c r="L27" s="43"/>
      <c r="M27" s="67"/>
    </row>
    <row r="28" spans="1:13" ht="28.5" customHeight="1">
      <c r="A28" s="4"/>
      <c r="B28" s="3"/>
      <c r="D28" s="3"/>
      <c r="E28" s="3"/>
      <c r="F28" s="3"/>
      <c r="G28" s="3"/>
      <c r="H28" s="3"/>
      <c r="K28" s="67"/>
      <c r="L28" s="43"/>
      <c r="M28" s="67"/>
    </row>
    <row r="29" spans="1:13" ht="28.5" customHeight="1">
      <c r="A29" s="4"/>
      <c r="B29" s="3"/>
      <c r="D29" s="3"/>
      <c r="E29" s="3"/>
      <c r="F29" s="3"/>
      <c r="G29" s="3"/>
      <c r="H29" s="3"/>
      <c r="K29" s="67"/>
      <c r="L29" s="43"/>
      <c r="M29" s="67"/>
    </row>
    <row r="30" spans="1:13" ht="28.5" customHeight="1">
      <c r="A30" s="4"/>
      <c r="B30" s="3"/>
      <c r="D30" s="3"/>
      <c r="E30" s="3"/>
      <c r="F30" s="3"/>
      <c r="G30" s="3"/>
      <c r="H30" s="3"/>
      <c r="K30" s="67"/>
      <c r="L30" s="43"/>
      <c r="M30" s="67"/>
    </row>
    <row r="31" spans="1:13" ht="28.5" customHeight="1">
      <c r="A31" s="4"/>
      <c r="B31" s="3"/>
      <c r="D31" s="3"/>
      <c r="E31" s="3"/>
      <c r="F31" s="3"/>
      <c r="G31" s="3"/>
      <c r="H31" s="3"/>
      <c r="K31" s="67"/>
      <c r="L31" s="43"/>
      <c r="M31" s="67"/>
    </row>
    <row r="32" spans="1:13" ht="28.5" customHeight="1">
      <c r="A32" s="4"/>
      <c r="B32" s="3"/>
      <c r="D32" s="3"/>
      <c r="E32" s="3"/>
      <c r="F32" s="3"/>
      <c r="G32" s="3"/>
      <c r="H32" s="3"/>
      <c r="K32" s="67"/>
      <c r="L32" s="43"/>
      <c r="M32" s="67"/>
    </row>
    <row r="33" spans="1:13" ht="27" customHeight="1">
      <c r="A33" s="557" t="s">
        <v>702</v>
      </c>
      <c r="B33" s="543"/>
      <c r="C33" s="543"/>
      <c r="D33" s="543"/>
      <c r="E33" s="543"/>
      <c r="F33" s="543"/>
      <c r="G33" s="543"/>
      <c r="H33" s="543"/>
      <c r="I33" s="543"/>
      <c r="J33" s="543"/>
      <c r="K33" s="543"/>
      <c r="L33" s="543"/>
      <c r="M33" s="543"/>
    </row>
    <row r="34" spans="1:13" ht="27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8.5" customHeight="1">
      <c r="A35" s="17"/>
      <c r="B35" s="139"/>
      <c r="C35" s="340" t="s">
        <v>703</v>
      </c>
      <c r="D35" s="17"/>
      <c r="E35" s="17"/>
      <c r="F35" s="17"/>
      <c r="G35" s="17"/>
      <c r="H35" s="18"/>
    </row>
    <row r="36" spans="1:13" ht="28.5" customHeight="1">
      <c r="A36" s="16"/>
      <c r="B36" s="7" t="s">
        <v>699</v>
      </c>
      <c r="D36" s="17"/>
      <c r="E36" s="17"/>
      <c r="F36" s="17"/>
      <c r="G36" s="17"/>
      <c r="H36" s="18"/>
      <c r="I36" s="18"/>
      <c r="J36" s="17"/>
      <c r="K36" s="3"/>
      <c r="M36" s="3"/>
    </row>
    <row r="37" spans="1:13" ht="28.5" customHeight="1">
      <c r="A37" s="4"/>
      <c r="B37" s="4"/>
      <c r="D37" s="3"/>
      <c r="E37" s="3"/>
      <c r="F37" s="3"/>
      <c r="G37" s="3"/>
      <c r="H37" s="3"/>
      <c r="K37" s="3"/>
      <c r="L37" s="3"/>
      <c r="M37" s="141" t="s">
        <v>362</v>
      </c>
    </row>
    <row r="38" spans="1:13" ht="28.5" customHeight="1">
      <c r="A38" s="4"/>
      <c r="B38" s="3"/>
      <c r="C38" s="4"/>
      <c r="D38" s="3"/>
      <c r="E38" s="3"/>
      <c r="F38" s="3"/>
      <c r="G38" s="3"/>
      <c r="H38" s="3"/>
      <c r="K38" s="555" t="s">
        <v>463</v>
      </c>
      <c r="L38" s="555"/>
      <c r="M38" s="555"/>
    </row>
    <row r="39" spans="1:13" ht="28.5" customHeight="1">
      <c r="A39" s="4"/>
      <c r="B39" s="3"/>
      <c r="C39" s="4"/>
      <c r="D39" s="3"/>
      <c r="E39" s="3"/>
      <c r="F39" s="3"/>
      <c r="G39" s="3"/>
      <c r="H39" s="3"/>
      <c r="K39" s="556" t="s">
        <v>464</v>
      </c>
      <c r="L39" s="556"/>
      <c r="M39" s="556"/>
    </row>
    <row r="40" spans="1:13" ht="28.5" customHeight="1">
      <c r="A40" s="4"/>
      <c r="B40" s="3"/>
      <c r="C40" s="4"/>
      <c r="D40" s="3"/>
      <c r="E40" s="3"/>
      <c r="F40" s="3"/>
      <c r="G40" s="3"/>
      <c r="H40" s="3"/>
      <c r="K40" s="227" t="s">
        <v>368</v>
      </c>
      <c r="L40" s="228"/>
      <c r="M40" s="227" t="s">
        <v>377</v>
      </c>
    </row>
    <row r="41" spans="1:13" ht="28.5" customHeight="1">
      <c r="A41" s="4"/>
      <c r="B41" s="3"/>
      <c r="C41" s="7" t="s">
        <v>700</v>
      </c>
      <c r="D41" s="3"/>
      <c r="E41" s="3"/>
      <c r="F41" s="3"/>
      <c r="G41" s="3"/>
      <c r="H41" s="3"/>
      <c r="K41" s="368">
        <v>64666.5</v>
      </c>
      <c r="L41" s="43"/>
      <c r="M41" s="368">
        <v>61294.080000000002</v>
      </c>
    </row>
    <row r="42" spans="1:13" ht="28.5" customHeight="1">
      <c r="A42" s="4"/>
      <c r="B42" s="3"/>
      <c r="C42" s="7" t="s">
        <v>701</v>
      </c>
      <c r="D42" s="3"/>
      <c r="E42" s="3"/>
      <c r="F42" s="3"/>
      <c r="G42" s="3"/>
      <c r="H42" s="3"/>
      <c r="K42" s="368">
        <v>397942.32</v>
      </c>
      <c r="L42" s="43"/>
      <c r="M42" s="368">
        <v>599762.1</v>
      </c>
    </row>
    <row r="43" spans="1:13" ht="28.5" customHeight="1" thickBot="1">
      <c r="A43" s="4"/>
      <c r="B43" s="3"/>
      <c r="D43" s="3" t="s">
        <v>379</v>
      </c>
      <c r="E43" s="3"/>
      <c r="F43" s="3"/>
      <c r="G43" s="3"/>
      <c r="H43" s="3"/>
      <c r="K43" s="372">
        <f>SUM(K41:K42)</f>
        <v>462608.82</v>
      </c>
      <c r="L43" s="43"/>
      <c r="M43" s="372">
        <f>SUM(M41:M42)</f>
        <v>661056.17999999993</v>
      </c>
    </row>
    <row r="44" spans="1:13" ht="28.5" customHeight="1" thickTop="1">
      <c r="A44" s="4"/>
      <c r="B44" s="3"/>
      <c r="D44" s="3"/>
      <c r="E44" s="3"/>
      <c r="F44" s="3"/>
      <c r="G44" s="3"/>
      <c r="H44" s="3"/>
      <c r="K44" s="67"/>
      <c r="L44" s="43"/>
      <c r="M44" s="67"/>
    </row>
    <row r="45" spans="1:13" ht="27" customHeight="1">
      <c r="A45" s="16"/>
      <c r="B45" s="139"/>
      <c r="C45" s="5" t="s">
        <v>704</v>
      </c>
      <c r="D45" s="17"/>
      <c r="E45" s="17"/>
      <c r="F45" s="17"/>
      <c r="G45" s="17"/>
      <c r="H45" s="18"/>
      <c r="I45" s="18"/>
      <c r="J45" s="17"/>
      <c r="K45" s="3"/>
      <c r="M45" s="3"/>
    </row>
    <row r="46" spans="1:13" ht="27" customHeight="1">
      <c r="A46" s="16"/>
      <c r="B46" s="5" t="s">
        <v>298</v>
      </c>
      <c r="C46" s="5"/>
      <c r="D46" s="17"/>
      <c r="E46" s="17"/>
      <c r="F46" s="17"/>
      <c r="G46" s="17"/>
      <c r="H46" s="18"/>
      <c r="I46" s="18"/>
      <c r="J46" s="17"/>
      <c r="K46" s="3"/>
      <c r="M46" s="3"/>
    </row>
    <row r="47" spans="1:13" ht="27" customHeight="1">
      <c r="A47" s="4"/>
      <c r="B47" s="5"/>
      <c r="C47" s="4"/>
      <c r="D47" s="3"/>
      <c r="E47" s="3"/>
      <c r="F47" s="3"/>
      <c r="G47" s="3"/>
      <c r="H47" s="3"/>
      <c r="K47" s="558" t="s">
        <v>463</v>
      </c>
      <c r="L47" s="558"/>
      <c r="M47" s="558"/>
    </row>
    <row r="48" spans="1:13" ht="27" customHeight="1">
      <c r="A48" s="4"/>
      <c r="B48" s="3"/>
      <c r="C48" s="4"/>
      <c r="D48" s="3"/>
      <c r="E48" s="3"/>
      <c r="F48" s="3"/>
      <c r="G48" s="3"/>
      <c r="H48" s="3"/>
      <c r="K48" s="556" t="s">
        <v>464</v>
      </c>
      <c r="L48" s="556"/>
      <c r="M48" s="556"/>
    </row>
    <row r="49" spans="1:13" ht="27" customHeight="1">
      <c r="A49" s="4"/>
      <c r="B49" s="3"/>
      <c r="C49" s="4"/>
      <c r="D49" s="3"/>
      <c r="E49" s="3"/>
      <c r="F49" s="3"/>
      <c r="G49" s="3"/>
      <c r="H49" s="3"/>
      <c r="K49" s="227" t="s">
        <v>368</v>
      </c>
      <c r="L49" s="228"/>
      <c r="M49" s="227" t="s">
        <v>391</v>
      </c>
    </row>
    <row r="50" spans="1:13" ht="27" customHeight="1">
      <c r="A50" s="4"/>
      <c r="B50" s="3"/>
      <c r="C50" s="4"/>
      <c r="D50" s="3"/>
      <c r="E50" s="3"/>
      <c r="F50" s="3"/>
      <c r="G50" s="3"/>
      <c r="H50" s="3"/>
      <c r="K50" s="339" t="s">
        <v>705</v>
      </c>
      <c r="L50" s="228"/>
      <c r="M50" s="339" t="s">
        <v>705</v>
      </c>
    </row>
    <row r="51" spans="1:13" ht="27" customHeight="1">
      <c r="A51" s="4"/>
      <c r="B51" s="3"/>
      <c r="C51" s="7" t="s">
        <v>706</v>
      </c>
      <c r="D51" s="3"/>
      <c r="E51" s="3"/>
      <c r="F51" s="3"/>
      <c r="G51" s="3"/>
      <c r="H51" s="3"/>
      <c r="K51" s="373">
        <v>2.59</v>
      </c>
      <c r="L51" s="3"/>
      <c r="M51" s="374">
        <v>2.59</v>
      </c>
    </row>
    <row r="52" spans="1:13" ht="27" customHeight="1">
      <c r="A52" s="4"/>
      <c r="B52" s="3"/>
      <c r="C52" s="7" t="s">
        <v>707</v>
      </c>
      <c r="D52" s="3"/>
      <c r="E52" s="3"/>
      <c r="F52" s="3"/>
      <c r="G52" s="3"/>
      <c r="H52" s="3"/>
      <c r="K52" s="374">
        <v>4.5</v>
      </c>
      <c r="L52" s="3"/>
      <c r="M52" s="374">
        <v>4.5</v>
      </c>
    </row>
    <row r="53" spans="1:13" ht="27" customHeight="1">
      <c r="A53" s="4"/>
      <c r="B53" s="3"/>
      <c r="C53" s="7" t="s">
        <v>708</v>
      </c>
      <c r="D53" s="3"/>
      <c r="E53" s="3"/>
      <c r="F53" s="3"/>
      <c r="G53" s="3"/>
      <c r="H53" s="3"/>
      <c r="K53" s="374" t="s">
        <v>709</v>
      </c>
      <c r="L53" s="3"/>
      <c r="M53" s="374" t="s">
        <v>709</v>
      </c>
    </row>
    <row r="54" spans="1:13" ht="27" customHeight="1">
      <c r="A54" s="16"/>
      <c r="B54" s="139"/>
      <c r="D54" s="17"/>
      <c r="E54" s="17"/>
      <c r="F54" s="17"/>
      <c r="G54" s="17"/>
      <c r="H54" s="18"/>
      <c r="I54" s="18"/>
      <c r="J54" s="17"/>
      <c r="K54" s="375"/>
      <c r="L54" s="376"/>
      <c r="M54" s="375"/>
    </row>
    <row r="55" spans="1:13" ht="27" customHeight="1">
      <c r="A55" s="16" t="s">
        <v>710</v>
      </c>
      <c r="B55" s="6" t="s">
        <v>711</v>
      </c>
      <c r="C55" s="19"/>
      <c r="D55" s="17"/>
      <c r="E55" s="17"/>
      <c r="F55" s="17"/>
      <c r="G55" s="17"/>
      <c r="H55" s="18"/>
      <c r="I55" s="18"/>
      <c r="J55" s="17"/>
      <c r="K55" s="3"/>
      <c r="M55" s="3"/>
    </row>
    <row r="56" spans="1:13" ht="27" customHeight="1">
      <c r="A56" s="16"/>
      <c r="B56" s="139"/>
      <c r="C56" s="7" t="s">
        <v>712</v>
      </c>
      <c r="D56" s="17"/>
      <c r="E56" s="17"/>
      <c r="F56" s="17"/>
      <c r="G56" s="17"/>
      <c r="H56" s="18"/>
      <c r="J56" s="17"/>
      <c r="K56" s="3"/>
      <c r="M56" s="3"/>
    </row>
    <row r="57" spans="1:13" ht="27" customHeight="1">
      <c r="A57" s="16"/>
      <c r="B57" s="7" t="s">
        <v>713</v>
      </c>
      <c r="C57" s="19"/>
      <c r="D57" s="17"/>
      <c r="E57" s="17"/>
      <c r="F57" s="17"/>
      <c r="G57" s="17"/>
      <c r="H57" s="18"/>
      <c r="I57" s="18"/>
      <c r="J57" s="17"/>
      <c r="K57" s="3"/>
      <c r="M57" s="3"/>
    </row>
    <row r="58" spans="1:13" ht="27" customHeight="1">
      <c r="A58" s="16"/>
      <c r="B58" s="7" t="s">
        <v>714</v>
      </c>
      <c r="C58" s="19"/>
      <c r="D58" s="17"/>
      <c r="E58" s="17"/>
      <c r="F58" s="17"/>
      <c r="G58" s="17"/>
      <c r="H58" s="18"/>
      <c r="I58" s="18"/>
      <c r="J58" s="17"/>
      <c r="K58" s="3"/>
      <c r="M58" s="3"/>
    </row>
    <row r="59" spans="1:13" ht="27" customHeight="1">
      <c r="A59" s="16"/>
      <c r="B59" s="7" t="s">
        <v>715</v>
      </c>
      <c r="C59" s="19"/>
      <c r="D59" s="17"/>
      <c r="E59" s="17"/>
      <c r="F59" s="17"/>
      <c r="G59" s="17"/>
      <c r="H59" s="18"/>
      <c r="I59" s="18"/>
      <c r="J59" s="17"/>
      <c r="K59" s="3"/>
      <c r="M59" s="3"/>
    </row>
    <row r="60" spans="1:13" ht="27" customHeight="1">
      <c r="A60" s="16"/>
      <c r="C60" s="19"/>
      <c r="D60" s="17"/>
      <c r="E60" s="17"/>
      <c r="F60" s="17"/>
      <c r="G60" s="17"/>
      <c r="H60" s="18"/>
      <c r="I60" s="18"/>
      <c r="J60" s="17"/>
      <c r="K60" s="3"/>
      <c r="M60" s="3"/>
    </row>
    <row r="61" spans="1:13" ht="27" customHeight="1">
      <c r="A61" s="16"/>
      <c r="C61" s="19"/>
      <c r="D61" s="17"/>
      <c r="E61" s="17"/>
      <c r="F61" s="17"/>
      <c r="G61" s="17"/>
      <c r="H61" s="18"/>
      <c r="I61" s="18"/>
      <c r="J61" s="17"/>
      <c r="K61" s="3"/>
      <c r="M61" s="3"/>
    </row>
    <row r="62" spans="1:13" ht="27" customHeight="1">
      <c r="A62" s="16"/>
      <c r="C62" s="19"/>
      <c r="D62" s="17"/>
      <c r="E62" s="17"/>
      <c r="F62" s="17"/>
      <c r="G62" s="17"/>
      <c r="H62" s="18"/>
      <c r="I62" s="18"/>
      <c r="J62" s="17"/>
      <c r="K62" s="3"/>
      <c r="M62" s="3"/>
    </row>
    <row r="63" spans="1:13" ht="27" customHeight="1">
      <c r="A63" s="16"/>
      <c r="C63" s="19"/>
      <c r="D63" s="17"/>
      <c r="E63" s="17"/>
      <c r="F63" s="17"/>
      <c r="G63" s="17"/>
      <c r="H63" s="18"/>
      <c r="I63" s="18"/>
      <c r="J63" s="17"/>
      <c r="K63" s="3"/>
      <c r="M63" s="3"/>
    </row>
    <row r="64" spans="1:13" ht="27" customHeight="1">
      <c r="A64" s="16"/>
      <c r="C64" s="19"/>
      <c r="D64" s="17"/>
      <c r="E64" s="17"/>
      <c r="F64" s="17"/>
      <c r="G64" s="17"/>
      <c r="H64" s="18"/>
      <c r="I64" s="18"/>
      <c r="J64" s="17"/>
      <c r="K64" s="3"/>
      <c r="M64" s="3"/>
    </row>
    <row r="65" spans="1:13" ht="27" customHeight="1">
      <c r="A65" s="16"/>
      <c r="C65" s="19"/>
      <c r="D65" s="17"/>
      <c r="E65" s="17"/>
      <c r="F65" s="17"/>
      <c r="G65" s="17"/>
      <c r="H65" s="18"/>
      <c r="I65" s="18"/>
      <c r="J65" s="17"/>
      <c r="K65" s="3"/>
      <c r="M65" s="3"/>
    </row>
    <row r="66" spans="1:13" ht="27" customHeight="1">
      <c r="A66" s="557" t="s">
        <v>716</v>
      </c>
      <c r="B66" s="543"/>
      <c r="C66" s="543"/>
      <c r="D66" s="543"/>
      <c r="E66" s="543"/>
      <c r="F66" s="543"/>
      <c r="G66" s="543"/>
      <c r="H66" s="543"/>
      <c r="I66" s="543"/>
      <c r="J66" s="543"/>
      <c r="K66" s="543"/>
      <c r="L66" s="543"/>
      <c r="M66" s="543"/>
    </row>
    <row r="67" spans="1:13" ht="27" customHeight="1">
      <c r="A67" s="16"/>
      <c r="C67" s="19"/>
      <c r="D67" s="17"/>
      <c r="E67" s="17"/>
      <c r="F67" s="17"/>
      <c r="G67" s="17"/>
      <c r="H67" s="18"/>
      <c r="I67" s="18"/>
      <c r="J67" s="17"/>
      <c r="K67" s="3"/>
      <c r="M67" s="3"/>
    </row>
    <row r="68" spans="1:13" ht="27" customHeight="1">
      <c r="A68" s="16" t="s">
        <v>717</v>
      </c>
      <c r="B68" s="142" t="s">
        <v>718</v>
      </c>
      <c r="G68" s="143"/>
    </row>
    <row r="69" spans="1:13" ht="27" customHeight="1">
      <c r="A69" s="16"/>
      <c r="B69" s="377" t="s">
        <v>719</v>
      </c>
      <c r="C69" s="7" t="s">
        <v>720</v>
      </c>
      <c r="G69" s="143"/>
    </row>
    <row r="70" spans="1:13" ht="27" customHeight="1">
      <c r="A70" s="16"/>
      <c r="B70" s="377"/>
      <c r="C70" s="4" t="s">
        <v>721</v>
      </c>
      <c r="G70" s="143"/>
    </row>
    <row r="71" spans="1:13" ht="27" customHeight="1">
      <c r="A71" s="16"/>
      <c r="B71" s="377"/>
      <c r="C71" s="4" t="s">
        <v>722</v>
      </c>
      <c r="G71" s="143"/>
    </row>
    <row r="72" spans="1:13" ht="27" customHeight="1">
      <c r="A72" s="16"/>
      <c r="B72" s="142"/>
      <c r="C72" s="4" t="s">
        <v>723</v>
      </c>
      <c r="G72" s="143"/>
    </row>
    <row r="73" spans="1:13" ht="27" customHeight="1">
      <c r="A73" s="16"/>
      <c r="B73" s="142"/>
      <c r="C73" s="4" t="s">
        <v>724</v>
      </c>
      <c r="G73" s="143"/>
    </row>
    <row r="74" spans="1:13" ht="27" customHeight="1">
      <c r="A74" s="16"/>
      <c r="B74" s="142"/>
      <c r="C74" s="4" t="s">
        <v>725</v>
      </c>
      <c r="G74" s="143"/>
    </row>
    <row r="75" spans="1:13" ht="27" customHeight="1">
      <c r="A75" s="16"/>
      <c r="B75" s="142"/>
      <c r="C75" s="4" t="s">
        <v>726</v>
      </c>
      <c r="G75" s="143"/>
    </row>
    <row r="76" spans="1:13" ht="27" customHeight="1">
      <c r="A76" s="16"/>
      <c r="B76" s="142"/>
      <c r="C76" s="4" t="s">
        <v>727</v>
      </c>
      <c r="G76" s="143"/>
    </row>
    <row r="77" spans="1:13" ht="27" customHeight="1">
      <c r="A77" s="16"/>
      <c r="B77" s="142"/>
      <c r="C77" s="4" t="s">
        <v>728</v>
      </c>
      <c r="G77" s="143"/>
    </row>
    <row r="78" spans="1:13" ht="27" customHeight="1">
      <c r="A78" s="16"/>
      <c r="B78" s="142"/>
      <c r="C78" s="4" t="s">
        <v>729</v>
      </c>
      <c r="G78" s="143"/>
    </row>
    <row r="79" spans="1:13" ht="27" customHeight="1">
      <c r="A79" s="16"/>
      <c r="B79" s="142"/>
      <c r="C79" s="4" t="s">
        <v>730</v>
      </c>
      <c r="G79" s="143"/>
    </row>
    <row r="80" spans="1:13" ht="27" customHeight="1">
      <c r="A80" s="16"/>
      <c r="B80" s="142"/>
      <c r="C80" s="4"/>
      <c r="G80" s="143"/>
    </row>
    <row r="81" spans="1:13" ht="27" customHeight="1">
      <c r="B81" s="378" t="s">
        <v>731</v>
      </c>
      <c r="C81" s="7" t="s">
        <v>732</v>
      </c>
    </row>
    <row r="82" spans="1:13" ht="27" customHeight="1">
      <c r="C82" s="7" t="s">
        <v>733</v>
      </c>
    </row>
    <row r="83" spans="1:13" ht="27" customHeight="1">
      <c r="G83" s="437" t="s">
        <v>734</v>
      </c>
      <c r="I83" s="437" t="s">
        <v>735</v>
      </c>
      <c r="J83" s="47"/>
      <c r="K83" s="437" t="s">
        <v>736</v>
      </c>
      <c r="L83" s="47"/>
      <c r="M83" s="437" t="s">
        <v>737</v>
      </c>
    </row>
    <row r="84" spans="1:13" ht="27" customHeight="1">
      <c r="I84" s="47" t="s">
        <v>738</v>
      </c>
      <c r="J84" s="47"/>
      <c r="K84" s="47" t="s">
        <v>508</v>
      </c>
      <c r="L84" s="47"/>
      <c r="M84" s="47" t="s">
        <v>739</v>
      </c>
    </row>
    <row r="85" spans="1:13" ht="27" customHeight="1">
      <c r="G85" s="379"/>
      <c r="I85" s="379"/>
      <c r="J85" s="47"/>
      <c r="K85" s="220" t="s">
        <v>738</v>
      </c>
      <c r="L85" s="47"/>
      <c r="M85" s="220" t="s">
        <v>738</v>
      </c>
    </row>
    <row r="86" spans="1:13" ht="27" customHeight="1">
      <c r="C86" s="380" t="s">
        <v>740</v>
      </c>
    </row>
    <row r="87" spans="1:13" ht="27" customHeight="1">
      <c r="C87" s="7" t="s">
        <v>741</v>
      </c>
      <c r="G87" s="144">
        <v>3613536044</v>
      </c>
      <c r="H87" s="144"/>
      <c r="I87" s="144">
        <v>2529475230.8000002</v>
      </c>
      <c r="J87" s="144"/>
      <c r="K87" s="144">
        <v>2529475230.8000002</v>
      </c>
      <c r="L87" s="144"/>
      <c r="M87" s="144">
        <v>-1280602346.3999999</v>
      </c>
    </row>
    <row r="88" spans="1:13" ht="27" customHeight="1">
      <c r="C88" s="7" t="s">
        <v>742</v>
      </c>
      <c r="G88" s="320">
        <v>6143011274</v>
      </c>
      <c r="H88" s="144"/>
      <c r="I88" s="320">
        <v>4300107891.8000002</v>
      </c>
      <c r="J88" s="144"/>
      <c r="K88" s="381">
        <v>654245458.29999995</v>
      </c>
      <c r="L88" s="144"/>
      <c r="M88" s="382">
        <v>-542089094.01999998</v>
      </c>
    </row>
    <row r="89" spans="1:13" ht="27" customHeight="1" thickBot="1">
      <c r="C89" s="7" t="s">
        <v>743</v>
      </c>
      <c r="G89" s="383">
        <f>SUM(G87:G88)</f>
        <v>9756547318</v>
      </c>
      <c r="H89" s="144"/>
      <c r="I89" s="383">
        <f>SUM(I87:I88)</f>
        <v>6829583122.6000004</v>
      </c>
      <c r="J89" s="144"/>
      <c r="K89" s="383">
        <f>SUM(K87:K88)</f>
        <v>3183720689.1000004</v>
      </c>
      <c r="L89" s="144"/>
      <c r="M89" s="383">
        <f>SUM(M87:M88)</f>
        <v>-1822691440.4199998</v>
      </c>
    </row>
    <row r="90" spans="1:13" ht="27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27" customHeight="1">
      <c r="A91" s="2"/>
      <c r="B91" s="2"/>
      <c r="C91" s="7" t="s">
        <v>744</v>
      </c>
      <c r="G91" s="144">
        <f>G89</f>
        <v>9756547318</v>
      </c>
      <c r="H91" s="144"/>
      <c r="I91" s="144">
        <f>I89</f>
        <v>6829583122.6000004</v>
      </c>
      <c r="J91" s="144"/>
      <c r="K91" s="144">
        <f>K89</f>
        <v>3183720689.1000004</v>
      </c>
      <c r="L91" s="144"/>
      <c r="M91" s="144">
        <f>M89</f>
        <v>-1822691440.4199998</v>
      </c>
    </row>
    <row r="92" spans="1:13" ht="27" customHeight="1">
      <c r="A92" s="2"/>
      <c r="B92" s="2"/>
      <c r="C92" s="7" t="s">
        <v>742</v>
      </c>
      <c r="G92" s="320">
        <v>0</v>
      </c>
      <c r="H92" s="144"/>
      <c r="I92" s="320">
        <v>0</v>
      </c>
      <c r="J92" s="144"/>
      <c r="K92" s="381">
        <v>0</v>
      </c>
      <c r="L92" s="144"/>
      <c r="M92" s="320">
        <v>0</v>
      </c>
    </row>
    <row r="93" spans="1:13" ht="27" customHeight="1">
      <c r="A93" s="2"/>
      <c r="B93" s="2"/>
      <c r="C93" s="7" t="s">
        <v>745</v>
      </c>
      <c r="G93" s="383">
        <f>SUM(G91:G92)</f>
        <v>9756547318</v>
      </c>
      <c r="H93" s="144"/>
      <c r="I93" s="383">
        <f>SUM(I91:I92)</f>
        <v>6829583122.6000004</v>
      </c>
      <c r="J93" s="144"/>
      <c r="K93" s="383">
        <f>SUM(K91:K92)</f>
        <v>3183720689.1000004</v>
      </c>
      <c r="L93" s="144"/>
      <c r="M93" s="383">
        <f>SUM(M91:M92)</f>
        <v>-1822691440.4199998</v>
      </c>
    </row>
    <row r="94" spans="1:13" ht="27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27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27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6" ht="27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6" ht="27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6" ht="27" customHeight="1">
      <c r="A99" s="557" t="s">
        <v>746</v>
      </c>
      <c r="B99" s="543"/>
      <c r="C99" s="543"/>
      <c r="D99" s="543"/>
      <c r="E99" s="543"/>
      <c r="F99" s="543"/>
      <c r="G99" s="543"/>
      <c r="H99" s="543"/>
      <c r="I99" s="543"/>
      <c r="J99" s="543"/>
      <c r="K99" s="543"/>
      <c r="L99" s="543"/>
      <c r="M99" s="543"/>
    </row>
    <row r="100" spans="1:16" ht="27" customHeight="1">
      <c r="A100" s="16"/>
      <c r="C100" s="19"/>
      <c r="D100" s="17"/>
      <c r="E100" s="17"/>
      <c r="F100" s="17"/>
      <c r="G100" s="17"/>
      <c r="H100" s="18"/>
      <c r="I100" s="18"/>
      <c r="J100" s="17"/>
      <c r="K100" s="3"/>
      <c r="M100" s="3"/>
    </row>
    <row r="101" spans="1:16" s="12" customFormat="1" ht="28.35" customHeight="1">
      <c r="A101" s="16" t="s">
        <v>747</v>
      </c>
      <c r="B101" s="313" t="s">
        <v>748</v>
      </c>
      <c r="C101" s="19"/>
      <c r="D101" s="17"/>
      <c r="E101" s="17"/>
      <c r="F101" s="17"/>
      <c r="G101" s="17"/>
      <c r="H101" s="17"/>
      <c r="I101" s="17"/>
      <c r="J101" s="18"/>
      <c r="K101" s="18"/>
      <c r="L101" s="17"/>
      <c r="M101" s="3"/>
    </row>
    <row r="102" spans="1:16" s="12" customFormat="1" ht="28.35" customHeight="1">
      <c r="A102" s="16"/>
      <c r="C102" s="5" t="s">
        <v>749</v>
      </c>
      <c r="D102" s="17"/>
      <c r="E102" s="17"/>
      <c r="F102" s="17"/>
      <c r="G102" s="17"/>
      <c r="H102" s="17"/>
      <c r="I102" s="17"/>
      <c r="J102" s="18"/>
      <c r="K102" s="18"/>
      <c r="L102" s="17"/>
      <c r="M102" s="3"/>
    </row>
    <row r="103" spans="1:16" ht="28.35" customHeight="1">
      <c r="G103" s="3"/>
      <c r="H103" s="3"/>
      <c r="I103" s="3"/>
      <c r="J103" s="3"/>
      <c r="K103" s="249"/>
      <c r="L103" s="249"/>
      <c r="M103" s="335" t="s">
        <v>362</v>
      </c>
    </row>
    <row r="104" spans="1:16" ht="28.35" customHeight="1">
      <c r="G104" s="3"/>
      <c r="H104" s="3"/>
      <c r="I104" s="3"/>
      <c r="J104" s="353"/>
      <c r="K104" s="555" t="s">
        <v>463</v>
      </c>
      <c r="L104" s="555"/>
      <c r="M104" s="555"/>
    </row>
    <row r="105" spans="1:16" ht="28.35" customHeight="1">
      <c r="G105" s="3"/>
      <c r="H105" s="3"/>
      <c r="I105" s="3"/>
      <c r="J105" s="353"/>
      <c r="K105" s="556" t="s">
        <v>464</v>
      </c>
      <c r="L105" s="556"/>
      <c r="M105" s="556"/>
    </row>
    <row r="106" spans="1:16" ht="28.35" customHeight="1">
      <c r="G106" s="47"/>
      <c r="H106" s="3"/>
      <c r="I106" s="47"/>
      <c r="J106" s="3"/>
      <c r="K106" s="227" t="s">
        <v>368</v>
      </c>
      <c r="L106" s="4"/>
      <c r="M106" s="227" t="s">
        <v>377</v>
      </c>
    </row>
    <row r="107" spans="1:16" ht="28.35" customHeight="1">
      <c r="B107" s="7" t="s">
        <v>750</v>
      </c>
      <c r="C107" s="3"/>
      <c r="D107" s="3"/>
      <c r="G107" s="384"/>
      <c r="H107" s="3"/>
      <c r="I107" s="385"/>
      <c r="J107" s="3"/>
      <c r="K107" s="76">
        <v>-12491942.73</v>
      </c>
      <c r="L107" s="4"/>
      <c r="M107" s="77">
        <v>29405792.27</v>
      </c>
      <c r="O107" s="145"/>
      <c r="P107" s="48"/>
    </row>
    <row r="108" spans="1:16" ht="28.35" customHeight="1">
      <c r="B108" s="7" t="s">
        <v>751</v>
      </c>
      <c r="C108" s="3"/>
      <c r="D108" s="3"/>
      <c r="G108" s="354"/>
      <c r="H108" s="10"/>
      <c r="I108" s="385"/>
      <c r="J108" s="3"/>
      <c r="K108" s="75">
        <v>4137818.63</v>
      </c>
      <c r="L108" s="4"/>
      <c r="M108" s="77">
        <v>24794019.739999998</v>
      </c>
      <c r="O108" s="145"/>
      <c r="P108" s="48"/>
    </row>
    <row r="109" spans="1:16" ht="28.35" customHeight="1">
      <c r="B109" s="7" t="s">
        <v>752</v>
      </c>
      <c r="C109" s="3"/>
      <c r="D109" s="3"/>
      <c r="G109" s="354"/>
      <c r="H109" s="10"/>
      <c r="I109" s="385"/>
      <c r="J109" s="3"/>
      <c r="K109" s="75">
        <v>3152534.24</v>
      </c>
      <c r="L109" s="4"/>
      <c r="M109" s="386">
        <v>0</v>
      </c>
      <c r="O109" s="145"/>
      <c r="P109" s="48"/>
    </row>
    <row r="110" spans="1:16" ht="28.35" customHeight="1">
      <c r="B110" s="7" t="s">
        <v>753</v>
      </c>
      <c r="C110" s="3"/>
      <c r="D110" s="3"/>
      <c r="G110" s="51"/>
      <c r="H110" s="387"/>
      <c r="I110" s="387"/>
      <c r="J110" s="34"/>
      <c r="K110" s="26">
        <v>7417826.6799999997</v>
      </c>
      <c r="L110" s="34"/>
      <c r="M110" s="34">
        <v>8719969.6599999983</v>
      </c>
      <c r="O110" s="145"/>
      <c r="P110" s="48"/>
    </row>
    <row r="111" spans="1:16" ht="28.35" customHeight="1">
      <c r="B111" s="7" t="s">
        <v>754</v>
      </c>
      <c r="C111" s="3"/>
      <c r="D111" s="3"/>
      <c r="G111" s="51"/>
      <c r="H111" s="387"/>
      <c r="I111" s="387"/>
      <c r="J111" s="34"/>
      <c r="K111" s="26">
        <v>2342925.1899999995</v>
      </c>
      <c r="L111" s="34"/>
      <c r="M111" s="34">
        <v>1951453.0999999996</v>
      </c>
      <c r="O111" s="145"/>
      <c r="P111" s="48"/>
    </row>
    <row r="112" spans="1:16" ht="28.35" customHeight="1">
      <c r="B112" s="7" t="s">
        <v>755</v>
      </c>
      <c r="C112" s="3"/>
      <c r="D112" s="3"/>
      <c r="G112" s="51"/>
      <c r="H112" s="387"/>
      <c r="I112" s="387"/>
      <c r="J112" s="34"/>
      <c r="K112" s="26">
        <v>668118.05000000016</v>
      </c>
      <c r="L112" s="34"/>
      <c r="M112" s="34">
        <v>2759921.0100000002</v>
      </c>
      <c r="O112" s="145"/>
      <c r="P112" s="48"/>
    </row>
    <row r="113" spans="1:16" ht="28.35" customHeight="1">
      <c r="B113" s="7" t="s">
        <v>756</v>
      </c>
      <c r="C113" s="3"/>
      <c r="D113" s="3"/>
      <c r="G113" s="51"/>
      <c r="H113" s="387"/>
      <c r="I113" s="387"/>
      <c r="J113" s="34"/>
      <c r="K113" s="26">
        <v>338264.4</v>
      </c>
      <c r="L113" s="34"/>
      <c r="M113" s="34">
        <v>674797.67000000016</v>
      </c>
      <c r="O113" s="145"/>
      <c r="P113" s="48"/>
    </row>
    <row r="114" spans="1:16" ht="28.35" customHeight="1">
      <c r="G114" s="3"/>
      <c r="H114" s="3"/>
      <c r="I114" s="3"/>
      <c r="J114" s="3"/>
      <c r="K114" s="4"/>
      <c r="L114" s="4"/>
      <c r="M114" s="141"/>
    </row>
    <row r="115" spans="1:16" s="12" customFormat="1" ht="28.35" customHeight="1">
      <c r="A115" s="16"/>
      <c r="C115" s="5" t="s">
        <v>757</v>
      </c>
      <c r="D115" s="17"/>
      <c r="E115" s="17"/>
      <c r="F115" s="17"/>
      <c r="G115" s="17"/>
      <c r="H115" s="17"/>
      <c r="I115" s="17"/>
      <c r="J115" s="18"/>
      <c r="K115" s="18"/>
      <c r="L115" s="17"/>
      <c r="M115" s="3"/>
    </row>
    <row r="116" spans="1:16" ht="28.35" customHeight="1">
      <c r="G116" s="3"/>
      <c r="H116" s="3"/>
      <c r="I116" s="3"/>
      <c r="J116" s="3"/>
      <c r="K116" s="249"/>
      <c r="L116" s="249"/>
      <c r="M116" s="335" t="s">
        <v>362</v>
      </c>
    </row>
    <row r="117" spans="1:16" ht="28.35" customHeight="1">
      <c r="G117" s="3"/>
      <c r="H117" s="3"/>
      <c r="I117" s="3"/>
      <c r="J117" s="353"/>
      <c r="K117" s="555" t="s">
        <v>463</v>
      </c>
      <c r="L117" s="555"/>
      <c r="M117" s="555"/>
    </row>
    <row r="118" spans="1:16" ht="28.35" customHeight="1">
      <c r="G118" s="3"/>
      <c r="H118" s="3"/>
      <c r="I118" s="3"/>
      <c r="J118" s="353"/>
      <c r="K118" s="556" t="s">
        <v>464</v>
      </c>
      <c r="L118" s="556"/>
      <c r="M118" s="556"/>
    </row>
    <row r="119" spans="1:16" ht="28.35" customHeight="1">
      <c r="G119" s="47"/>
      <c r="H119" s="3"/>
      <c r="I119" s="47"/>
      <c r="J119" s="3"/>
      <c r="K119" s="227" t="s">
        <v>368</v>
      </c>
      <c r="L119" s="4"/>
      <c r="M119" s="227" t="s">
        <v>377</v>
      </c>
    </row>
    <row r="120" spans="1:16" ht="28.35" customHeight="1">
      <c r="B120" s="7" t="s">
        <v>750</v>
      </c>
      <c r="C120" s="3"/>
      <c r="D120" s="3"/>
      <c r="G120" s="384"/>
      <c r="H120" s="3"/>
      <c r="I120" s="385"/>
      <c r="J120" s="3"/>
      <c r="K120" s="76">
        <v>-12322537.529999999</v>
      </c>
      <c r="L120" s="4"/>
      <c r="M120" s="77">
        <v>47500193.259999998</v>
      </c>
      <c r="O120" s="145"/>
      <c r="P120" s="48"/>
    </row>
    <row r="121" spans="1:16" ht="28.35" customHeight="1">
      <c r="B121" s="7" t="s">
        <v>751</v>
      </c>
      <c r="C121" s="3"/>
      <c r="D121" s="3"/>
      <c r="G121" s="354"/>
      <c r="H121" s="10"/>
      <c r="I121" s="385"/>
      <c r="J121" s="3"/>
      <c r="K121" s="75">
        <v>17541589.829999998</v>
      </c>
      <c r="L121" s="4"/>
      <c r="M121" s="77">
        <v>37176604.130000003</v>
      </c>
      <c r="O121" s="145"/>
      <c r="P121" s="48"/>
    </row>
    <row r="122" spans="1:16" ht="28.35" customHeight="1">
      <c r="B122" s="7" t="s">
        <v>752</v>
      </c>
      <c r="C122" s="3"/>
      <c r="D122" s="3"/>
      <c r="G122" s="354"/>
      <c r="H122" s="10"/>
      <c r="I122" s="385"/>
      <c r="J122" s="3"/>
      <c r="K122" s="75">
        <v>3152534.24</v>
      </c>
      <c r="L122" s="4"/>
      <c r="M122" s="386">
        <v>0</v>
      </c>
      <c r="O122" s="145"/>
      <c r="P122" s="48"/>
    </row>
    <row r="123" spans="1:16" ht="28.35" customHeight="1">
      <c r="B123" s="7" t="s">
        <v>753</v>
      </c>
      <c r="C123" s="3"/>
      <c r="D123" s="3"/>
      <c r="G123" s="51"/>
      <c r="H123" s="387"/>
      <c r="I123" s="387"/>
      <c r="J123" s="34"/>
      <c r="K123" s="26">
        <v>19678003.41</v>
      </c>
      <c r="L123" s="34"/>
      <c r="M123" s="34">
        <v>16781270.599999998</v>
      </c>
      <c r="O123" s="145"/>
      <c r="P123" s="48"/>
    </row>
    <row r="124" spans="1:16" ht="28.35" customHeight="1">
      <c r="B124" s="7" t="s">
        <v>754</v>
      </c>
      <c r="C124" s="3"/>
      <c r="D124" s="3"/>
      <c r="G124" s="51"/>
      <c r="H124" s="387"/>
      <c r="I124" s="387"/>
      <c r="J124" s="34"/>
      <c r="K124" s="26">
        <v>3638752.7399999998</v>
      </c>
      <c r="L124" s="34"/>
      <c r="M124" s="34">
        <v>3261924.4699999997</v>
      </c>
      <c r="O124" s="145"/>
      <c r="P124" s="48"/>
    </row>
    <row r="125" spans="1:16" ht="28.35" customHeight="1">
      <c r="B125" s="7" t="s">
        <v>755</v>
      </c>
      <c r="C125" s="3"/>
      <c r="D125" s="3"/>
      <c r="G125" s="51"/>
      <c r="H125" s="387"/>
      <c r="I125" s="387"/>
      <c r="J125" s="34"/>
      <c r="K125" s="26">
        <v>1402760.9100000001</v>
      </c>
      <c r="L125" s="34"/>
      <c r="M125" s="34">
        <v>4512332.07</v>
      </c>
      <c r="O125" s="145"/>
      <c r="P125" s="48"/>
    </row>
    <row r="126" spans="1:16" ht="28.35" customHeight="1">
      <c r="B126" s="7" t="s">
        <v>756</v>
      </c>
      <c r="C126" s="3"/>
      <c r="D126" s="3"/>
      <c r="G126" s="51"/>
      <c r="H126" s="387"/>
      <c r="I126" s="387"/>
      <c r="J126" s="34"/>
      <c r="K126" s="26">
        <v>700481.88</v>
      </c>
      <c r="L126" s="34"/>
      <c r="M126" s="34">
        <v>1468513.12</v>
      </c>
      <c r="O126" s="145"/>
      <c r="P126" s="48"/>
    </row>
    <row r="127" spans="1:16" ht="28.35" customHeight="1">
      <c r="G127" s="47"/>
      <c r="H127" s="3"/>
      <c r="I127" s="47"/>
      <c r="J127" s="3"/>
      <c r="K127" s="47"/>
      <c r="L127" s="4"/>
      <c r="M127" s="47"/>
    </row>
    <row r="128" spans="1:16" ht="28.35" customHeight="1">
      <c r="C128" s="3"/>
      <c r="D128" s="3"/>
      <c r="G128" s="9"/>
      <c r="H128" s="3"/>
      <c r="I128" s="9"/>
      <c r="J128" s="3"/>
      <c r="K128" s="9"/>
      <c r="L128" s="4"/>
      <c r="M128" s="9"/>
    </row>
    <row r="129" spans="3:13" ht="28.35" customHeight="1">
      <c r="C129" s="3"/>
      <c r="D129" s="3"/>
      <c r="G129" s="76"/>
      <c r="H129" s="3"/>
      <c r="I129" s="77"/>
      <c r="J129" s="3"/>
      <c r="K129" s="75"/>
      <c r="L129" s="4"/>
      <c r="M129" s="77"/>
    </row>
    <row r="130" spans="3:13" ht="28.35" customHeight="1">
      <c r="C130" s="3"/>
      <c r="D130" s="3"/>
      <c r="G130" s="26"/>
      <c r="H130" s="34"/>
      <c r="I130" s="34"/>
      <c r="J130" s="34"/>
      <c r="K130" s="26"/>
      <c r="L130" s="34"/>
      <c r="M130" s="34"/>
    </row>
    <row r="131" spans="3:13" ht="28.35" customHeight="1">
      <c r="C131" s="3"/>
      <c r="D131" s="3"/>
      <c r="G131" s="26"/>
      <c r="H131" s="34"/>
      <c r="I131" s="34"/>
      <c r="J131" s="34"/>
      <c r="K131" s="26"/>
      <c r="L131" s="34"/>
      <c r="M131" s="34"/>
    </row>
    <row r="132" spans="3:13" ht="28.35" customHeight="1">
      <c r="C132" s="3"/>
      <c r="D132" s="3"/>
      <c r="G132" s="26"/>
      <c r="H132" s="34"/>
      <c r="I132" s="34"/>
      <c r="J132" s="34"/>
      <c r="K132" s="26"/>
      <c r="L132" s="34"/>
      <c r="M132" s="34"/>
    </row>
    <row r="133" spans="3:13" ht="28.35" customHeight="1">
      <c r="C133" s="3"/>
      <c r="D133" s="3"/>
      <c r="G133" s="26"/>
      <c r="H133" s="34"/>
      <c r="I133" s="34"/>
      <c r="J133" s="34"/>
      <c r="K133" s="26"/>
      <c r="L133" s="34"/>
      <c r="M133" s="34"/>
    </row>
  </sheetData>
  <mergeCells count="16">
    <mergeCell ref="A1:M1"/>
    <mergeCell ref="K47:M47"/>
    <mergeCell ref="K48:M48"/>
    <mergeCell ref="K7:M7"/>
    <mergeCell ref="K8:M8"/>
    <mergeCell ref="K20:M20"/>
    <mergeCell ref="K21:M21"/>
    <mergeCell ref="A33:M33"/>
    <mergeCell ref="K104:M104"/>
    <mergeCell ref="K38:M38"/>
    <mergeCell ref="K39:M39"/>
    <mergeCell ref="K117:M117"/>
    <mergeCell ref="K118:M118"/>
    <mergeCell ref="A66:M66"/>
    <mergeCell ref="A99:M99"/>
    <mergeCell ref="K105:M105"/>
  </mergeCells>
  <pageMargins left="0.78740157480314965" right="0.27559055118110237" top="0.59055118110236227" bottom="0.39370078740157483" header="0.31496062992125984" footer="0.47244094488188981"/>
  <pageSetup paperSize="9" scale="9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R32"/>
  <sheetViews>
    <sheetView topLeftCell="A16" zoomScale="96" zoomScaleNormal="96" zoomScaleSheetLayoutView="100" workbookViewId="0">
      <selection activeCell="A2" sqref="A2"/>
    </sheetView>
  </sheetViews>
  <sheetFormatPr defaultColWidth="11.375" defaultRowHeight="25.35" customHeight="1"/>
  <cols>
    <col min="1" max="1" width="3.625" style="12" bestFit="1" customWidth="1"/>
    <col min="2" max="2" width="5.875" style="12" customWidth="1"/>
    <col min="3" max="3" width="7.875" style="12" customWidth="1"/>
    <col min="4" max="4" width="9" style="12" customWidth="1"/>
    <col min="5" max="5" width="1" style="12" customWidth="1"/>
    <col min="6" max="6" width="10.875" style="12" customWidth="1"/>
    <col min="7" max="7" width="1" style="12" customWidth="1"/>
    <col min="8" max="8" width="14.875" style="12" customWidth="1"/>
    <col min="9" max="9" width="1" style="12" customWidth="1"/>
    <col min="10" max="10" width="14.875" style="12" customWidth="1"/>
    <col min="11" max="11" width="1" style="12" customWidth="1"/>
    <col min="12" max="12" width="14.875" style="12" customWidth="1"/>
    <col min="13" max="13" width="1" style="12" customWidth="1"/>
    <col min="14" max="14" width="14.875" style="12" customWidth="1"/>
    <col min="15" max="15" width="2" style="12" customWidth="1"/>
    <col min="16" max="16384" width="11.375" style="12"/>
  </cols>
  <sheetData>
    <row r="1" spans="1:15" ht="28.35" customHeight="1">
      <c r="A1" s="557" t="s">
        <v>758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3"/>
    </row>
    <row r="2" spans="1:15" ht="28.35" customHeight="1">
      <c r="A2" s="38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1:15" ht="28.35" customHeight="1">
      <c r="A3" s="16" t="s">
        <v>759</v>
      </c>
      <c r="B3" s="313" t="s">
        <v>760</v>
      </c>
      <c r="C3" s="19"/>
      <c r="D3" s="17"/>
      <c r="E3" s="17"/>
      <c r="F3" s="17"/>
      <c r="G3" s="17"/>
      <c r="H3" s="17"/>
      <c r="I3" s="18"/>
      <c r="J3" s="18"/>
      <c r="K3" s="17"/>
      <c r="L3" s="3"/>
      <c r="M3" s="7"/>
      <c r="N3" s="3"/>
      <c r="O3" s="3"/>
    </row>
    <row r="4" spans="1:15" ht="28.35" customHeight="1">
      <c r="A4" s="16"/>
      <c r="B4" s="5"/>
      <c r="C4" s="7" t="s">
        <v>761</v>
      </c>
      <c r="D4" s="17"/>
      <c r="E4" s="17"/>
      <c r="F4" s="17"/>
      <c r="G4" s="17"/>
      <c r="H4" s="17"/>
      <c r="I4" s="18"/>
      <c r="J4" s="18"/>
      <c r="K4" s="17"/>
      <c r="L4" s="3"/>
      <c r="M4" s="7"/>
      <c r="N4" s="3"/>
      <c r="O4" s="3"/>
    </row>
    <row r="5" spans="1:15" ht="28.35" customHeight="1">
      <c r="A5" s="16"/>
      <c r="B5" s="7" t="s">
        <v>762</v>
      </c>
      <c r="C5" s="19"/>
      <c r="D5" s="17"/>
      <c r="E5" s="17"/>
      <c r="F5" s="17"/>
      <c r="G5" s="17"/>
      <c r="H5" s="17"/>
      <c r="I5" s="18"/>
      <c r="J5" s="18"/>
      <c r="K5" s="17"/>
      <c r="L5" s="3"/>
      <c r="M5" s="7"/>
      <c r="N5" s="3"/>
      <c r="O5" s="3"/>
    </row>
    <row r="6" spans="1:15" ht="28.35" customHeight="1">
      <c r="A6" s="16"/>
      <c r="B6" s="7" t="s">
        <v>763</v>
      </c>
      <c r="C6" s="19"/>
      <c r="D6" s="17"/>
      <c r="E6" s="17"/>
      <c r="F6" s="17"/>
      <c r="G6" s="17"/>
      <c r="H6" s="17"/>
      <c r="I6" s="18"/>
      <c r="J6" s="18"/>
      <c r="K6" s="17"/>
      <c r="L6" s="3"/>
      <c r="M6" s="7"/>
      <c r="N6" s="3"/>
      <c r="O6" s="3"/>
    </row>
    <row r="7" spans="1:15" ht="28.35" customHeight="1">
      <c r="A7" s="16"/>
      <c r="B7" s="7" t="s">
        <v>764</v>
      </c>
      <c r="C7" s="19"/>
      <c r="D7" s="17"/>
      <c r="E7" s="17"/>
      <c r="F7" s="17"/>
      <c r="G7" s="17"/>
      <c r="H7" s="17"/>
      <c r="I7" s="18"/>
      <c r="J7" s="18"/>
      <c r="K7" s="17"/>
      <c r="L7" s="3"/>
      <c r="M7" s="7"/>
      <c r="N7" s="3"/>
      <c r="O7" s="3"/>
    </row>
    <row r="8" spans="1:15" ht="28.35" customHeight="1">
      <c r="A8" s="16"/>
      <c r="B8" s="5" t="s">
        <v>765</v>
      </c>
      <c r="C8" s="19"/>
      <c r="D8" s="17"/>
      <c r="E8" s="17"/>
      <c r="F8" s="17"/>
      <c r="G8" s="17"/>
      <c r="H8" s="17"/>
      <c r="I8" s="18"/>
      <c r="J8" s="18"/>
      <c r="K8" s="17"/>
      <c r="L8" s="3"/>
      <c r="M8" s="7"/>
      <c r="N8" s="3"/>
      <c r="O8" s="3"/>
    </row>
    <row r="9" spans="1:15" ht="28.35" customHeight="1">
      <c r="A9" s="4"/>
      <c r="B9" s="3"/>
      <c r="C9" s="4"/>
      <c r="D9" s="3"/>
      <c r="E9" s="3"/>
      <c r="F9" s="3"/>
      <c r="G9" s="3"/>
      <c r="H9" s="3"/>
      <c r="I9" s="3"/>
      <c r="J9" s="3"/>
      <c r="K9" s="3"/>
      <c r="L9" s="4"/>
      <c r="M9" s="4"/>
      <c r="N9" s="3"/>
      <c r="O9" s="3"/>
    </row>
    <row r="10" spans="1:15" ht="28.35" customHeight="1">
      <c r="A10" s="16" t="s">
        <v>766</v>
      </c>
      <c r="B10" s="313" t="s">
        <v>767</v>
      </c>
      <c r="C10" s="19"/>
      <c r="D10" s="17"/>
      <c r="E10" s="17"/>
      <c r="F10" s="17"/>
      <c r="G10" s="17"/>
      <c r="H10" s="17"/>
      <c r="I10" s="18"/>
      <c r="J10" s="18"/>
      <c r="K10" s="17"/>
      <c r="L10" s="3"/>
      <c r="M10" s="7"/>
      <c r="N10" s="3"/>
      <c r="O10" s="3"/>
    </row>
    <row r="11" spans="1:15" ht="28.35" customHeight="1">
      <c r="A11" s="16"/>
      <c r="B11" s="313"/>
      <c r="C11" s="7" t="s">
        <v>768</v>
      </c>
      <c r="D11" s="17"/>
      <c r="E11" s="17"/>
      <c r="F11" s="17"/>
      <c r="G11" s="17"/>
      <c r="H11" s="17"/>
      <c r="I11" s="18"/>
      <c r="J11" s="18"/>
      <c r="K11" s="17"/>
      <c r="L11" s="3"/>
      <c r="M11" s="7"/>
      <c r="N11" s="3"/>
      <c r="O11" s="3"/>
    </row>
    <row r="12" spans="1:15" ht="28.35" customHeight="1">
      <c r="A12" s="16"/>
      <c r="B12" s="7" t="s">
        <v>769</v>
      </c>
      <c r="C12" s="19"/>
      <c r="D12" s="17"/>
      <c r="E12" s="17"/>
      <c r="F12" s="17"/>
      <c r="G12" s="17"/>
      <c r="H12" s="17"/>
      <c r="I12" s="18"/>
      <c r="J12" s="18"/>
      <c r="K12" s="17"/>
      <c r="L12" s="3"/>
      <c r="M12" s="7"/>
      <c r="N12" s="3"/>
      <c r="O12" s="3"/>
    </row>
    <row r="13" spans="1:15" ht="28.35" customHeight="1">
      <c r="A13" s="16"/>
      <c r="B13" s="5" t="s">
        <v>770</v>
      </c>
      <c r="C13" s="19"/>
      <c r="D13" s="17"/>
      <c r="E13" s="17"/>
      <c r="F13" s="17"/>
      <c r="G13" s="17"/>
      <c r="H13" s="17"/>
      <c r="I13" s="18"/>
      <c r="J13" s="18"/>
      <c r="K13" s="17"/>
      <c r="L13" s="3"/>
      <c r="M13" s="7"/>
      <c r="N13" s="3"/>
      <c r="O13" s="3"/>
    </row>
    <row r="14" spans="1:15" ht="28.35" customHeight="1">
      <c r="A14" s="16"/>
      <c r="B14" s="5"/>
      <c r="C14" s="19"/>
      <c r="D14" s="17"/>
      <c r="E14" s="17"/>
      <c r="F14" s="17"/>
      <c r="G14" s="17"/>
      <c r="H14" s="17"/>
      <c r="I14" s="18"/>
      <c r="J14" s="18"/>
      <c r="K14" s="17"/>
      <c r="L14" s="3"/>
      <c r="M14" s="7"/>
      <c r="N14" s="3"/>
      <c r="O14" s="3"/>
    </row>
    <row r="15" spans="1:15" ht="28.35" customHeight="1">
      <c r="A15" s="16" t="s">
        <v>771</v>
      </c>
      <c r="B15" s="313" t="s">
        <v>772</v>
      </c>
      <c r="C15" s="19"/>
      <c r="D15" s="17"/>
      <c r="E15" s="17"/>
      <c r="F15" s="17"/>
      <c r="G15" s="17"/>
      <c r="H15" s="17"/>
      <c r="I15" s="18"/>
      <c r="J15" s="18"/>
      <c r="K15" s="17"/>
      <c r="L15" s="3"/>
      <c r="M15" s="7"/>
      <c r="N15" s="3"/>
      <c r="O15" s="3"/>
    </row>
    <row r="16" spans="1:15" ht="28.35" customHeight="1">
      <c r="A16" s="16"/>
      <c r="B16" s="378" t="s">
        <v>773</v>
      </c>
      <c r="C16" s="313" t="s">
        <v>774</v>
      </c>
      <c r="D16" s="389"/>
      <c r="E16" s="389"/>
      <c r="F16" s="389"/>
      <c r="G16" s="389"/>
      <c r="H16" s="389"/>
      <c r="I16" s="390"/>
      <c r="J16" s="390"/>
      <c r="K16" s="17"/>
      <c r="L16" s="3"/>
      <c r="M16" s="7"/>
      <c r="N16" s="3"/>
      <c r="O16" s="3"/>
    </row>
    <row r="17" spans="1:18" ht="28.35" customHeight="1">
      <c r="A17" s="16"/>
      <c r="B17" s="6"/>
      <c r="C17" s="7" t="s">
        <v>775</v>
      </c>
      <c r="D17" s="17"/>
      <c r="E17" s="17"/>
      <c r="F17" s="17"/>
      <c r="G17" s="17"/>
      <c r="H17" s="17"/>
      <c r="I17" s="18"/>
      <c r="J17" s="18"/>
      <c r="K17" s="17"/>
      <c r="L17" s="3"/>
      <c r="M17" s="7"/>
      <c r="N17" s="3"/>
      <c r="O17" s="3"/>
    </row>
    <row r="18" spans="1:18" ht="28.35" customHeight="1">
      <c r="A18" s="16"/>
      <c r="B18" s="7" t="s">
        <v>776</v>
      </c>
      <c r="C18" s="19"/>
      <c r="D18" s="17"/>
      <c r="E18" s="17"/>
      <c r="F18" s="17"/>
      <c r="G18" s="17"/>
      <c r="H18" s="17"/>
      <c r="I18" s="18"/>
      <c r="J18" s="18"/>
      <c r="K18" s="17"/>
      <c r="L18" s="3"/>
      <c r="M18" s="7"/>
      <c r="N18" s="3"/>
      <c r="O18" s="3"/>
    </row>
    <row r="19" spans="1:18" ht="28.35" customHeight="1">
      <c r="A19" s="16"/>
      <c r="B19" s="7" t="s">
        <v>777</v>
      </c>
      <c r="C19" s="19"/>
      <c r="D19" s="17"/>
      <c r="E19" s="17"/>
      <c r="F19" s="17"/>
      <c r="G19" s="17"/>
      <c r="H19" s="17"/>
      <c r="I19" s="18"/>
      <c r="J19" s="18"/>
      <c r="K19" s="17"/>
      <c r="L19" s="3"/>
      <c r="M19" s="7"/>
      <c r="N19" s="3"/>
      <c r="O19" s="3"/>
    </row>
    <row r="20" spans="1:18" ht="28.35" customHeight="1">
      <c r="A20" s="16"/>
      <c r="B20" s="313">
        <v>28.2</v>
      </c>
      <c r="C20" s="391" t="s">
        <v>778</v>
      </c>
      <c r="D20" s="17"/>
      <c r="E20" s="17"/>
      <c r="F20" s="17"/>
      <c r="G20" s="17"/>
      <c r="H20" s="17"/>
      <c r="I20" s="18"/>
      <c r="J20" s="18"/>
      <c r="K20" s="17"/>
      <c r="L20" s="3"/>
      <c r="M20" s="7"/>
      <c r="N20" s="3"/>
      <c r="O20" s="3"/>
    </row>
    <row r="21" spans="1:18" ht="28.35" customHeight="1">
      <c r="A21" s="16"/>
      <c r="B21" s="313"/>
      <c r="C21" s="313" t="s">
        <v>779</v>
      </c>
      <c r="F21" s="17"/>
      <c r="G21" s="17"/>
      <c r="H21" s="17"/>
      <c r="I21" s="17"/>
      <c r="J21" s="17"/>
      <c r="K21" s="17"/>
      <c r="L21" s="18"/>
      <c r="M21" s="18"/>
      <c r="N21" s="17"/>
      <c r="O21" s="3"/>
      <c r="P21" s="7"/>
      <c r="Q21" s="3"/>
      <c r="R21" s="3"/>
    </row>
    <row r="22" spans="1:18" ht="28.35" customHeight="1">
      <c r="A22" s="16"/>
      <c r="B22" s="392"/>
      <c r="C22" s="392" t="s">
        <v>780</v>
      </c>
      <c r="E22" s="392"/>
      <c r="F22" s="17"/>
      <c r="G22" s="17"/>
      <c r="H22" s="17"/>
      <c r="I22" s="17"/>
      <c r="J22" s="17"/>
      <c r="K22" s="17"/>
      <c r="L22" s="18"/>
      <c r="M22" s="18"/>
      <c r="N22" s="17"/>
      <c r="O22" s="3"/>
      <c r="P22" s="7"/>
      <c r="Q22" s="3"/>
      <c r="R22" s="3"/>
    </row>
    <row r="23" spans="1:18" ht="28.35" customHeight="1">
      <c r="A23" s="16"/>
      <c r="B23" s="392" t="s">
        <v>781</v>
      </c>
      <c r="F23" s="17"/>
      <c r="G23" s="17"/>
      <c r="H23" s="17"/>
      <c r="I23" s="17"/>
      <c r="J23" s="17"/>
      <c r="K23" s="17"/>
      <c r="L23" s="18"/>
      <c r="M23" s="18"/>
      <c r="N23" s="17"/>
      <c r="O23" s="3"/>
      <c r="P23" s="7"/>
      <c r="Q23" s="3"/>
      <c r="R23" s="3"/>
    </row>
    <row r="24" spans="1:18" ht="28.35" customHeight="1">
      <c r="A24" s="16"/>
      <c r="B24" s="392" t="s">
        <v>782</v>
      </c>
      <c r="F24" s="17"/>
      <c r="G24" s="17"/>
      <c r="H24" s="17"/>
      <c r="I24" s="17"/>
      <c r="J24" s="17"/>
      <c r="K24" s="17"/>
      <c r="L24" s="18"/>
      <c r="M24" s="18"/>
      <c r="N24" s="17"/>
      <c r="O24" s="3"/>
      <c r="P24" s="7"/>
      <c r="Q24" s="3"/>
      <c r="R24" s="3"/>
    </row>
    <row r="25" spans="1:18" ht="28.35" customHeight="1"/>
    <row r="26" spans="1:18" ht="28.35" customHeight="1"/>
    <row r="27" spans="1:18" ht="28.35" customHeight="1"/>
    <row r="28" spans="1:18" ht="28.35" customHeight="1"/>
    <row r="29" spans="1:18" ht="27" customHeight="1"/>
    <row r="30" spans="1:18" ht="27" customHeight="1"/>
    <row r="31" spans="1:18" ht="27" customHeight="1"/>
    <row r="32" spans="1:18" ht="27" customHeight="1"/>
  </sheetData>
  <mergeCells count="1">
    <mergeCell ref="A1:N1"/>
  </mergeCells>
  <pageMargins left="0.70866141732283472" right="0.39370078740157483" top="0.59055118110236227" bottom="0.74803149606299213" header="0.31496062992125984" footer="0.31496062992125984"/>
  <pageSetup paperSize="9" scale="9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S51"/>
  <sheetViews>
    <sheetView topLeftCell="A33" zoomScale="90" zoomScaleNormal="90" zoomScaleSheetLayoutView="89" workbookViewId="0">
      <selection activeCell="C29" sqref="C29"/>
    </sheetView>
  </sheetViews>
  <sheetFormatPr defaultColWidth="11.375" defaultRowHeight="23.25" customHeight="1"/>
  <cols>
    <col min="1" max="1" width="3" style="12" customWidth="1"/>
    <col min="2" max="2" width="4.375" style="12" customWidth="1"/>
    <col min="3" max="3" width="5" style="12" customWidth="1"/>
    <col min="4" max="4" width="11" style="12" customWidth="1"/>
    <col min="5" max="5" width="8.875" style="12" customWidth="1"/>
    <col min="6" max="6" width="9" style="12" customWidth="1"/>
    <col min="7" max="7" width="6.875" style="12" customWidth="1"/>
    <col min="8" max="8" width="9" style="12" customWidth="1"/>
    <col min="9" max="9" width="1" style="12" customWidth="1"/>
    <col min="10" max="10" width="10" style="12" bestFit="1" customWidth="1"/>
    <col min="11" max="11" width="1" style="12" customWidth="1"/>
    <col min="12" max="12" width="11" style="12" customWidth="1"/>
    <col min="13" max="13" width="1" style="12" customWidth="1"/>
    <col min="14" max="14" width="11.875" style="12" customWidth="1"/>
    <col min="15" max="15" width="1" style="12" customWidth="1"/>
    <col min="16" max="16" width="8.875" style="12" customWidth="1"/>
    <col min="17" max="17" width="1" style="12" customWidth="1"/>
    <col min="18" max="18" width="12.375" style="12" bestFit="1" customWidth="1"/>
    <col min="19" max="19" width="1" style="12" customWidth="1"/>
    <col min="20" max="16384" width="11.375" style="12"/>
  </cols>
  <sheetData>
    <row r="1" spans="1:19" ht="23.25" customHeight="1">
      <c r="A1" s="557" t="s">
        <v>783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3"/>
    </row>
    <row r="2" spans="1:19" ht="23.25" customHeight="1">
      <c r="A2" s="4"/>
      <c r="B2" s="4"/>
      <c r="C2" s="3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3"/>
      <c r="S2" s="3"/>
    </row>
    <row r="3" spans="1:19" ht="23.25" customHeight="1">
      <c r="A3" s="16"/>
      <c r="B3" s="16"/>
      <c r="D3" s="17" t="s">
        <v>784</v>
      </c>
      <c r="E3" s="17"/>
      <c r="F3" s="17"/>
      <c r="G3" s="17"/>
      <c r="H3" s="17"/>
      <c r="I3" s="17"/>
      <c r="J3" s="17"/>
      <c r="K3" s="17"/>
      <c r="L3" s="17"/>
      <c r="M3" s="18"/>
      <c r="N3" s="18"/>
      <c r="O3" s="17"/>
      <c r="P3" s="3"/>
      <c r="Q3" s="7"/>
      <c r="R3" s="3"/>
      <c r="S3" s="3"/>
    </row>
    <row r="4" spans="1:19" ht="23.25" customHeight="1">
      <c r="A4" s="16"/>
      <c r="B4" s="16"/>
      <c r="C4" s="85" t="s">
        <v>785</v>
      </c>
      <c r="G4" s="17"/>
      <c r="H4" s="17"/>
      <c r="I4" s="17"/>
      <c r="J4" s="17"/>
      <c r="K4" s="17"/>
      <c r="L4" s="17"/>
      <c r="M4" s="18"/>
      <c r="N4" s="18"/>
      <c r="O4" s="17"/>
      <c r="P4" s="3"/>
      <c r="Q4" s="7"/>
      <c r="R4" s="3"/>
      <c r="S4" s="3"/>
    </row>
    <row r="5" spans="1:19" s="29" customFormat="1" ht="23.25" customHeight="1">
      <c r="A5" s="28"/>
      <c r="B5" s="28"/>
      <c r="C5" s="85"/>
      <c r="D5" s="85"/>
      <c r="E5" s="85"/>
      <c r="F5" s="85"/>
      <c r="H5" s="559" t="s">
        <v>786</v>
      </c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215"/>
    </row>
    <row r="6" spans="1:19" s="29" customFormat="1" ht="23.25" customHeight="1">
      <c r="A6" s="28"/>
      <c r="B6" s="28"/>
      <c r="C6" s="86"/>
      <c r="D6" s="86"/>
      <c r="E6" s="86"/>
      <c r="F6" s="86"/>
      <c r="G6" s="17"/>
      <c r="H6" s="560" t="s">
        <v>787</v>
      </c>
      <c r="I6" s="560"/>
      <c r="J6" s="560"/>
      <c r="K6" s="560"/>
      <c r="L6" s="560"/>
      <c r="M6" s="87"/>
      <c r="N6" s="561" t="s">
        <v>788</v>
      </c>
      <c r="O6" s="87"/>
      <c r="P6" s="564" t="s">
        <v>379</v>
      </c>
      <c r="Q6" s="394"/>
      <c r="R6" s="566" t="s">
        <v>789</v>
      </c>
      <c r="S6" s="30"/>
    </row>
    <row r="7" spans="1:19" s="29" customFormat="1" ht="23.25" customHeight="1">
      <c r="A7" s="28"/>
      <c r="B7" s="28"/>
      <c r="C7" s="86"/>
      <c r="D7" s="86"/>
      <c r="E7" s="86"/>
      <c r="F7" s="86"/>
      <c r="G7" s="17"/>
      <c r="H7" s="395" t="s">
        <v>790</v>
      </c>
      <c r="I7" s="395"/>
      <c r="J7" s="396" t="s">
        <v>791</v>
      </c>
      <c r="K7" s="87"/>
      <c r="L7" s="397" t="s">
        <v>792</v>
      </c>
      <c r="M7" s="87"/>
      <c r="N7" s="562"/>
      <c r="O7" s="87"/>
      <c r="P7" s="564"/>
      <c r="Q7" s="394"/>
      <c r="R7" s="567"/>
      <c r="S7" s="30"/>
    </row>
    <row r="8" spans="1:19" s="29" customFormat="1" ht="23.25" customHeight="1">
      <c r="A8" s="28"/>
      <c r="B8" s="28"/>
      <c r="C8" s="86"/>
      <c r="D8" s="86"/>
      <c r="E8" s="86"/>
      <c r="F8" s="86"/>
      <c r="G8" s="17"/>
      <c r="H8" s="393" t="s">
        <v>793</v>
      </c>
      <c r="I8" s="395"/>
      <c r="J8" s="393" t="s">
        <v>794</v>
      </c>
      <c r="K8" s="87"/>
      <c r="L8" s="398"/>
      <c r="M8" s="87"/>
      <c r="N8" s="563"/>
      <c r="O8" s="87"/>
      <c r="P8" s="565"/>
      <c r="Q8" s="394"/>
      <c r="R8" s="399" t="s">
        <v>795</v>
      </c>
      <c r="S8" s="30"/>
    </row>
    <row r="9" spans="1:19" s="29" customFormat="1" ht="23.25" customHeight="1">
      <c r="A9" s="28"/>
      <c r="B9" s="16"/>
      <c r="C9" s="400" t="s">
        <v>796</v>
      </c>
      <c r="D9" s="55"/>
      <c r="E9" s="55"/>
      <c r="F9" s="55"/>
      <c r="G9" s="17"/>
      <c r="H9" s="17"/>
      <c r="I9" s="17"/>
      <c r="J9" s="17"/>
      <c r="K9" s="17"/>
      <c r="M9" s="85"/>
      <c r="N9" s="85"/>
      <c r="O9" s="133"/>
      <c r="P9" s="133"/>
      <c r="Q9" s="85"/>
      <c r="R9" s="401"/>
      <c r="S9" s="30"/>
    </row>
    <row r="10" spans="1:19" s="29" customFormat="1" ht="23.25" customHeight="1">
      <c r="A10" s="28"/>
      <c r="B10" s="16"/>
      <c r="C10" s="402" t="s">
        <v>797</v>
      </c>
      <c r="D10" s="55"/>
      <c r="E10" s="55"/>
      <c r="F10" s="55"/>
      <c r="G10" s="17"/>
      <c r="H10" s="56">
        <v>66.56</v>
      </c>
      <c r="I10" s="56"/>
      <c r="J10" s="51">
        <v>0</v>
      </c>
      <c r="K10" s="51"/>
      <c r="L10" s="51">
        <v>0</v>
      </c>
      <c r="M10" s="56"/>
      <c r="N10" s="56">
        <v>20.07</v>
      </c>
      <c r="O10" s="56"/>
      <c r="P10" s="56">
        <f>SUM(H10:N10)</f>
        <v>86.63</v>
      </c>
      <c r="Q10" s="57"/>
      <c r="R10" s="401" t="s">
        <v>798</v>
      </c>
      <c r="S10" s="30"/>
    </row>
    <row r="11" spans="1:19" s="29" customFormat="1" ht="23.25" customHeight="1">
      <c r="A11" s="28"/>
      <c r="B11" s="16"/>
      <c r="C11" s="402" t="s">
        <v>799</v>
      </c>
      <c r="D11" s="55"/>
      <c r="E11" s="55"/>
      <c r="F11" s="55"/>
      <c r="G11" s="17"/>
      <c r="H11" s="56">
        <v>30.23</v>
      </c>
      <c r="I11" s="56"/>
      <c r="J11" s="51">
        <v>0</v>
      </c>
      <c r="K11" s="51"/>
      <c r="L11" s="51">
        <v>0</v>
      </c>
      <c r="M11" s="56"/>
      <c r="N11" s="51">
        <v>0</v>
      </c>
      <c r="O11" s="56"/>
      <c r="P11" s="56">
        <f>SUM(H11:N11)</f>
        <v>30.23</v>
      </c>
      <c r="Q11" s="57"/>
      <c r="R11" s="403" t="s">
        <v>800</v>
      </c>
      <c r="S11" s="30"/>
    </row>
    <row r="12" spans="1:19" s="29" customFormat="1" ht="23.25" customHeight="1">
      <c r="A12" s="28"/>
      <c r="B12" s="16"/>
      <c r="C12" s="30" t="s">
        <v>636</v>
      </c>
      <c r="D12" s="55"/>
      <c r="E12" s="55"/>
      <c r="F12" s="55"/>
      <c r="G12" s="17"/>
      <c r="H12" s="404">
        <f>SUM(H10:H11)</f>
        <v>96.79</v>
      </c>
      <c r="I12" s="58"/>
      <c r="J12" s="405">
        <f>SUM(J10:J11)</f>
        <v>0</v>
      </c>
      <c r="K12" s="26"/>
      <c r="L12" s="405">
        <f>SUM(L10:L11)</f>
        <v>0</v>
      </c>
      <c r="M12" s="58"/>
      <c r="N12" s="404">
        <f>SUM(N10:N11)</f>
        <v>20.07</v>
      </c>
      <c r="O12" s="58"/>
      <c r="P12" s="404">
        <f>SUM(P10:P11)</f>
        <v>116.86</v>
      </c>
      <c r="Q12" s="57"/>
      <c r="R12" s="401"/>
      <c r="S12" s="30"/>
    </row>
    <row r="13" spans="1:19" s="29" customFormat="1" ht="23.25" customHeight="1">
      <c r="A13" s="28"/>
      <c r="B13" s="16"/>
      <c r="C13" s="400" t="s">
        <v>801</v>
      </c>
      <c r="D13" s="55"/>
      <c r="E13" s="55"/>
      <c r="F13" s="55"/>
      <c r="H13" s="406"/>
      <c r="I13" s="59"/>
      <c r="J13" s="59"/>
      <c r="K13" s="59"/>
      <c r="L13" s="59"/>
      <c r="M13" s="59"/>
      <c r="N13" s="58"/>
      <c r="O13" s="59"/>
      <c r="P13" s="58"/>
      <c r="Q13" s="60"/>
      <c r="R13" s="57"/>
      <c r="S13" s="30"/>
    </row>
    <row r="14" spans="1:19" s="29" customFormat="1" ht="23.25" customHeight="1">
      <c r="A14" s="28"/>
      <c r="B14" s="16"/>
      <c r="C14" s="402" t="s">
        <v>802</v>
      </c>
      <c r="D14" s="55"/>
      <c r="E14" s="55"/>
      <c r="F14" s="55"/>
      <c r="G14" s="17"/>
      <c r="H14" s="407">
        <v>566.23</v>
      </c>
      <c r="I14" s="407"/>
      <c r="J14" s="26">
        <v>0</v>
      </c>
      <c r="K14" s="26"/>
      <c r="L14" s="26">
        <v>0</v>
      </c>
      <c r="M14" s="26"/>
      <c r="N14" s="26">
        <v>0</v>
      </c>
      <c r="O14" s="59"/>
      <c r="P14" s="58">
        <f>SUM(H14:N14)</f>
        <v>566.23</v>
      </c>
      <c r="Q14" s="60"/>
      <c r="R14" s="408" t="s">
        <v>803</v>
      </c>
      <c r="S14" s="30"/>
    </row>
    <row r="15" spans="1:19" s="29" customFormat="1" ht="23.25" customHeight="1">
      <c r="A15" s="28"/>
      <c r="B15" s="16"/>
      <c r="C15" s="402" t="s">
        <v>804</v>
      </c>
      <c r="D15" s="55"/>
      <c r="E15" s="55"/>
      <c r="F15" s="55"/>
      <c r="G15" s="17"/>
      <c r="H15" s="407">
        <v>2.34</v>
      </c>
      <c r="I15" s="407"/>
      <c r="J15" s="26">
        <v>10.673</v>
      </c>
      <c r="K15" s="407"/>
      <c r="L15" s="26">
        <v>56.55</v>
      </c>
      <c r="M15" s="26"/>
      <c r="N15" s="26">
        <v>0</v>
      </c>
      <c r="O15" s="59"/>
      <c r="P15" s="58">
        <f>SUM(H15:N15)</f>
        <v>69.563000000000002</v>
      </c>
      <c r="Q15" s="60"/>
      <c r="R15" s="401" t="s">
        <v>805</v>
      </c>
      <c r="S15" s="30"/>
    </row>
    <row r="16" spans="1:19" s="29" customFormat="1" ht="23.25" customHeight="1">
      <c r="A16" s="28"/>
      <c r="B16" s="16"/>
      <c r="C16" s="30" t="s">
        <v>636</v>
      </c>
      <c r="D16" s="55"/>
      <c r="E16" s="55"/>
      <c r="F16" s="55"/>
      <c r="G16" s="17"/>
      <c r="H16" s="409">
        <f>SUM(H14:H15)</f>
        <v>568.57000000000005</v>
      </c>
      <c r="I16" s="58"/>
      <c r="J16" s="405">
        <f>SUM(J14:J15)</f>
        <v>10.673</v>
      </c>
      <c r="K16" s="59"/>
      <c r="L16" s="405">
        <f>SUM(L14:L15)</f>
        <v>56.55</v>
      </c>
      <c r="M16" s="26"/>
      <c r="N16" s="405">
        <f>SUM(N14:N15)</f>
        <v>0</v>
      </c>
      <c r="O16" s="59"/>
      <c r="P16" s="409">
        <f>SUM(P14:P15)</f>
        <v>635.79300000000001</v>
      </c>
      <c r="Q16" s="60"/>
      <c r="R16" s="57"/>
      <c r="S16" s="30"/>
    </row>
    <row r="17" spans="1:19" s="29" customFormat="1" ht="23.25" customHeight="1">
      <c r="A17" s="28"/>
      <c r="B17" s="28"/>
      <c r="C17" s="88"/>
      <c r="D17" s="86"/>
      <c r="E17" s="86"/>
      <c r="F17" s="86"/>
      <c r="G17" s="17"/>
      <c r="H17" s="89"/>
      <c r="I17" s="90"/>
      <c r="J17" s="89"/>
      <c r="K17" s="89"/>
      <c r="L17" s="89"/>
      <c r="M17" s="89"/>
      <c r="N17" s="89"/>
      <c r="O17" s="89"/>
      <c r="P17" s="89"/>
      <c r="Q17" s="91"/>
      <c r="R17" s="87"/>
      <c r="S17" s="30"/>
    </row>
    <row r="18" spans="1:19" s="29" customFormat="1" ht="23.25" customHeight="1">
      <c r="A18" s="28"/>
      <c r="B18" s="28"/>
      <c r="C18" s="85"/>
      <c r="D18" s="85"/>
      <c r="E18" s="85"/>
      <c r="F18" s="85"/>
      <c r="H18" s="568" t="s">
        <v>806</v>
      </c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30"/>
    </row>
    <row r="19" spans="1:19" s="29" customFormat="1" ht="23.25" customHeight="1">
      <c r="A19" s="28"/>
      <c r="B19" s="28"/>
      <c r="C19" s="86"/>
      <c r="D19" s="86"/>
      <c r="E19" s="86"/>
      <c r="F19" s="86"/>
      <c r="G19" s="17"/>
      <c r="H19" s="560" t="s">
        <v>787</v>
      </c>
      <c r="I19" s="560"/>
      <c r="J19" s="560"/>
      <c r="K19" s="560"/>
      <c r="L19" s="560"/>
      <c r="M19" s="87"/>
      <c r="N19" s="561" t="s">
        <v>788</v>
      </c>
      <c r="O19" s="87"/>
      <c r="P19" s="564" t="s">
        <v>379</v>
      </c>
      <c r="Q19" s="394"/>
      <c r="R19" s="566" t="s">
        <v>789</v>
      </c>
      <c r="S19" s="30"/>
    </row>
    <row r="20" spans="1:19" s="29" customFormat="1" ht="23.25" customHeight="1">
      <c r="A20" s="28"/>
      <c r="B20" s="28"/>
      <c r="C20" s="86"/>
      <c r="D20" s="86"/>
      <c r="E20" s="86"/>
      <c r="F20" s="86"/>
      <c r="G20" s="17"/>
      <c r="H20" s="395" t="s">
        <v>790</v>
      </c>
      <c r="I20" s="395"/>
      <c r="J20" s="396" t="s">
        <v>791</v>
      </c>
      <c r="K20" s="87"/>
      <c r="L20" s="397" t="s">
        <v>792</v>
      </c>
      <c r="M20" s="87"/>
      <c r="N20" s="562"/>
      <c r="O20" s="87"/>
      <c r="P20" s="564"/>
      <c r="Q20" s="394"/>
      <c r="R20" s="567"/>
      <c r="S20" s="30"/>
    </row>
    <row r="21" spans="1:19" s="29" customFormat="1" ht="23.25" customHeight="1">
      <c r="A21" s="28"/>
      <c r="B21" s="28"/>
      <c r="C21" s="86"/>
      <c r="D21" s="86"/>
      <c r="E21" s="86"/>
      <c r="F21" s="86"/>
      <c r="G21" s="17"/>
      <c r="H21" s="393" t="s">
        <v>793</v>
      </c>
      <c r="I21" s="395"/>
      <c r="J21" s="393" t="s">
        <v>794</v>
      </c>
      <c r="K21" s="87"/>
      <c r="L21" s="398"/>
      <c r="M21" s="87"/>
      <c r="N21" s="563"/>
      <c r="O21" s="87"/>
      <c r="P21" s="565"/>
      <c r="Q21" s="394"/>
      <c r="R21" s="399" t="s">
        <v>795</v>
      </c>
      <c r="S21" s="30"/>
    </row>
    <row r="22" spans="1:19" s="29" customFormat="1" ht="23.25" customHeight="1">
      <c r="A22" s="28"/>
      <c r="B22" s="28"/>
      <c r="C22" s="400" t="s">
        <v>796</v>
      </c>
      <c r="D22" s="86"/>
      <c r="E22" s="86"/>
      <c r="F22" s="86"/>
      <c r="G22" s="17"/>
      <c r="H22" s="17"/>
      <c r="I22" s="17"/>
      <c r="J22" s="17"/>
      <c r="K22" s="17"/>
      <c r="M22" s="85"/>
      <c r="N22" s="85"/>
      <c r="O22" s="133"/>
      <c r="P22" s="133"/>
      <c r="Q22" s="85"/>
      <c r="R22" s="132"/>
      <c r="S22" s="30"/>
    </row>
    <row r="23" spans="1:19" s="29" customFormat="1" ht="23.25" customHeight="1">
      <c r="A23" s="28"/>
      <c r="B23" s="28"/>
      <c r="C23" s="402" t="s">
        <v>797</v>
      </c>
      <c r="D23" s="55"/>
      <c r="E23" s="55"/>
      <c r="F23" s="55"/>
      <c r="G23" s="17"/>
      <c r="H23" s="56">
        <v>2.72</v>
      </c>
      <c r="I23" s="56"/>
      <c r="J23" s="51">
        <v>0</v>
      </c>
      <c r="K23" s="51"/>
      <c r="L23" s="51">
        <v>0</v>
      </c>
      <c r="M23" s="56"/>
      <c r="N23" s="56">
        <v>20.07</v>
      </c>
      <c r="O23" s="56"/>
      <c r="P23" s="56">
        <f>SUM(H23:N23)</f>
        <v>22.79</v>
      </c>
      <c r="Q23" s="57"/>
      <c r="R23" s="132" t="s">
        <v>798</v>
      </c>
      <c r="S23" s="30"/>
    </row>
    <row r="24" spans="1:19" s="29" customFormat="1" ht="23.25" customHeight="1">
      <c r="A24" s="28"/>
      <c r="B24" s="28"/>
      <c r="C24" s="402" t="s">
        <v>799</v>
      </c>
      <c r="D24" s="55"/>
      <c r="E24" s="55"/>
      <c r="F24" s="55"/>
      <c r="G24" s="17"/>
      <c r="H24" s="56">
        <v>30.23</v>
      </c>
      <c r="I24" s="56"/>
      <c r="J24" s="51">
        <v>0</v>
      </c>
      <c r="K24" s="51"/>
      <c r="L24" s="51">
        <v>0</v>
      </c>
      <c r="M24" s="56"/>
      <c r="N24" s="51">
        <v>0</v>
      </c>
      <c r="O24" s="56"/>
      <c r="P24" s="56">
        <f>SUM(H24:N24)</f>
        <v>30.23</v>
      </c>
      <c r="Q24" s="57"/>
      <c r="R24" s="410" t="s">
        <v>800</v>
      </c>
      <c r="S24" s="30"/>
    </row>
    <row r="25" spans="1:19" s="29" customFormat="1" ht="23.25" customHeight="1">
      <c r="A25" s="28"/>
      <c r="B25" s="28"/>
      <c r="C25" s="30" t="s">
        <v>636</v>
      </c>
      <c r="D25" s="55"/>
      <c r="E25" s="55"/>
      <c r="F25" s="55"/>
      <c r="G25" s="17"/>
      <c r="H25" s="404">
        <f>SUM(H23:H24)</f>
        <v>32.950000000000003</v>
      </c>
      <c r="I25" s="58"/>
      <c r="J25" s="405">
        <f>SUM(J23:J24)</f>
        <v>0</v>
      </c>
      <c r="K25" s="26"/>
      <c r="L25" s="405">
        <f>SUM(L23:L24)</f>
        <v>0</v>
      </c>
      <c r="M25" s="58"/>
      <c r="N25" s="404">
        <f>SUM(N23:N24)</f>
        <v>20.07</v>
      </c>
      <c r="O25" s="58"/>
      <c r="P25" s="404">
        <f>SUM(P23:P24)</f>
        <v>53.019999999999996</v>
      </c>
      <c r="Q25" s="57"/>
      <c r="R25" s="401"/>
      <c r="S25" s="30"/>
    </row>
    <row r="26" spans="1:19" s="29" customFormat="1" ht="23.25" customHeight="1">
      <c r="A26" s="28"/>
      <c r="B26" s="28"/>
      <c r="C26" s="400" t="s">
        <v>801</v>
      </c>
      <c r="D26" s="55"/>
      <c r="E26" s="55"/>
      <c r="F26" s="55"/>
      <c r="H26" s="406"/>
      <c r="I26" s="59"/>
      <c r="J26" s="59"/>
      <c r="K26" s="59"/>
      <c r="L26" s="59"/>
      <c r="M26" s="59"/>
      <c r="N26" s="58"/>
      <c r="O26" s="59"/>
      <c r="P26" s="58"/>
      <c r="Q26" s="60"/>
      <c r="R26" s="57"/>
      <c r="S26" s="30"/>
    </row>
    <row r="27" spans="1:19" s="29" customFormat="1" ht="23.25" customHeight="1">
      <c r="A27" s="28"/>
      <c r="B27" s="28"/>
      <c r="C27" s="402" t="s">
        <v>802</v>
      </c>
      <c r="D27" s="55"/>
      <c r="E27" s="55"/>
      <c r="F27" s="55"/>
      <c r="G27" s="17"/>
      <c r="H27" s="407">
        <v>566.23</v>
      </c>
      <c r="I27" s="407"/>
      <c r="J27" s="26">
        <v>0</v>
      </c>
      <c r="K27" s="26"/>
      <c r="L27" s="26">
        <v>0</v>
      </c>
      <c r="M27" s="26"/>
      <c r="N27" s="26">
        <v>0</v>
      </c>
      <c r="O27" s="407"/>
      <c r="P27" s="407">
        <f>SUM(H27:N27)</f>
        <v>566.23</v>
      </c>
      <c r="Q27" s="60"/>
      <c r="R27" s="408" t="s">
        <v>803</v>
      </c>
      <c r="S27" s="30"/>
    </row>
    <row r="28" spans="1:19" s="29" customFormat="1" ht="23.25" customHeight="1">
      <c r="A28" s="28"/>
      <c r="B28" s="28"/>
      <c r="C28" s="402" t="s">
        <v>804</v>
      </c>
      <c r="D28" s="55"/>
      <c r="E28" s="55"/>
      <c r="F28" s="55"/>
      <c r="G28" s="17"/>
      <c r="H28" s="407">
        <v>2.34</v>
      </c>
      <c r="I28" s="407"/>
      <c r="J28" s="26">
        <v>10.673</v>
      </c>
      <c r="K28" s="26"/>
      <c r="L28" s="26">
        <v>56.55</v>
      </c>
      <c r="M28" s="26"/>
      <c r="N28" s="26">
        <v>0</v>
      </c>
      <c r="O28" s="407"/>
      <c r="P28" s="407">
        <f>SUM(H28:N28)</f>
        <v>69.563000000000002</v>
      </c>
      <c r="Q28" s="60"/>
      <c r="R28" s="132" t="s">
        <v>805</v>
      </c>
      <c r="S28" s="30"/>
    </row>
    <row r="29" spans="1:19" s="29" customFormat="1" ht="23.25" customHeight="1">
      <c r="A29" s="28"/>
      <c r="B29" s="28"/>
      <c r="C29" s="402" t="s">
        <v>807</v>
      </c>
      <c r="D29" s="55"/>
      <c r="E29" s="55"/>
      <c r="F29" s="55"/>
      <c r="G29" s="17"/>
      <c r="H29" s="407"/>
      <c r="I29" s="407"/>
      <c r="J29" s="26"/>
      <c r="K29" s="26"/>
      <c r="L29" s="26"/>
      <c r="M29" s="26"/>
      <c r="N29" s="26"/>
      <c r="O29" s="407"/>
      <c r="P29" s="407"/>
      <c r="Q29" s="60"/>
      <c r="R29" s="132"/>
      <c r="S29" s="30"/>
    </row>
    <row r="30" spans="1:19" s="29" customFormat="1" ht="23.25" customHeight="1">
      <c r="A30" s="28"/>
      <c r="B30" s="28"/>
      <c r="C30" s="402" t="s">
        <v>808</v>
      </c>
      <c r="D30" s="55"/>
      <c r="E30" s="55"/>
      <c r="F30" s="55"/>
      <c r="G30" s="17"/>
      <c r="H30" s="407">
        <v>30.11</v>
      </c>
      <c r="I30" s="407"/>
      <c r="J30" s="26">
        <v>0</v>
      </c>
      <c r="K30" s="26"/>
      <c r="L30" s="26">
        <v>0</v>
      </c>
      <c r="M30" s="26"/>
      <c r="N30" s="26">
        <v>0</v>
      </c>
      <c r="O30" s="407"/>
      <c r="P30" s="407">
        <f>SUM(H30:N30)</f>
        <v>30.11</v>
      </c>
      <c r="Q30" s="60"/>
      <c r="R30" s="132">
        <v>1.67</v>
      </c>
      <c r="S30" s="30"/>
    </row>
    <row r="31" spans="1:19" s="29" customFormat="1" ht="23.25" customHeight="1">
      <c r="A31" s="28"/>
      <c r="B31" s="28"/>
      <c r="C31" s="30" t="s">
        <v>636</v>
      </c>
      <c r="D31" s="55"/>
      <c r="E31" s="55"/>
      <c r="F31" s="55"/>
      <c r="G31" s="17"/>
      <c r="H31" s="409">
        <f>SUM(H27:H30)</f>
        <v>598.68000000000006</v>
      </c>
      <c r="I31" s="58"/>
      <c r="J31" s="409">
        <f>SUM(J27:J30)</f>
        <v>10.673</v>
      </c>
      <c r="K31" s="59"/>
      <c r="L31" s="409">
        <f>SUM(L27:L30)</f>
        <v>56.55</v>
      </c>
      <c r="M31" s="59"/>
      <c r="N31" s="409">
        <f>SUM(N27:N30)</f>
        <v>0</v>
      </c>
      <c r="O31" s="59"/>
      <c r="P31" s="409">
        <f>SUM(P27:P30)</f>
        <v>665.90300000000002</v>
      </c>
      <c r="Q31" s="60"/>
      <c r="R31" s="57"/>
      <c r="S31" s="30"/>
    </row>
    <row r="32" spans="1:19" s="29" customFormat="1" ht="23.25" customHeight="1">
      <c r="A32" s="28"/>
      <c r="B32" s="28"/>
      <c r="C32" s="30"/>
      <c r="D32" s="55"/>
      <c r="E32" s="55"/>
      <c r="F32" s="55"/>
      <c r="G32" s="17"/>
      <c r="H32" s="56"/>
      <c r="I32" s="58"/>
      <c r="J32" s="51"/>
      <c r="K32" s="59"/>
      <c r="L32" s="51"/>
      <c r="M32" s="59"/>
      <c r="N32" s="51"/>
      <c r="O32" s="59"/>
      <c r="P32" s="56"/>
      <c r="Q32" s="60"/>
      <c r="R32" s="57"/>
      <c r="S32" s="30"/>
    </row>
    <row r="33" spans="1:19" ht="23.25" customHeight="1">
      <c r="A33" s="16"/>
      <c r="B33" s="16" t="s">
        <v>809</v>
      </c>
      <c r="C33" s="313" t="s">
        <v>810</v>
      </c>
      <c r="E33" s="17"/>
      <c r="F33" s="17"/>
      <c r="G33" s="17"/>
      <c r="H33" s="18"/>
      <c r="I33" s="18"/>
      <c r="J33" s="17"/>
      <c r="K33" s="3"/>
      <c r="L33" s="7"/>
      <c r="M33" s="3"/>
      <c r="N33" s="7"/>
      <c r="O33" s="3"/>
      <c r="P33" s="3"/>
    </row>
    <row r="34" spans="1:19" ht="23.25" customHeight="1">
      <c r="A34" s="16"/>
      <c r="B34" s="16"/>
      <c r="C34" s="5"/>
      <c r="D34" s="5" t="s">
        <v>811</v>
      </c>
      <c r="E34" s="17"/>
      <c r="F34" s="17"/>
      <c r="G34" s="17"/>
      <c r="H34" s="18"/>
      <c r="I34" s="18"/>
      <c r="J34" s="17"/>
      <c r="K34" s="3"/>
      <c r="L34" s="7"/>
      <c r="M34" s="3"/>
      <c r="N34" s="7"/>
      <c r="O34" s="3"/>
      <c r="P34" s="3"/>
    </row>
    <row r="35" spans="1:19" ht="23.25" customHeight="1">
      <c r="A35" s="16"/>
      <c r="B35" s="16"/>
      <c r="C35" s="5" t="s">
        <v>812</v>
      </c>
      <c r="D35" s="5"/>
      <c r="E35" s="17"/>
      <c r="F35" s="17"/>
      <c r="G35" s="17"/>
      <c r="H35" s="18"/>
      <c r="I35" s="18"/>
      <c r="J35" s="17"/>
      <c r="K35" s="3"/>
      <c r="L35" s="7"/>
      <c r="M35" s="3"/>
      <c r="N35" s="7"/>
      <c r="O35" s="3"/>
      <c r="P35" s="3"/>
    </row>
    <row r="36" spans="1:19" ht="23.25" customHeight="1">
      <c r="A36" s="16"/>
      <c r="B36" s="16"/>
      <c r="C36" s="5" t="s">
        <v>813</v>
      </c>
      <c r="D36" s="19"/>
      <c r="E36" s="17"/>
      <c r="F36" s="17"/>
      <c r="G36" s="17"/>
      <c r="H36" s="18"/>
      <c r="I36" s="18"/>
      <c r="J36" s="17"/>
      <c r="K36" s="3"/>
      <c r="L36" s="7"/>
      <c r="M36" s="3"/>
      <c r="N36" s="7"/>
      <c r="O36" s="3"/>
      <c r="P36" s="3"/>
    </row>
    <row r="37" spans="1:19" ht="23.25" customHeight="1">
      <c r="A37" s="16"/>
      <c r="B37" s="16"/>
      <c r="D37" s="85" t="s">
        <v>814</v>
      </c>
      <c r="E37" s="29"/>
      <c r="F37" s="17"/>
      <c r="G37" s="17"/>
      <c r="H37" s="18"/>
      <c r="I37" s="18"/>
      <c r="J37" s="17"/>
      <c r="K37" s="3"/>
      <c r="L37" s="7"/>
      <c r="M37" s="3"/>
      <c r="N37" s="7"/>
      <c r="O37" s="3"/>
      <c r="P37" s="3"/>
    </row>
    <row r="38" spans="1:19" ht="23.25" customHeight="1">
      <c r="A38" s="16"/>
      <c r="B38" s="16"/>
      <c r="C38" s="85" t="s">
        <v>815</v>
      </c>
      <c r="D38" s="29"/>
      <c r="E38" s="29"/>
      <c r="F38" s="17"/>
      <c r="G38" s="17"/>
      <c r="H38" s="18"/>
      <c r="I38" s="18"/>
      <c r="J38" s="17"/>
      <c r="K38" s="3"/>
      <c r="L38" s="7"/>
      <c r="M38" s="3"/>
      <c r="N38" s="7"/>
      <c r="O38" s="3"/>
      <c r="P38" s="3"/>
    </row>
    <row r="39" spans="1:19" ht="23.25" customHeight="1">
      <c r="A39" s="16"/>
      <c r="B39" s="16"/>
      <c r="C39" s="85" t="s">
        <v>816</v>
      </c>
      <c r="D39" s="29"/>
      <c r="E39" s="29"/>
      <c r="F39" s="17"/>
      <c r="G39" s="17"/>
      <c r="H39" s="18"/>
      <c r="I39" s="18"/>
      <c r="J39" s="17"/>
      <c r="K39" s="3"/>
      <c r="L39" s="7"/>
      <c r="M39" s="3"/>
      <c r="N39" s="7"/>
      <c r="O39" s="3"/>
      <c r="P39" s="3"/>
    </row>
    <row r="40" spans="1:19" s="29" customFormat="1" ht="23.25" customHeight="1">
      <c r="A40" s="28"/>
      <c r="B40" s="28"/>
      <c r="C40" s="30"/>
      <c r="D40" s="55"/>
      <c r="E40" s="55"/>
      <c r="F40" s="55"/>
      <c r="G40" s="17"/>
      <c r="H40" s="56"/>
      <c r="I40" s="58"/>
      <c r="J40" s="51"/>
      <c r="K40" s="59"/>
      <c r="L40" s="51"/>
      <c r="M40" s="59"/>
      <c r="N40" s="51"/>
      <c r="O40" s="59"/>
      <c r="P40" s="56"/>
      <c r="Q40" s="60"/>
      <c r="R40" s="57"/>
      <c r="S40" s="30"/>
    </row>
    <row r="41" spans="1:19" s="29" customFormat="1" ht="23.25" customHeight="1">
      <c r="A41" s="28"/>
      <c r="B41" s="28"/>
      <c r="C41" s="30"/>
      <c r="D41" s="55"/>
      <c r="E41" s="55"/>
      <c r="F41" s="55"/>
      <c r="G41" s="17"/>
      <c r="H41" s="56"/>
      <c r="I41" s="58"/>
      <c r="J41" s="51"/>
      <c r="K41" s="59"/>
      <c r="L41" s="51"/>
      <c r="M41" s="59"/>
      <c r="N41" s="51"/>
      <c r="O41" s="59"/>
      <c r="P41" s="56"/>
      <c r="Q41" s="60"/>
      <c r="R41" s="57"/>
      <c r="S41" s="30"/>
    </row>
    <row r="42" spans="1:19" ht="23.25" customHeight="1">
      <c r="A42" s="16"/>
      <c r="B42" s="16"/>
      <c r="C42" s="6"/>
      <c r="D42" s="19"/>
      <c r="E42" s="19"/>
      <c r="F42" s="19"/>
      <c r="G42" s="17"/>
      <c r="H42" s="17"/>
      <c r="I42" s="17"/>
      <c r="J42" s="17"/>
      <c r="K42" s="17"/>
      <c r="L42" s="17"/>
      <c r="M42" s="18"/>
      <c r="N42" s="18"/>
      <c r="O42" s="17"/>
      <c r="P42" s="3"/>
      <c r="Q42" s="7"/>
      <c r="R42" s="3"/>
      <c r="S42" s="3"/>
    </row>
    <row r="43" spans="1:19" ht="23.25" customHeight="1">
      <c r="A43" s="16"/>
      <c r="B43" s="16"/>
      <c r="C43" s="6"/>
      <c r="D43" s="19"/>
      <c r="E43" s="19"/>
      <c r="F43" s="19"/>
      <c r="G43" s="17"/>
      <c r="H43" s="17"/>
      <c r="I43" s="17"/>
      <c r="J43" s="17"/>
      <c r="K43" s="17"/>
      <c r="L43" s="17"/>
      <c r="M43" s="18"/>
      <c r="N43" s="18"/>
      <c r="O43" s="17"/>
      <c r="P43" s="3"/>
      <c r="Q43" s="7"/>
      <c r="R43" s="3"/>
      <c r="S43" s="3"/>
    </row>
    <row r="44" spans="1:19" ht="23.25" customHeight="1">
      <c r="A44" s="16"/>
      <c r="B44" s="16"/>
      <c r="C44" s="6"/>
      <c r="D44" s="19"/>
      <c r="E44" s="19"/>
      <c r="F44" s="19"/>
      <c r="G44" s="17"/>
      <c r="H44" s="17"/>
      <c r="I44" s="17"/>
      <c r="J44" s="17"/>
      <c r="K44" s="17"/>
      <c r="L44" s="17"/>
      <c r="M44" s="18"/>
      <c r="N44" s="18"/>
      <c r="O44" s="17"/>
      <c r="P44" s="3"/>
      <c r="Q44" s="7"/>
      <c r="R44" s="3"/>
      <c r="S44" s="3"/>
    </row>
    <row r="45" spans="1:19" ht="23.25" customHeight="1">
      <c r="A45" s="16"/>
      <c r="B45" s="16"/>
      <c r="C45" s="6"/>
      <c r="D45" s="19"/>
      <c r="E45" s="19"/>
      <c r="F45" s="19"/>
      <c r="G45" s="17"/>
      <c r="H45" s="17"/>
      <c r="I45" s="17"/>
      <c r="J45" s="17"/>
      <c r="K45" s="17"/>
      <c r="L45" s="17"/>
      <c r="M45" s="18"/>
      <c r="N45" s="18"/>
      <c r="O45" s="17"/>
      <c r="P45" s="3"/>
      <c r="Q45" s="7"/>
      <c r="R45" s="3"/>
      <c r="S45" s="3"/>
    </row>
    <row r="46" spans="1:19" ht="23.25" customHeight="1">
      <c r="A46" s="16"/>
      <c r="B46" s="16"/>
      <c r="C46" s="6"/>
      <c r="D46" s="19"/>
      <c r="E46" s="19"/>
      <c r="F46" s="19"/>
      <c r="G46" s="17"/>
      <c r="H46" s="17"/>
      <c r="I46" s="17"/>
      <c r="J46" s="17"/>
      <c r="K46" s="17"/>
      <c r="L46" s="17"/>
      <c r="M46" s="18"/>
      <c r="N46" s="18"/>
      <c r="O46" s="17"/>
      <c r="P46" s="3"/>
      <c r="Q46" s="7"/>
      <c r="R46" s="3"/>
      <c r="S46" s="3"/>
    </row>
    <row r="47" spans="1:19" ht="23.25" customHeight="1">
      <c r="A47" s="16"/>
      <c r="B47" s="16"/>
      <c r="C47" s="6"/>
      <c r="D47" s="19"/>
      <c r="E47" s="19"/>
      <c r="F47" s="19"/>
      <c r="G47" s="17"/>
      <c r="H47" s="17"/>
      <c r="I47" s="17"/>
      <c r="J47" s="17"/>
      <c r="K47" s="17"/>
      <c r="L47" s="17"/>
      <c r="M47" s="18"/>
      <c r="N47" s="18"/>
      <c r="O47" s="17"/>
      <c r="P47" s="3"/>
      <c r="Q47" s="7"/>
      <c r="R47" s="3"/>
      <c r="S47" s="3"/>
    </row>
    <row r="48" spans="1:19" ht="23.25" customHeight="1">
      <c r="A48" s="16"/>
      <c r="B48" s="16"/>
      <c r="C48" s="6"/>
      <c r="D48" s="19"/>
      <c r="E48" s="19"/>
      <c r="F48" s="19"/>
      <c r="G48" s="17"/>
      <c r="H48" s="17"/>
      <c r="I48" s="17"/>
      <c r="J48" s="17"/>
      <c r="K48" s="17"/>
      <c r="L48" s="17"/>
      <c r="M48" s="18"/>
      <c r="N48" s="18"/>
      <c r="O48" s="17"/>
      <c r="P48" s="3"/>
      <c r="Q48" s="7"/>
      <c r="R48" s="3"/>
      <c r="S48" s="3"/>
    </row>
    <row r="49" spans="1:19" ht="23.25" customHeight="1">
      <c r="A49" s="16"/>
      <c r="B49" s="16"/>
      <c r="C49" s="6"/>
      <c r="D49" s="19"/>
      <c r="E49" s="19"/>
      <c r="F49" s="19"/>
      <c r="G49" s="17"/>
      <c r="H49" s="17"/>
      <c r="I49" s="17"/>
      <c r="J49" s="17"/>
      <c r="K49" s="17"/>
      <c r="L49" s="17"/>
      <c r="M49" s="18"/>
      <c r="N49" s="18"/>
      <c r="O49" s="17"/>
      <c r="P49" s="3"/>
      <c r="Q49" s="7"/>
      <c r="R49" s="3"/>
      <c r="S49" s="3"/>
    </row>
    <row r="50" spans="1:19" ht="23.25" customHeight="1">
      <c r="A50" s="16"/>
      <c r="B50" s="16"/>
      <c r="C50" s="6"/>
      <c r="D50" s="19"/>
      <c r="E50" s="19"/>
      <c r="F50" s="19"/>
      <c r="G50" s="17"/>
      <c r="H50" s="17"/>
      <c r="I50" s="17"/>
      <c r="J50" s="17"/>
      <c r="K50" s="17"/>
      <c r="L50" s="17"/>
      <c r="M50" s="18"/>
      <c r="N50" s="18"/>
      <c r="O50" s="17"/>
      <c r="P50" s="3"/>
      <c r="Q50" s="7"/>
      <c r="R50" s="3"/>
      <c r="S50" s="3"/>
    </row>
    <row r="51" spans="1:19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3"/>
      <c r="O51" s="3"/>
      <c r="P51" s="3"/>
      <c r="Q51" s="4"/>
      <c r="R51" s="15"/>
      <c r="S51" s="3"/>
    </row>
  </sheetData>
  <mergeCells count="11">
    <mergeCell ref="A1:R1"/>
    <mergeCell ref="H5:R5"/>
    <mergeCell ref="H6:L6"/>
    <mergeCell ref="H19:L19"/>
    <mergeCell ref="N19:N21"/>
    <mergeCell ref="P19:P21"/>
    <mergeCell ref="R19:R20"/>
    <mergeCell ref="N6:N8"/>
    <mergeCell ref="P6:P8"/>
    <mergeCell ref="R6:R7"/>
    <mergeCell ref="H18:R18"/>
  </mergeCells>
  <pageMargins left="0.6692913385826772" right="0.27559055118110237" top="0.59055118110236227" bottom="0.59055118110236227" header="0.31496062992125984" footer="0.31496062992125984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P27"/>
  <sheetViews>
    <sheetView topLeftCell="A11" zoomScale="90" zoomScaleNormal="90" workbookViewId="0">
      <selection activeCell="J8" sqref="J8"/>
    </sheetView>
  </sheetViews>
  <sheetFormatPr defaultColWidth="11.375" defaultRowHeight="27.75" customHeight="1"/>
  <cols>
    <col min="1" max="1" width="3" style="12" customWidth="1"/>
    <col min="2" max="2" width="6" style="12" customWidth="1"/>
    <col min="3" max="3" width="5" style="12" customWidth="1"/>
    <col min="4" max="6" width="8.875" style="12" customWidth="1"/>
    <col min="7" max="7" width="7.375" style="12" customWidth="1"/>
    <col min="8" max="8" width="1" style="12" customWidth="1"/>
    <col min="9" max="9" width="13.875" style="12" customWidth="1"/>
    <col min="10" max="10" width="1" style="12" customWidth="1"/>
    <col min="11" max="11" width="13.875" style="12" customWidth="1"/>
    <col min="12" max="12" width="1" style="12" customWidth="1"/>
    <col min="13" max="13" width="13.875" style="12" customWidth="1"/>
    <col min="14" max="14" width="1" style="12" customWidth="1"/>
    <col min="15" max="15" width="13.875" style="12" customWidth="1"/>
    <col min="16" max="16" width="2" style="12" customWidth="1"/>
    <col min="17" max="16384" width="11.375" style="12"/>
  </cols>
  <sheetData>
    <row r="1" spans="1:16" ht="27.75" customHeight="1">
      <c r="A1" s="557" t="s">
        <v>817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3"/>
    </row>
    <row r="2" spans="1:16" ht="27.75" customHeight="1">
      <c r="A2" s="4"/>
      <c r="B2" s="4"/>
      <c r="C2" s="3"/>
      <c r="D2" s="4"/>
      <c r="E2" s="3"/>
      <c r="F2" s="3"/>
      <c r="G2" s="3"/>
      <c r="H2" s="3"/>
      <c r="I2" s="3"/>
      <c r="J2" s="3"/>
      <c r="K2" s="4"/>
      <c r="L2" s="4"/>
      <c r="M2" s="4"/>
      <c r="N2" s="4"/>
      <c r="O2" s="3"/>
      <c r="P2" s="3"/>
    </row>
    <row r="3" spans="1:16" ht="27.75" customHeight="1">
      <c r="A3" s="16"/>
      <c r="B3" s="313">
        <v>28.4</v>
      </c>
      <c r="C3" s="313" t="s">
        <v>818</v>
      </c>
      <c r="E3" s="17"/>
      <c r="F3" s="17"/>
      <c r="G3" s="17"/>
      <c r="H3" s="18"/>
      <c r="I3" s="18"/>
      <c r="J3" s="17"/>
      <c r="K3" s="3"/>
      <c r="L3" s="7"/>
      <c r="M3" s="3"/>
      <c r="N3" s="7"/>
      <c r="O3" s="3"/>
      <c r="P3" s="3"/>
    </row>
    <row r="4" spans="1:16" ht="27.75" customHeight="1">
      <c r="A4" s="16"/>
      <c r="B4" s="16"/>
      <c r="C4" s="6"/>
      <c r="D4" s="7" t="s">
        <v>819</v>
      </c>
      <c r="E4" s="17"/>
      <c r="F4" s="17"/>
      <c r="G4" s="17"/>
      <c r="H4" s="18"/>
      <c r="I4" s="18"/>
      <c r="J4" s="17"/>
      <c r="K4" s="3"/>
      <c r="L4" s="7"/>
      <c r="M4" s="3"/>
      <c r="N4" s="7"/>
      <c r="O4" s="3"/>
      <c r="P4" s="3"/>
    </row>
    <row r="5" spans="1:16" ht="27.75" customHeight="1">
      <c r="A5" s="16"/>
      <c r="B5" s="16"/>
      <c r="C5" s="7" t="s">
        <v>820</v>
      </c>
      <c r="D5" s="19"/>
      <c r="E5" s="17"/>
      <c r="F5" s="17"/>
      <c r="G5" s="17"/>
      <c r="H5" s="18"/>
      <c r="I5" s="18"/>
      <c r="J5" s="17"/>
      <c r="K5" s="3"/>
      <c r="L5" s="7"/>
      <c r="M5" s="3"/>
      <c r="N5" s="7"/>
      <c r="O5" s="3"/>
      <c r="P5" s="3"/>
    </row>
    <row r="6" spans="1:16" ht="27.75" customHeight="1">
      <c r="A6" s="16"/>
      <c r="B6" s="16"/>
      <c r="C6" s="19" t="s">
        <v>821</v>
      </c>
      <c r="E6" s="17"/>
      <c r="F6" s="17"/>
      <c r="G6" s="17"/>
      <c r="H6" s="18"/>
      <c r="I6" s="18"/>
      <c r="J6" s="17"/>
      <c r="K6" s="3"/>
      <c r="L6" s="7"/>
      <c r="M6" s="3"/>
      <c r="N6" s="7"/>
      <c r="O6" s="3"/>
      <c r="P6" s="3"/>
    </row>
    <row r="7" spans="1:16" s="29" customFormat="1" ht="27.75" customHeight="1">
      <c r="C7" s="4" t="s">
        <v>822</v>
      </c>
      <c r="D7" s="11" t="s">
        <v>823</v>
      </c>
      <c r="E7" s="85"/>
      <c r="I7" s="35"/>
      <c r="J7" s="35"/>
      <c r="K7" s="35"/>
      <c r="L7" s="35"/>
      <c r="M7" s="35"/>
      <c r="N7" s="35"/>
      <c r="O7" s="35"/>
      <c r="P7" s="35"/>
    </row>
    <row r="8" spans="1:16" s="29" customFormat="1" ht="27.75" customHeight="1">
      <c r="C8" s="4" t="s">
        <v>824</v>
      </c>
      <c r="D8" s="11"/>
      <c r="E8" s="85"/>
      <c r="I8" s="35"/>
      <c r="J8" s="35"/>
      <c r="K8" s="35"/>
      <c r="L8" s="35"/>
      <c r="M8" s="35"/>
      <c r="N8" s="35"/>
      <c r="O8" s="35"/>
      <c r="P8" s="35"/>
    </row>
    <row r="9" spans="1:16" s="29" customFormat="1" ht="27.75" customHeight="1">
      <c r="E9" s="411"/>
      <c r="F9" s="411"/>
      <c r="G9" s="412"/>
      <c r="H9" s="412"/>
      <c r="I9" s="565" t="s">
        <v>786</v>
      </c>
      <c r="J9" s="565"/>
      <c r="K9" s="565"/>
      <c r="L9" s="565"/>
      <c r="M9" s="565"/>
      <c r="N9" s="565"/>
      <c r="O9" s="565"/>
      <c r="P9" s="35"/>
    </row>
    <row r="10" spans="1:16" s="29" customFormat="1" ht="27.75" customHeight="1">
      <c r="E10" s="30"/>
      <c r="F10" s="30"/>
      <c r="G10" s="88"/>
      <c r="H10" s="88"/>
      <c r="I10" s="395" t="s">
        <v>790</v>
      </c>
      <c r="J10" s="395"/>
      <c r="K10" s="395" t="s">
        <v>791</v>
      </c>
      <c r="L10" s="394"/>
      <c r="M10" s="395" t="s">
        <v>825</v>
      </c>
      <c r="N10" s="394"/>
      <c r="O10" s="564" t="s">
        <v>379</v>
      </c>
      <c r="P10" s="35"/>
    </row>
    <row r="11" spans="1:16" s="29" customFormat="1" ht="27.75" customHeight="1">
      <c r="E11" s="30"/>
      <c r="F11" s="30"/>
      <c r="G11" s="88"/>
      <c r="H11" s="88"/>
      <c r="I11" s="393" t="s">
        <v>793</v>
      </c>
      <c r="J11" s="395"/>
      <c r="K11" s="399" t="s">
        <v>794</v>
      </c>
      <c r="L11" s="394"/>
      <c r="M11" s="399"/>
      <c r="N11" s="394"/>
      <c r="O11" s="565"/>
      <c r="P11" s="35"/>
    </row>
    <row r="12" spans="1:16" s="29" customFormat="1" ht="27.75" customHeight="1">
      <c r="C12" s="413" t="s">
        <v>801</v>
      </c>
      <c r="F12" s="413"/>
      <c r="G12" s="30"/>
      <c r="H12" s="30"/>
      <c r="I12" s="134"/>
      <c r="J12" s="134"/>
      <c r="K12" s="134"/>
      <c r="L12" s="135"/>
      <c r="M12" s="134"/>
      <c r="N12" s="135"/>
      <c r="O12" s="136"/>
      <c r="P12" s="35"/>
    </row>
    <row r="13" spans="1:16" s="29" customFormat="1" ht="27.75" customHeight="1">
      <c r="C13" s="414" t="s">
        <v>826</v>
      </c>
      <c r="F13" s="413"/>
      <c r="G13" s="30"/>
      <c r="H13" s="30"/>
      <c r="I13" s="134">
        <v>35.950000000000003</v>
      </c>
      <c r="J13" s="134"/>
      <c r="K13" s="75">
        <v>0</v>
      </c>
      <c r="L13" s="135"/>
      <c r="M13" s="75">
        <v>0</v>
      </c>
      <c r="N13" s="135"/>
      <c r="O13" s="93">
        <f>SUM(I13:M13)</f>
        <v>35.950000000000003</v>
      </c>
      <c r="P13" s="35"/>
    </row>
    <row r="14" spans="1:16" s="29" customFormat="1" ht="27.75" customHeight="1">
      <c r="C14" s="414" t="s">
        <v>802</v>
      </c>
      <c r="F14" s="413"/>
      <c r="G14" s="30"/>
      <c r="H14" s="30"/>
      <c r="I14" s="92">
        <v>566.23</v>
      </c>
      <c r="J14" s="134"/>
      <c r="K14" s="75">
        <v>0</v>
      </c>
      <c r="L14" s="135"/>
      <c r="M14" s="75">
        <v>0</v>
      </c>
      <c r="N14" s="135"/>
      <c r="O14" s="93">
        <f>SUM(I14:M14)</f>
        <v>566.23</v>
      </c>
      <c r="P14" s="35"/>
    </row>
    <row r="15" spans="1:16" s="29" customFormat="1" ht="27.75" customHeight="1">
      <c r="C15" s="414" t="s">
        <v>804</v>
      </c>
      <c r="F15" s="413"/>
      <c r="G15" s="30"/>
      <c r="H15" s="30"/>
      <c r="I15" s="92">
        <v>2.34</v>
      </c>
      <c r="J15" s="134"/>
      <c r="K15" s="75">
        <v>10.67</v>
      </c>
      <c r="L15" s="135"/>
      <c r="M15" s="75">
        <v>56.55</v>
      </c>
      <c r="N15" s="135"/>
      <c r="O15" s="93">
        <f>SUM(I15:M15)</f>
        <v>69.56</v>
      </c>
      <c r="P15" s="35"/>
    </row>
    <row r="16" spans="1:16" s="29" customFormat="1" ht="27.75" customHeight="1">
      <c r="C16" s="88" t="s">
        <v>636</v>
      </c>
      <c r="F16" s="88"/>
      <c r="G16" s="30"/>
      <c r="H16" s="30"/>
      <c r="I16" s="415">
        <f>SUM(I13:I15)</f>
        <v>604.5200000000001</v>
      </c>
      <c r="J16" s="92"/>
      <c r="K16" s="416">
        <f>SUM(K13:K15)</f>
        <v>10.67</v>
      </c>
      <c r="L16" s="93"/>
      <c r="M16" s="416">
        <f>SUM(M13:M15)</f>
        <v>56.55</v>
      </c>
      <c r="N16" s="93"/>
      <c r="O16" s="415">
        <f>SUM(O13:O15)</f>
        <v>671.74</v>
      </c>
      <c r="P16" s="35"/>
    </row>
    <row r="17" spans="3:16" s="29" customFormat="1" ht="27.75" customHeight="1">
      <c r="E17" s="88"/>
      <c r="F17" s="88"/>
      <c r="G17" s="30"/>
      <c r="H17" s="30"/>
      <c r="I17" s="94"/>
      <c r="J17" s="92"/>
      <c r="K17" s="94"/>
      <c r="L17" s="93"/>
      <c r="M17" s="94"/>
      <c r="N17" s="93"/>
      <c r="O17" s="94"/>
      <c r="P17" s="35"/>
    </row>
    <row r="18" spans="3:16" s="29" customFormat="1" ht="27.75" customHeight="1">
      <c r="E18" s="411"/>
      <c r="F18" s="411"/>
      <c r="G18" s="412"/>
      <c r="H18" s="412"/>
      <c r="I18" s="565" t="s">
        <v>806</v>
      </c>
      <c r="J18" s="565"/>
      <c r="K18" s="565"/>
      <c r="L18" s="565"/>
      <c r="M18" s="565"/>
      <c r="N18" s="565"/>
      <c r="O18" s="565"/>
      <c r="P18" s="35"/>
    </row>
    <row r="19" spans="3:16" s="29" customFormat="1" ht="27.75" customHeight="1">
      <c r="E19" s="30"/>
      <c r="F19" s="30"/>
      <c r="G19" s="88"/>
      <c r="H19" s="88"/>
      <c r="I19" s="395" t="s">
        <v>790</v>
      </c>
      <c r="J19" s="395"/>
      <c r="K19" s="395" t="s">
        <v>791</v>
      </c>
      <c r="L19" s="394"/>
      <c r="M19" s="395" t="s">
        <v>825</v>
      </c>
      <c r="N19" s="394"/>
      <c r="O19" s="564" t="s">
        <v>379</v>
      </c>
      <c r="P19" s="35"/>
    </row>
    <row r="20" spans="3:16" s="29" customFormat="1" ht="27.75" customHeight="1">
      <c r="E20" s="30"/>
      <c r="F20" s="30"/>
      <c r="G20" s="88"/>
      <c r="H20" s="88"/>
      <c r="I20" s="393" t="s">
        <v>793</v>
      </c>
      <c r="J20" s="395"/>
      <c r="K20" s="399" t="s">
        <v>794</v>
      </c>
      <c r="L20" s="394"/>
      <c r="M20" s="399"/>
      <c r="N20" s="394"/>
      <c r="O20" s="565"/>
      <c r="P20" s="35"/>
    </row>
    <row r="21" spans="3:16" s="29" customFormat="1" ht="27.75" customHeight="1">
      <c r="C21" s="413" t="s">
        <v>801</v>
      </c>
      <c r="F21" s="413"/>
      <c r="G21" s="30"/>
      <c r="H21" s="30"/>
      <c r="I21" s="134"/>
      <c r="J21" s="134"/>
      <c r="K21" s="134"/>
      <c r="L21" s="135"/>
      <c r="M21" s="134"/>
      <c r="N21" s="135"/>
      <c r="O21" s="136"/>
      <c r="P21" s="35"/>
    </row>
    <row r="22" spans="3:16" s="29" customFormat="1" ht="27.75" customHeight="1">
      <c r="C22" s="414" t="s">
        <v>826</v>
      </c>
      <c r="F22" s="413"/>
      <c r="G22" s="30"/>
      <c r="H22" s="30"/>
      <c r="I22" s="92">
        <v>35.909999999999997</v>
      </c>
      <c r="J22" s="134"/>
      <c r="K22" s="75">
        <v>0</v>
      </c>
      <c r="L22" s="135"/>
      <c r="M22" s="75">
        <v>0</v>
      </c>
      <c r="N22" s="135"/>
      <c r="O22" s="93">
        <f>SUM(I22:M22)</f>
        <v>35.909999999999997</v>
      </c>
      <c r="P22" s="35"/>
    </row>
    <row r="23" spans="3:16" s="29" customFormat="1" ht="27.75" customHeight="1">
      <c r="C23" s="414" t="s">
        <v>802</v>
      </c>
      <c r="F23" s="413"/>
      <c r="G23" s="30"/>
      <c r="H23" s="30"/>
      <c r="I23" s="92">
        <v>566.23</v>
      </c>
      <c r="J23" s="134"/>
      <c r="K23" s="75">
        <v>0</v>
      </c>
      <c r="L23" s="135"/>
      <c r="M23" s="75">
        <v>0</v>
      </c>
      <c r="N23" s="135"/>
      <c r="O23" s="93">
        <f>SUM(I23:M23)</f>
        <v>566.23</v>
      </c>
      <c r="P23" s="35"/>
    </row>
    <row r="24" spans="3:16" s="29" customFormat="1" ht="27.75" customHeight="1">
      <c r="C24" s="414" t="s">
        <v>804</v>
      </c>
      <c r="F24" s="413"/>
      <c r="G24" s="30"/>
      <c r="H24" s="30"/>
      <c r="I24" s="92">
        <v>2.34</v>
      </c>
      <c r="J24" s="134"/>
      <c r="K24" s="75">
        <v>10.67</v>
      </c>
      <c r="L24" s="135"/>
      <c r="M24" s="75">
        <v>56.55</v>
      </c>
      <c r="N24" s="135"/>
      <c r="O24" s="93">
        <f>SUM(I24:M24)</f>
        <v>69.56</v>
      </c>
      <c r="P24" s="35"/>
    </row>
    <row r="25" spans="3:16" s="29" customFormat="1" ht="27.75" customHeight="1">
      <c r="C25" s="402" t="s">
        <v>807</v>
      </c>
      <c r="D25" s="55"/>
      <c r="F25" s="413"/>
      <c r="G25" s="30"/>
      <c r="H25" s="30"/>
      <c r="I25" s="92"/>
      <c r="J25" s="134"/>
      <c r="K25" s="75"/>
      <c r="L25" s="135"/>
      <c r="M25" s="75"/>
      <c r="N25" s="135"/>
      <c r="O25" s="93"/>
      <c r="P25" s="35"/>
    </row>
    <row r="26" spans="3:16" s="29" customFormat="1" ht="27.75" customHeight="1">
      <c r="C26" s="402" t="s">
        <v>808</v>
      </c>
      <c r="D26" s="55"/>
      <c r="F26" s="413"/>
      <c r="G26" s="30"/>
      <c r="H26" s="30"/>
      <c r="I26" s="424">
        <v>30.11</v>
      </c>
      <c r="J26" s="425"/>
      <c r="K26" s="75">
        <v>0</v>
      </c>
      <c r="L26" s="426"/>
      <c r="M26" s="75">
        <v>0</v>
      </c>
      <c r="N26" s="426"/>
      <c r="O26" s="427">
        <f>SUM(I26:N26)</f>
        <v>30.11</v>
      </c>
      <c r="P26" s="35"/>
    </row>
    <row r="27" spans="3:16" s="29" customFormat="1" ht="27.75" customHeight="1">
      <c r="C27" s="88" t="s">
        <v>636</v>
      </c>
      <c r="F27" s="88"/>
      <c r="G27" s="30"/>
      <c r="H27" s="30"/>
      <c r="I27" s="415">
        <f>SUM(I22:I26)</f>
        <v>634.59</v>
      </c>
      <c r="J27" s="92"/>
      <c r="K27" s="415">
        <f>SUM(K22:K26)</f>
        <v>10.67</v>
      </c>
      <c r="L27" s="93"/>
      <c r="M27" s="415">
        <f>SUM(M22:M26)</f>
        <v>56.55</v>
      </c>
      <c r="N27" s="93"/>
      <c r="O27" s="415">
        <f>SUM(O22:O26)</f>
        <v>701.81000000000006</v>
      </c>
      <c r="P27" s="35"/>
    </row>
  </sheetData>
  <mergeCells count="5">
    <mergeCell ref="O10:O11"/>
    <mergeCell ref="I9:O9"/>
    <mergeCell ref="A1:O1"/>
    <mergeCell ref="I18:O18"/>
    <mergeCell ref="O19:O20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AU55"/>
  <sheetViews>
    <sheetView topLeftCell="A16" zoomScale="95" zoomScaleNormal="95" zoomScaleSheetLayoutView="80" workbookViewId="0">
      <selection activeCell="B25" sqref="B25"/>
    </sheetView>
  </sheetViews>
  <sheetFormatPr defaultColWidth="11.375" defaultRowHeight="25.5" customHeight="1"/>
  <cols>
    <col min="1" max="1" width="3" style="12" customWidth="1"/>
    <col min="2" max="2" width="4.625" style="12" customWidth="1"/>
    <col min="3" max="5" width="9" style="12" customWidth="1"/>
    <col min="6" max="6" width="3.625" style="12" customWidth="1"/>
    <col min="7" max="7" width="1" style="12" customWidth="1"/>
    <col min="8" max="8" width="15.625" style="12" customWidth="1"/>
    <col min="9" max="9" width="1" style="12" customWidth="1"/>
    <col min="10" max="10" width="15.625" style="12" customWidth="1"/>
    <col min="11" max="11" width="1" style="12" customWidth="1"/>
    <col min="12" max="12" width="15.625" style="12" customWidth="1"/>
    <col min="13" max="13" width="1" style="12" customWidth="1"/>
    <col min="14" max="14" width="15.625" style="12" customWidth="1"/>
    <col min="15" max="15" width="1.625" style="12" customWidth="1"/>
    <col min="16" max="16384" width="11.375" style="12"/>
  </cols>
  <sheetData>
    <row r="1" spans="1:15" ht="28.35" customHeight="1">
      <c r="A1" s="557" t="s">
        <v>827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3"/>
    </row>
    <row r="2" spans="1:15" ht="28.35" customHeight="1">
      <c r="A2" s="4"/>
      <c r="B2" s="3"/>
      <c r="C2" s="4"/>
      <c r="D2" s="3"/>
      <c r="E2" s="3"/>
      <c r="F2" s="3"/>
      <c r="G2" s="3"/>
      <c r="H2" s="3"/>
      <c r="I2" s="3"/>
      <c r="J2" s="3"/>
      <c r="K2" s="3"/>
      <c r="L2" s="4"/>
      <c r="M2" s="4"/>
      <c r="N2" s="3"/>
      <c r="O2" s="3"/>
    </row>
    <row r="3" spans="1:15" ht="28.35" customHeight="1">
      <c r="A3" s="16"/>
      <c r="B3" s="378" t="s">
        <v>828</v>
      </c>
      <c r="C3" s="313" t="s">
        <v>829</v>
      </c>
      <c r="D3" s="17"/>
      <c r="E3" s="17"/>
      <c r="F3" s="17"/>
      <c r="G3" s="17"/>
      <c r="H3" s="17"/>
      <c r="I3" s="18"/>
      <c r="J3" s="18"/>
      <c r="K3" s="17"/>
      <c r="L3" s="3"/>
      <c r="M3" s="7"/>
      <c r="N3" s="3"/>
      <c r="O3" s="3"/>
    </row>
    <row r="4" spans="1:15" ht="28.35" customHeight="1">
      <c r="A4" s="16"/>
      <c r="B4" s="6"/>
      <c r="C4" s="7" t="s">
        <v>830</v>
      </c>
      <c r="D4" s="17"/>
      <c r="E4" s="17"/>
      <c r="F4" s="17"/>
      <c r="G4" s="17"/>
      <c r="H4" s="17"/>
      <c r="I4" s="18"/>
      <c r="J4" s="18"/>
      <c r="K4" s="17"/>
      <c r="L4" s="3"/>
      <c r="M4" s="7"/>
      <c r="N4" s="3"/>
      <c r="O4" s="3"/>
    </row>
    <row r="5" spans="1:15" ht="28.35" customHeight="1">
      <c r="A5" s="16"/>
      <c r="B5" s="5" t="s">
        <v>831</v>
      </c>
      <c r="C5" s="19"/>
      <c r="D5" s="17"/>
      <c r="E5" s="17"/>
      <c r="F5" s="17"/>
      <c r="G5" s="17"/>
      <c r="H5" s="17"/>
      <c r="I5" s="18"/>
      <c r="J5" s="18"/>
      <c r="K5" s="17"/>
      <c r="L5" s="3"/>
      <c r="M5" s="7"/>
      <c r="N5" s="3"/>
      <c r="O5" s="3"/>
    </row>
    <row r="6" spans="1:15" ht="28.35" customHeight="1">
      <c r="A6" s="16"/>
      <c r="B6" s="5" t="s">
        <v>832</v>
      </c>
      <c r="C6" s="19"/>
      <c r="D6" s="17"/>
      <c r="E6" s="17"/>
      <c r="F6" s="17"/>
      <c r="G6" s="17"/>
      <c r="H6" s="17"/>
      <c r="I6" s="18"/>
      <c r="J6" s="18"/>
      <c r="K6" s="17"/>
      <c r="L6" s="3"/>
      <c r="M6" s="7"/>
      <c r="N6" s="3"/>
      <c r="O6" s="3"/>
    </row>
    <row r="7" spans="1:15" ht="28.35" customHeight="1">
      <c r="A7" s="16"/>
      <c r="B7" s="5"/>
      <c r="C7" s="391" t="s">
        <v>833</v>
      </c>
      <c r="D7" s="17"/>
      <c r="E7" s="17"/>
      <c r="F7" s="17"/>
      <c r="G7" s="17"/>
      <c r="H7" s="17"/>
      <c r="I7" s="18"/>
      <c r="J7" s="18"/>
      <c r="K7" s="17"/>
      <c r="L7" s="3"/>
      <c r="M7" s="7"/>
      <c r="N7" s="3"/>
      <c r="O7" s="3"/>
    </row>
    <row r="8" spans="1:15" ht="28.35" customHeight="1">
      <c r="A8" s="16"/>
      <c r="B8" s="5"/>
      <c r="C8" s="17" t="s">
        <v>834</v>
      </c>
      <c r="E8" s="17"/>
      <c r="F8" s="17"/>
      <c r="G8" s="17"/>
      <c r="H8" s="17"/>
      <c r="I8" s="18"/>
      <c r="J8" s="18"/>
      <c r="K8" s="17"/>
      <c r="L8" s="3"/>
      <c r="M8" s="7"/>
      <c r="N8" s="3"/>
      <c r="O8" s="3"/>
    </row>
    <row r="9" spans="1:15" ht="28.35" customHeight="1">
      <c r="A9" s="16"/>
      <c r="B9" s="19" t="s">
        <v>835</v>
      </c>
      <c r="D9" s="17"/>
      <c r="E9" s="17"/>
      <c r="F9" s="17"/>
      <c r="G9" s="17"/>
      <c r="H9" s="17"/>
      <c r="I9" s="18"/>
      <c r="J9" s="18"/>
      <c r="K9" s="17"/>
      <c r="L9" s="3"/>
      <c r="M9" s="7"/>
      <c r="N9" s="3"/>
      <c r="O9" s="3"/>
    </row>
    <row r="10" spans="1:15" ht="28.35" customHeight="1">
      <c r="A10" s="4"/>
      <c r="B10" s="3"/>
      <c r="C10" s="4"/>
      <c r="D10" s="3"/>
      <c r="E10" s="3"/>
      <c r="F10" s="3"/>
      <c r="G10" s="3"/>
      <c r="H10" s="250"/>
      <c r="I10" s="250"/>
      <c r="J10" s="250"/>
      <c r="K10" s="250"/>
      <c r="L10" s="249"/>
      <c r="M10" s="249"/>
      <c r="N10" s="335" t="s">
        <v>362</v>
      </c>
      <c r="O10" s="3"/>
    </row>
    <row r="11" spans="1:15" ht="28.35" customHeight="1">
      <c r="A11" s="4"/>
      <c r="B11" s="3"/>
      <c r="C11" s="4"/>
      <c r="D11" s="3"/>
      <c r="E11" s="3"/>
      <c r="F11" s="3"/>
      <c r="G11" s="3"/>
      <c r="H11" s="547" t="s">
        <v>521</v>
      </c>
      <c r="I11" s="547"/>
      <c r="J11" s="547"/>
      <c r="K11" s="547"/>
      <c r="L11" s="547"/>
      <c r="M11" s="547"/>
      <c r="N11" s="547"/>
      <c r="O11" s="3"/>
    </row>
    <row r="12" spans="1:15" ht="28.35" customHeight="1">
      <c r="A12" s="4"/>
      <c r="B12" s="3"/>
      <c r="C12" s="4"/>
      <c r="D12" s="3"/>
      <c r="E12" s="3"/>
      <c r="F12" s="3"/>
      <c r="G12" s="3"/>
      <c r="H12" s="547" t="s">
        <v>555</v>
      </c>
      <c r="I12" s="547"/>
      <c r="J12" s="547"/>
      <c r="K12" s="547"/>
      <c r="L12" s="547"/>
      <c r="M12" s="547"/>
      <c r="N12" s="547"/>
      <c r="O12" s="3"/>
    </row>
    <row r="13" spans="1:15" ht="28.35" customHeight="1">
      <c r="A13" s="4"/>
      <c r="B13" s="3"/>
      <c r="C13" s="4"/>
      <c r="D13" s="3"/>
      <c r="E13" s="3"/>
      <c r="F13" s="3"/>
      <c r="G13" s="3"/>
      <c r="H13" s="417" t="s">
        <v>836</v>
      </c>
      <c r="I13" s="418"/>
      <c r="J13" s="417" t="s">
        <v>301</v>
      </c>
      <c r="K13" s="418"/>
      <c r="L13" s="417" t="s">
        <v>303</v>
      </c>
      <c r="M13" s="418"/>
      <c r="N13" s="417" t="s">
        <v>379</v>
      </c>
      <c r="O13" s="3"/>
    </row>
    <row r="14" spans="1:15" ht="28.35" customHeight="1">
      <c r="A14" s="4"/>
      <c r="B14" s="3"/>
      <c r="C14" s="6" t="s">
        <v>837</v>
      </c>
      <c r="D14" s="3"/>
      <c r="E14" s="3"/>
      <c r="F14" s="212"/>
      <c r="G14" s="3"/>
      <c r="H14" s="212"/>
      <c r="I14" s="212"/>
      <c r="J14" s="212"/>
      <c r="K14" s="212"/>
      <c r="L14" s="212"/>
      <c r="M14" s="4"/>
      <c r="N14" s="212"/>
      <c r="O14" s="3"/>
    </row>
    <row r="15" spans="1:15" ht="28.35" customHeight="1">
      <c r="A15" s="4"/>
      <c r="B15" s="3"/>
      <c r="C15" s="7" t="s">
        <v>838</v>
      </c>
      <c r="D15" s="3"/>
      <c r="E15" s="3"/>
      <c r="F15" s="51"/>
      <c r="G15" s="3"/>
      <c r="H15" s="49">
        <v>0</v>
      </c>
      <c r="I15" s="49"/>
      <c r="J15" s="49">
        <v>82530000</v>
      </c>
      <c r="K15" s="49"/>
      <c r="L15" s="49">
        <v>0</v>
      </c>
      <c r="M15" s="49"/>
      <c r="N15" s="419">
        <f>SUM(H15:L15)</f>
        <v>82530000</v>
      </c>
      <c r="O15" s="3"/>
    </row>
    <row r="16" spans="1:15" ht="28.35" customHeight="1">
      <c r="A16" s="4"/>
      <c r="B16" s="3"/>
      <c r="C16" s="7"/>
      <c r="D16" s="3"/>
      <c r="E16" s="3"/>
      <c r="F16" s="51"/>
      <c r="G16" s="3"/>
      <c r="H16" s="51"/>
      <c r="I16" s="10"/>
      <c r="J16" s="51"/>
      <c r="K16" s="10"/>
      <c r="L16" s="51"/>
      <c r="M16" s="10"/>
      <c r="N16" s="51"/>
      <c r="O16" s="3"/>
    </row>
    <row r="17" spans="1:15" ht="28.35" customHeight="1">
      <c r="A17" s="4"/>
      <c r="B17" s="3"/>
      <c r="C17" s="4"/>
      <c r="D17" s="3"/>
      <c r="E17" s="3"/>
      <c r="F17" s="3"/>
      <c r="G17" s="3"/>
      <c r="H17" s="250"/>
      <c r="I17" s="250"/>
      <c r="J17" s="250"/>
      <c r="K17" s="250"/>
      <c r="L17" s="249"/>
      <c r="M17" s="249"/>
      <c r="N17" s="335" t="s">
        <v>362</v>
      </c>
      <c r="O17" s="3"/>
    </row>
    <row r="18" spans="1:15" ht="28.35" customHeight="1">
      <c r="A18" s="4"/>
      <c r="B18" s="3"/>
      <c r="C18" s="4"/>
      <c r="D18" s="3"/>
      <c r="E18" s="3"/>
      <c r="F18" s="3"/>
      <c r="G18" s="3"/>
      <c r="H18" s="547" t="s">
        <v>521</v>
      </c>
      <c r="I18" s="547"/>
      <c r="J18" s="547"/>
      <c r="K18" s="547"/>
      <c r="L18" s="547"/>
      <c r="M18" s="547"/>
      <c r="N18" s="547"/>
      <c r="O18" s="3"/>
    </row>
    <row r="19" spans="1:15" ht="28.35" customHeight="1">
      <c r="A19" s="4"/>
      <c r="B19" s="3"/>
      <c r="C19" s="4"/>
      <c r="D19" s="3"/>
      <c r="E19" s="3"/>
      <c r="F19" s="3"/>
      <c r="G19" s="3"/>
      <c r="H19" s="547" t="s">
        <v>531</v>
      </c>
      <c r="I19" s="547"/>
      <c r="J19" s="547"/>
      <c r="K19" s="547"/>
      <c r="L19" s="547"/>
      <c r="M19" s="547"/>
      <c r="N19" s="547"/>
      <c r="O19" s="3"/>
    </row>
    <row r="20" spans="1:15" ht="28.35" customHeight="1">
      <c r="A20" s="4"/>
      <c r="B20" s="3"/>
      <c r="C20" s="4"/>
      <c r="D20" s="3"/>
      <c r="E20" s="3"/>
      <c r="F20" s="3"/>
      <c r="G20" s="3"/>
      <c r="H20" s="417" t="s">
        <v>836</v>
      </c>
      <c r="I20" s="418"/>
      <c r="J20" s="417" t="s">
        <v>301</v>
      </c>
      <c r="K20" s="418"/>
      <c r="L20" s="417" t="s">
        <v>303</v>
      </c>
      <c r="M20" s="418"/>
      <c r="N20" s="417" t="s">
        <v>379</v>
      </c>
      <c r="O20" s="3"/>
    </row>
    <row r="21" spans="1:15" ht="28.35" customHeight="1">
      <c r="A21" s="4"/>
      <c r="B21" s="3"/>
      <c r="C21" s="6" t="s">
        <v>837</v>
      </c>
      <c r="D21" s="3"/>
      <c r="E21" s="3"/>
      <c r="F21" s="212"/>
      <c r="G21" s="3"/>
      <c r="H21" s="212"/>
      <c r="I21" s="212"/>
      <c r="J21" s="212"/>
      <c r="K21" s="212"/>
      <c r="L21" s="212"/>
      <c r="M21" s="4"/>
      <c r="N21" s="212"/>
      <c r="O21" s="3"/>
    </row>
    <row r="22" spans="1:15" ht="28.35" customHeight="1">
      <c r="A22" s="4"/>
      <c r="B22" s="3"/>
      <c r="C22" s="7" t="s">
        <v>838</v>
      </c>
      <c r="D22" s="3"/>
      <c r="E22" s="3"/>
      <c r="F22" s="51"/>
      <c r="G22" s="3"/>
      <c r="H22" s="49">
        <v>0</v>
      </c>
      <c r="I22" s="49"/>
      <c r="J22" s="49">
        <v>82530000</v>
      </c>
      <c r="K22" s="49"/>
      <c r="L22" s="49">
        <v>0</v>
      </c>
      <c r="M22" s="49"/>
      <c r="N22" s="419">
        <f>SUM(H22:L22)</f>
        <v>82530000</v>
      </c>
      <c r="O22" s="3"/>
    </row>
    <row r="23" spans="1:15" ht="28.35" customHeight="1">
      <c r="A23" s="4"/>
      <c r="B23" s="3"/>
      <c r="C23" s="7"/>
      <c r="D23" s="3"/>
      <c r="E23" s="3"/>
      <c r="F23" s="51"/>
      <c r="G23" s="3"/>
      <c r="H23" s="49"/>
      <c r="I23" s="49"/>
      <c r="J23" s="49"/>
      <c r="K23" s="49"/>
      <c r="L23" s="49"/>
      <c r="M23" s="49"/>
      <c r="N23" s="419"/>
      <c r="O23" s="3"/>
    </row>
    <row r="24" spans="1:15" ht="28.35" customHeight="1">
      <c r="A24" s="4"/>
      <c r="B24" s="7"/>
      <c r="C24" s="7" t="s">
        <v>839</v>
      </c>
      <c r="E24" s="3"/>
      <c r="F24" s="51"/>
      <c r="G24" s="3"/>
      <c r="H24" s="49"/>
      <c r="I24" s="49"/>
      <c r="J24" s="49"/>
      <c r="K24" s="49"/>
      <c r="L24" s="49"/>
      <c r="M24" s="49"/>
      <c r="N24" s="419"/>
      <c r="O24" s="3"/>
    </row>
    <row r="25" spans="1:15" ht="28.35" customHeight="1">
      <c r="A25" s="4"/>
      <c r="B25" s="7" t="s">
        <v>840</v>
      </c>
      <c r="C25" s="7"/>
      <c r="E25" s="3"/>
      <c r="F25" s="51"/>
      <c r="G25" s="3"/>
      <c r="H25" s="51"/>
      <c r="I25" s="51"/>
      <c r="J25" s="51"/>
      <c r="K25" s="51"/>
      <c r="L25" s="51"/>
      <c r="M25" s="51"/>
      <c r="N25" s="51"/>
      <c r="O25" s="3"/>
    </row>
    <row r="26" spans="1:15" ht="28.35" customHeight="1">
      <c r="A26" s="4"/>
      <c r="B26" s="7"/>
      <c r="C26" s="7"/>
      <c r="E26" s="3"/>
      <c r="F26" s="51"/>
      <c r="G26" s="3"/>
      <c r="H26" s="51"/>
      <c r="I26" s="51"/>
      <c r="J26" s="51"/>
      <c r="K26" s="51"/>
      <c r="L26" s="51"/>
      <c r="M26" s="51"/>
      <c r="N26" s="51"/>
      <c r="O26" s="3"/>
    </row>
    <row r="27" spans="1:15" ht="28.35" customHeight="1">
      <c r="A27" s="4"/>
      <c r="B27" s="7"/>
      <c r="C27" s="7"/>
      <c r="E27" s="3"/>
      <c r="F27" s="51"/>
      <c r="G27" s="3"/>
      <c r="H27" s="51"/>
      <c r="I27" s="51"/>
      <c r="J27" s="51"/>
      <c r="K27" s="51"/>
      <c r="L27" s="51"/>
      <c r="M27" s="51"/>
      <c r="N27" s="51"/>
      <c r="O27" s="3"/>
    </row>
    <row r="28" spans="1:15" ht="28.35" customHeight="1">
      <c r="A28" s="4"/>
      <c r="B28" s="7"/>
      <c r="C28" s="7"/>
      <c r="E28" s="3"/>
      <c r="F28" s="51"/>
      <c r="G28" s="3"/>
      <c r="H28" s="51"/>
      <c r="I28" s="51"/>
      <c r="J28" s="51"/>
      <c r="K28" s="51"/>
      <c r="L28" s="51"/>
      <c r="M28" s="51"/>
      <c r="N28" s="51"/>
      <c r="O28" s="3"/>
    </row>
    <row r="29" spans="1:15" ht="28.35" customHeight="1">
      <c r="A29" s="4"/>
      <c r="B29" s="7"/>
      <c r="C29" s="7"/>
      <c r="E29" s="3"/>
      <c r="F29" s="51"/>
      <c r="G29" s="3"/>
      <c r="H29" s="51"/>
      <c r="I29" s="51"/>
      <c r="J29" s="51"/>
      <c r="K29" s="51"/>
      <c r="L29" s="51"/>
      <c r="M29" s="51"/>
      <c r="N29" s="51"/>
      <c r="O29" s="3"/>
    </row>
    <row r="30" spans="1:15" ht="28.35" customHeight="1">
      <c r="A30" s="4"/>
      <c r="B30" s="7"/>
      <c r="C30" s="7"/>
      <c r="E30" s="3"/>
      <c r="F30" s="51"/>
      <c r="G30" s="3"/>
      <c r="H30" s="51"/>
      <c r="I30" s="51"/>
      <c r="J30" s="51"/>
      <c r="K30" s="51"/>
      <c r="L30" s="51"/>
      <c r="M30" s="51"/>
      <c r="N30" s="51"/>
      <c r="O30" s="3"/>
    </row>
    <row r="31" spans="1:15" ht="28.35" customHeight="1">
      <c r="A31" s="557" t="s">
        <v>841</v>
      </c>
      <c r="B31" s="543"/>
      <c r="C31" s="543"/>
      <c r="D31" s="543"/>
      <c r="E31" s="543"/>
      <c r="F31" s="543"/>
      <c r="G31" s="543"/>
      <c r="H31" s="543"/>
      <c r="I31" s="543"/>
      <c r="J31" s="543"/>
      <c r="K31" s="543"/>
      <c r="L31" s="543"/>
      <c r="M31" s="543"/>
      <c r="N31" s="543"/>
      <c r="O31" s="3"/>
    </row>
    <row r="32" spans="1:15" ht="28.35" customHeight="1">
      <c r="A32" s="4"/>
      <c r="B32" s="7"/>
      <c r="C32" s="7"/>
      <c r="E32" s="3"/>
      <c r="F32" s="51"/>
      <c r="G32" s="3"/>
      <c r="H32" s="51"/>
      <c r="I32" s="51"/>
      <c r="J32" s="51"/>
      <c r="K32" s="51"/>
      <c r="L32" s="51"/>
      <c r="M32" s="51"/>
      <c r="N32" s="51"/>
      <c r="O32" s="3"/>
    </row>
    <row r="33" spans="1:47" ht="28.35" customHeight="1">
      <c r="A33" s="121"/>
      <c r="B33" s="378" t="s">
        <v>842</v>
      </c>
      <c r="C33" s="313" t="s">
        <v>843</v>
      </c>
      <c r="D33" s="121"/>
      <c r="E33" s="121"/>
      <c r="F33" s="121"/>
      <c r="G33" s="121"/>
      <c r="H33" s="3"/>
      <c r="I33" s="121"/>
      <c r="J33" s="121"/>
      <c r="K33" s="121"/>
      <c r="L33" s="420"/>
      <c r="M33" s="420"/>
      <c r="N33" s="121"/>
      <c r="O33" s="121"/>
    </row>
    <row r="34" spans="1:47" ht="28.35" customHeight="1">
      <c r="A34" s="4"/>
      <c r="B34" s="3"/>
      <c r="C34" s="7" t="s">
        <v>844</v>
      </c>
      <c r="D34" s="3"/>
      <c r="E34" s="3"/>
      <c r="F34" s="3"/>
      <c r="G34" s="3"/>
      <c r="I34" s="3"/>
      <c r="J34" s="3"/>
      <c r="K34" s="3"/>
      <c r="L34" s="4"/>
      <c r="M34" s="4"/>
      <c r="N34" s="3"/>
      <c r="O34" s="3"/>
    </row>
    <row r="35" spans="1:47" ht="28.35" customHeight="1">
      <c r="A35" s="4"/>
      <c r="B35" s="7" t="s">
        <v>845</v>
      </c>
      <c r="C35" s="4"/>
      <c r="D35" s="3"/>
      <c r="E35" s="3"/>
      <c r="F35" s="3"/>
      <c r="G35" s="3"/>
      <c r="H35" s="3"/>
      <c r="I35" s="3"/>
      <c r="J35" s="3"/>
      <c r="K35" s="3"/>
      <c r="L35" s="4"/>
      <c r="M35" s="4"/>
      <c r="N35" s="3"/>
      <c r="O35" s="3"/>
    </row>
    <row r="36" spans="1:47" ht="28.35" customHeight="1">
      <c r="A36" s="4"/>
      <c r="B36" s="5" t="s">
        <v>846</v>
      </c>
      <c r="C36" s="4"/>
      <c r="D36" s="3"/>
      <c r="E36" s="3"/>
      <c r="F36" s="3"/>
      <c r="G36" s="3"/>
      <c r="H36" s="3"/>
      <c r="I36" s="3"/>
      <c r="J36" s="3"/>
      <c r="K36" s="3"/>
      <c r="L36" s="4"/>
      <c r="M36" s="4"/>
      <c r="N36" s="3"/>
      <c r="O36" s="3"/>
    </row>
    <row r="37" spans="1:47" ht="28.35" customHeight="1">
      <c r="A37" s="4"/>
      <c r="C37" s="5" t="s">
        <v>847</v>
      </c>
      <c r="D37" s="3"/>
      <c r="E37" s="3"/>
      <c r="F37" s="3"/>
      <c r="G37" s="3"/>
      <c r="H37" s="3"/>
      <c r="I37" s="3"/>
      <c r="J37" s="3"/>
      <c r="K37" s="3"/>
      <c r="L37" s="4"/>
      <c r="M37" s="4"/>
      <c r="N37" s="3"/>
      <c r="O37" s="3"/>
    </row>
    <row r="38" spans="1:47" ht="28.35" customHeight="1">
      <c r="A38" s="4"/>
      <c r="B38" s="5"/>
      <c r="C38" s="4"/>
      <c r="D38" s="3"/>
      <c r="E38" s="3"/>
      <c r="F38" s="3"/>
      <c r="G38" s="3"/>
      <c r="H38" s="264"/>
      <c r="I38" s="264" t="s">
        <v>848</v>
      </c>
      <c r="J38" s="264"/>
      <c r="K38" s="3"/>
      <c r="L38" s="549" t="s">
        <v>849</v>
      </c>
      <c r="M38" s="549"/>
      <c r="N38" s="549"/>
      <c r="O38" s="3"/>
    </row>
    <row r="39" spans="1:47" ht="28.35" customHeight="1">
      <c r="A39" s="4"/>
      <c r="B39" s="3"/>
      <c r="C39" s="4"/>
      <c r="D39" s="3"/>
      <c r="E39" s="3"/>
      <c r="F39" s="3"/>
      <c r="G39" s="3"/>
      <c r="H39" s="220" t="s">
        <v>368</v>
      </c>
      <c r="I39" s="2"/>
      <c r="J39" s="220" t="s">
        <v>391</v>
      </c>
      <c r="K39" s="3"/>
      <c r="L39" s="220" t="s">
        <v>368</v>
      </c>
      <c r="M39" s="2"/>
      <c r="N39" s="220" t="s">
        <v>391</v>
      </c>
      <c r="O39" s="3"/>
    </row>
    <row r="40" spans="1:47" ht="28.35" customHeight="1">
      <c r="A40" s="4"/>
      <c r="B40" s="3"/>
      <c r="C40" s="7" t="s">
        <v>850</v>
      </c>
      <c r="D40" s="3"/>
      <c r="E40" s="3"/>
      <c r="F40" s="3"/>
      <c r="G40" s="3"/>
      <c r="H40" s="8">
        <v>2.5328069806091431</v>
      </c>
      <c r="I40" s="3"/>
      <c r="J40" s="8">
        <v>1.9</v>
      </c>
      <c r="K40" s="3"/>
      <c r="L40" s="8">
        <v>3.3919665686195262</v>
      </c>
      <c r="M40" s="4"/>
      <c r="N40" s="8">
        <v>2.31</v>
      </c>
      <c r="O40" s="3"/>
    </row>
    <row r="41" spans="1:47" ht="28.35" customHeight="1">
      <c r="A41" s="4"/>
      <c r="B41" s="3"/>
      <c r="C41" s="7"/>
      <c r="D41" s="3"/>
      <c r="E41" s="3"/>
      <c r="F41" s="3"/>
      <c r="G41" s="3"/>
      <c r="H41" s="8"/>
      <c r="I41" s="3"/>
      <c r="J41" s="8"/>
      <c r="K41" s="3"/>
      <c r="L41" s="8"/>
      <c r="M41" s="4"/>
      <c r="N41" s="8"/>
      <c r="O41" s="3"/>
    </row>
    <row r="42" spans="1:47" ht="28.35" customHeight="1">
      <c r="A42" s="16" t="s">
        <v>851</v>
      </c>
      <c r="B42" s="313" t="s">
        <v>852</v>
      </c>
      <c r="C42" s="4"/>
      <c r="D42" s="3"/>
      <c r="E42" s="3"/>
      <c r="F42" s="3"/>
      <c r="G42" s="3"/>
      <c r="H42" s="3"/>
      <c r="I42" s="3"/>
      <c r="J42" s="3"/>
      <c r="K42" s="4"/>
      <c r="L42" s="4"/>
      <c r="M42" s="3"/>
      <c r="N42" s="3"/>
    </row>
    <row r="43" spans="1:47" ht="28.35" customHeight="1">
      <c r="A43" s="4"/>
      <c r="B43" s="378" t="s">
        <v>853</v>
      </c>
      <c r="C43" s="313" t="s">
        <v>854</v>
      </c>
      <c r="D43" s="4"/>
      <c r="E43" s="4"/>
      <c r="F43" s="4"/>
      <c r="G43" s="4"/>
      <c r="H43" s="4"/>
      <c r="I43" s="3"/>
      <c r="J43" s="3"/>
      <c r="K43" s="3"/>
      <c r="L43" s="4"/>
      <c r="M43" s="15"/>
      <c r="N43" s="3"/>
    </row>
    <row r="44" spans="1:47" ht="28.35" customHeight="1">
      <c r="A44" s="4"/>
      <c r="B44" s="4"/>
      <c r="C44" s="7" t="s">
        <v>855</v>
      </c>
      <c r="D44" s="4"/>
      <c r="E44" s="4"/>
      <c r="F44" s="4"/>
      <c r="G44" s="4"/>
      <c r="H44" s="4"/>
      <c r="I44" s="3"/>
      <c r="J44" s="3"/>
      <c r="K44" s="3"/>
      <c r="L44" s="4"/>
      <c r="M44" s="15"/>
      <c r="N44" s="3"/>
    </row>
    <row r="45" spans="1:47" ht="28.35" customHeight="1">
      <c r="A45" s="4"/>
      <c r="B45" s="5" t="s">
        <v>856</v>
      </c>
      <c r="C45" s="4"/>
      <c r="D45" s="4"/>
      <c r="E45" s="4"/>
      <c r="F45" s="421"/>
      <c r="G45" s="421"/>
      <c r="H45" s="4"/>
      <c r="I45" s="3"/>
      <c r="J45" s="3"/>
      <c r="K45" s="3"/>
      <c r="L45" s="4"/>
      <c r="M45" s="15"/>
      <c r="N45" s="3"/>
    </row>
    <row r="46" spans="1:47" ht="28.35" customHeight="1">
      <c r="A46" s="4"/>
      <c r="B46" s="378" t="s">
        <v>857</v>
      </c>
      <c r="C46" s="313" t="s">
        <v>858</v>
      </c>
      <c r="D46" s="4"/>
      <c r="E46" s="4"/>
      <c r="F46" s="4"/>
      <c r="G46" s="4"/>
      <c r="H46" s="4"/>
      <c r="I46" s="3"/>
      <c r="J46" s="3"/>
      <c r="K46" s="3"/>
      <c r="L46" s="4"/>
      <c r="M46" s="15"/>
      <c r="N46" s="3"/>
    </row>
    <row r="47" spans="1:47" ht="28.35" customHeight="1">
      <c r="A47" s="4"/>
      <c r="B47" s="4"/>
      <c r="C47" s="7" t="s">
        <v>859</v>
      </c>
      <c r="D47" s="4"/>
      <c r="E47" s="4"/>
      <c r="F47" s="4"/>
      <c r="G47" s="4"/>
      <c r="H47" s="4"/>
      <c r="I47" s="3"/>
      <c r="J47" s="3"/>
      <c r="K47" s="3"/>
      <c r="L47" s="4"/>
      <c r="M47" s="15"/>
      <c r="N47" s="3"/>
      <c r="P47" s="364"/>
      <c r="Q47" s="364"/>
      <c r="R47" s="364"/>
      <c r="S47" s="364"/>
      <c r="T47" s="364"/>
      <c r="U47" s="364"/>
      <c r="V47" s="364"/>
      <c r="W47" s="364"/>
      <c r="X47" s="364"/>
      <c r="Y47" s="364"/>
      <c r="Z47" s="364"/>
      <c r="AA47" s="364"/>
      <c r="AB47" s="364"/>
      <c r="AC47" s="364"/>
      <c r="AD47" s="364"/>
      <c r="AE47" s="364"/>
      <c r="AF47" s="364"/>
      <c r="AG47" s="364"/>
      <c r="AH47" s="364"/>
      <c r="AI47" s="364"/>
      <c r="AJ47" s="364"/>
      <c r="AK47" s="364"/>
      <c r="AL47" s="364"/>
      <c r="AM47" s="364"/>
      <c r="AN47" s="364"/>
      <c r="AO47" s="364"/>
      <c r="AP47" s="364"/>
      <c r="AQ47" s="364"/>
      <c r="AR47" s="364"/>
      <c r="AS47" s="364"/>
      <c r="AT47" s="364"/>
      <c r="AU47" s="364"/>
    </row>
    <row r="48" spans="1:47" ht="28.35" customHeight="1">
      <c r="A48" s="4"/>
      <c r="B48" s="5" t="s">
        <v>860</v>
      </c>
      <c r="C48" s="5"/>
      <c r="D48" s="4"/>
      <c r="E48" s="4"/>
      <c r="F48" s="4"/>
      <c r="G48" s="4"/>
      <c r="H48" s="4"/>
      <c r="I48" s="3"/>
      <c r="J48" s="3"/>
      <c r="K48" s="3"/>
    </row>
    <row r="49" spans="1:14" ht="28.35" customHeight="1">
      <c r="A49" s="4"/>
      <c r="B49" s="5" t="s">
        <v>861</v>
      </c>
      <c r="C49" s="5"/>
      <c r="D49" s="4"/>
      <c r="E49" s="4"/>
      <c r="F49" s="4"/>
      <c r="G49" s="4"/>
      <c r="H49" s="4"/>
      <c r="I49" s="3"/>
      <c r="J49" s="3"/>
      <c r="K49" s="3"/>
    </row>
    <row r="50" spans="1:14" ht="28.35" customHeight="1">
      <c r="A50" s="4"/>
      <c r="B50" s="3"/>
      <c r="C50" s="7"/>
      <c r="D50" s="3"/>
      <c r="E50" s="3"/>
      <c r="F50" s="3"/>
      <c r="G50" s="3"/>
      <c r="H50" s="3"/>
      <c r="I50" s="3"/>
      <c r="J50" s="3"/>
      <c r="L50" s="10"/>
      <c r="M50" s="20"/>
      <c r="N50" s="10"/>
    </row>
    <row r="53" spans="1:14" ht="28.35" customHeight="1">
      <c r="A53" s="4"/>
      <c r="B53" s="3"/>
      <c r="C53" s="7"/>
      <c r="D53" s="3"/>
      <c r="E53" s="3"/>
      <c r="F53" s="3"/>
      <c r="G53" s="3"/>
      <c r="H53" s="3"/>
      <c r="I53" s="3"/>
      <c r="J53" s="3"/>
      <c r="L53" s="10"/>
      <c r="M53" s="20"/>
      <c r="N53" s="10"/>
    </row>
    <row r="54" spans="1:14" ht="28.35" customHeight="1">
      <c r="A54" s="4"/>
      <c r="B54" s="3"/>
      <c r="C54" s="7"/>
      <c r="D54" s="3"/>
      <c r="E54" s="3"/>
      <c r="F54" s="3"/>
      <c r="G54" s="3"/>
      <c r="H54" s="3"/>
      <c r="I54" s="3"/>
      <c r="J54" s="3"/>
      <c r="L54" s="10"/>
      <c r="M54" s="20"/>
      <c r="N54" s="10"/>
    </row>
    <row r="55" spans="1:14" ht="28.35" customHeight="1">
      <c r="A55" s="4"/>
      <c r="B55" s="137"/>
      <c r="C55" s="5"/>
      <c r="D55" s="4"/>
      <c r="E55" s="4"/>
      <c r="F55" s="4"/>
      <c r="G55" s="4"/>
      <c r="H55" s="4"/>
      <c r="I55" s="3"/>
      <c r="J55" s="3"/>
      <c r="K55" s="3"/>
      <c r="L55" s="4"/>
      <c r="M55" s="15"/>
      <c r="N55" s="3"/>
    </row>
  </sheetData>
  <mergeCells count="7">
    <mergeCell ref="A31:N31"/>
    <mergeCell ref="A1:N1"/>
    <mergeCell ref="H11:N11"/>
    <mergeCell ref="H18:N18"/>
    <mergeCell ref="L38:N38"/>
    <mergeCell ref="H12:N12"/>
    <mergeCell ref="H19:N19"/>
  </mergeCells>
  <phoneticPr fontId="6" type="noConversion"/>
  <pageMargins left="0.70866141732283472" right="0.34" top="0.59055118110236227" bottom="0.74803149606299213" header="0.31496062992125984" footer="0.31496062992125984"/>
  <pageSetup paperSize="9" scale="9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M144"/>
  <sheetViews>
    <sheetView tabSelected="1" topLeftCell="A142" zoomScaleNormal="100" zoomScaleSheetLayoutView="90" workbookViewId="0">
      <selection activeCell="M154" sqref="M154"/>
    </sheetView>
  </sheetViews>
  <sheetFormatPr defaultColWidth="11.375" defaultRowHeight="26.25" customHeight="1"/>
  <cols>
    <col min="1" max="1" width="5.125" style="12" customWidth="1"/>
    <col min="2" max="2" width="6.625" style="12" customWidth="1"/>
    <col min="3" max="3" width="9" style="12" customWidth="1"/>
    <col min="4" max="4" width="5.875" style="12" customWidth="1"/>
    <col min="5" max="7" width="9" style="12" customWidth="1"/>
    <col min="8" max="8" width="1" style="12" customWidth="1"/>
    <col min="9" max="9" width="16.125" style="12" customWidth="1"/>
    <col min="10" max="10" width="1" style="12" customWidth="1"/>
    <col min="11" max="11" width="17" style="12" customWidth="1"/>
    <col min="12" max="12" width="1" style="12" customWidth="1"/>
    <col min="13" max="13" width="16.625" style="12" customWidth="1"/>
    <col min="14" max="14" width="2.125" style="12" customWidth="1"/>
    <col min="15" max="16384" width="11.375" style="12"/>
  </cols>
  <sheetData>
    <row r="1" spans="1:13" ht="26.25" customHeight="1">
      <c r="A1" s="569" t="s">
        <v>862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3" ht="26.25" customHeight="1">
      <c r="A2" s="4"/>
      <c r="B2" s="3"/>
      <c r="C2" s="3"/>
      <c r="D2" s="4"/>
      <c r="E2" s="3"/>
      <c r="F2" s="3"/>
      <c r="G2" s="3"/>
      <c r="H2" s="3"/>
      <c r="I2" s="3"/>
      <c r="J2" s="3"/>
      <c r="K2" s="3"/>
      <c r="L2" s="4"/>
      <c r="M2" s="4"/>
    </row>
    <row r="3" spans="1:13" ht="26.25" customHeight="1">
      <c r="A3" s="16" t="s">
        <v>863</v>
      </c>
      <c r="B3" s="313" t="s">
        <v>864</v>
      </c>
      <c r="C3" s="5"/>
      <c r="D3" s="4"/>
      <c r="E3" s="4"/>
      <c r="F3" s="4"/>
      <c r="G3" s="4"/>
      <c r="H3" s="4"/>
      <c r="I3" s="3"/>
      <c r="J3" s="3"/>
      <c r="K3" s="3"/>
      <c r="L3" s="4"/>
      <c r="M3" s="15"/>
    </row>
    <row r="4" spans="1:13" ht="26.25" customHeight="1">
      <c r="A4" s="4"/>
      <c r="C4" s="5" t="s">
        <v>865</v>
      </c>
      <c r="D4" s="4"/>
      <c r="E4" s="4"/>
      <c r="F4" s="4"/>
      <c r="G4" s="4"/>
      <c r="H4" s="4"/>
      <c r="I4" s="3"/>
      <c r="J4" s="3"/>
      <c r="K4" s="3"/>
      <c r="L4" s="4"/>
      <c r="M4" s="15"/>
    </row>
    <row r="5" spans="1:13" ht="26.25" customHeight="1">
      <c r="A5" s="4"/>
      <c r="B5" s="378" t="s">
        <v>866</v>
      </c>
      <c r="C5" s="7" t="s">
        <v>867</v>
      </c>
      <c r="D5" s="4"/>
      <c r="E5" s="4"/>
      <c r="F5" s="4"/>
      <c r="G5" s="4"/>
      <c r="H5" s="4"/>
      <c r="I5" s="3"/>
      <c r="J5" s="3"/>
      <c r="K5" s="3"/>
      <c r="L5" s="4"/>
      <c r="M5" s="15"/>
    </row>
    <row r="6" spans="1:13" ht="26.25" customHeight="1">
      <c r="A6" s="4"/>
      <c r="B6" s="7" t="s">
        <v>868</v>
      </c>
      <c r="C6" s="5"/>
      <c r="D6" s="4"/>
      <c r="E6" s="4"/>
      <c r="F6" s="4"/>
      <c r="G6" s="4"/>
      <c r="H6" s="4"/>
      <c r="I6" s="3"/>
      <c r="J6" s="3"/>
      <c r="K6" s="3"/>
      <c r="L6" s="4"/>
      <c r="M6" s="15"/>
    </row>
    <row r="7" spans="1:13" ht="26.25" customHeight="1">
      <c r="A7" s="4"/>
      <c r="B7" s="7" t="s">
        <v>869</v>
      </c>
      <c r="C7" s="5"/>
      <c r="D7" s="4"/>
      <c r="E7" s="4"/>
      <c r="F7" s="4"/>
      <c r="G7" s="4"/>
      <c r="H7" s="4"/>
      <c r="I7" s="3"/>
      <c r="J7" s="3"/>
      <c r="K7" s="3"/>
      <c r="L7" s="4"/>
      <c r="M7" s="15"/>
    </row>
    <row r="8" spans="1:13" ht="26.25" customHeight="1">
      <c r="A8" s="4"/>
      <c r="B8" s="7" t="s">
        <v>870</v>
      </c>
      <c r="C8" s="5"/>
      <c r="D8" s="4"/>
      <c r="E8" s="4"/>
      <c r="F8" s="4"/>
      <c r="G8" s="4"/>
      <c r="H8" s="4"/>
      <c r="I8" s="3"/>
      <c r="J8" s="3"/>
      <c r="K8" s="3"/>
      <c r="L8" s="4"/>
      <c r="M8" s="15"/>
    </row>
    <row r="9" spans="1:13" ht="26.25" customHeight="1">
      <c r="A9" s="4"/>
      <c r="B9" s="7" t="s">
        <v>871</v>
      </c>
      <c r="C9" s="5"/>
      <c r="D9" s="4"/>
      <c r="E9" s="4"/>
      <c r="F9" s="4"/>
      <c r="G9" s="4"/>
      <c r="H9" s="4"/>
      <c r="I9" s="3"/>
      <c r="J9" s="3"/>
      <c r="K9" s="3"/>
      <c r="L9" s="4"/>
      <c r="M9" s="15"/>
    </row>
    <row r="10" spans="1:13" ht="26.25" customHeight="1">
      <c r="A10" s="4"/>
      <c r="B10" s="7" t="s">
        <v>872</v>
      </c>
      <c r="C10" s="5"/>
      <c r="D10" s="4"/>
      <c r="E10" s="4"/>
      <c r="F10" s="4"/>
      <c r="G10" s="4"/>
      <c r="H10" s="4"/>
      <c r="I10" s="3"/>
      <c r="J10" s="3"/>
      <c r="K10" s="3"/>
      <c r="L10" s="4"/>
      <c r="M10" s="15"/>
    </row>
    <row r="11" spans="1:13" ht="26.25" customHeight="1">
      <c r="A11" s="4"/>
      <c r="B11" s="3"/>
      <c r="C11" s="5" t="s">
        <v>873</v>
      </c>
      <c r="E11" s="4"/>
      <c r="F11" s="4"/>
      <c r="G11" s="4"/>
      <c r="H11" s="4"/>
      <c r="I11" s="4"/>
      <c r="J11" s="3"/>
      <c r="K11" s="3"/>
      <c r="L11" s="3"/>
      <c r="M11" s="4"/>
    </row>
    <row r="12" spans="1:13" ht="26.25" customHeight="1">
      <c r="A12" s="4"/>
      <c r="B12" s="5" t="s">
        <v>874</v>
      </c>
      <c r="C12" s="5"/>
      <c r="D12" s="5"/>
      <c r="E12" s="4"/>
      <c r="F12" s="4"/>
      <c r="G12" s="4"/>
      <c r="H12" s="4"/>
      <c r="I12" s="4"/>
      <c r="J12" s="3"/>
      <c r="K12" s="3"/>
      <c r="L12" s="3"/>
      <c r="M12" s="4"/>
    </row>
    <row r="13" spans="1:13" ht="26.25" customHeight="1">
      <c r="A13" s="4"/>
      <c r="B13" s="7" t="s">
        <v>875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26.25" customHeight="1">
      <c r="A14" s="4"/>
      <c r="B14" s="7" t="s">
        <v>876</v>
      </c>
      <c r="C14" s="7" t="s">
        <v>877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26.25" customHeight="1">
      <c r="A15" s="4"/>
      <c r="B15" s="7" t="s">
        <v>878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26.25" customHeight="1">
      <c r="A16" s="11"/>
      <c r="B16" s="441" t="s">
        <v>879</v>
      </c>
      <c r="C16" s="7" t="s">
        <v>971</v>
      </c>
      <c r="D16" s="11"/>
      <c r="E16" s="11"/>
      <c r="F16" s="11"/>
      <c r="G16" s="11"/>
      <c r="H16" s="11"/>
      <c r="I16" s="123"/>
      <c r="J16" s="123"/>
      <c r="K16" s="123"/>
      <c r="L16" s="11"/>
      <c r="M16" s="422"/>
    </row>
    <row r="17" spans="1:13" ht="26.25" customHeight="1">
      <c r="A17" s="11"/>
      <c r="B17" s="7" t="s">
        <v>880</v>
      </c>
      <c r="C17" s="11"/>
      <c r="D17" s="11"/>
      <c r="E17" s="11"/>
      <c r="F17" s="11"/>
      <c r="G17" s="11"/>
      <c r="H17" s="11"/>
      <c r="I17" s="123"/>
      <c r="J17" s="123"/>
      <c r="K17" s="123"/>
      <c r="L17" s="11"/>
      <c r="M17" s="422"/>
    </row>
    <row r="18" spans="1:13" ht="26.25" customHeight="1">
      <c r="A18" s="11"/>
      <c r="B18" s="7" t="s">
        <v>881</v>
      </c>
      <c r="C18" s="11"/>
      <c r="D18" s="11"/>
      <c r="E18" s="11"/>
      <c r="F18" s="11"/>
      <c r="G18" s="11"/>
      <c r="H18" s="11"/>
      <c r="I18" s="123"/>
      <c r="J18" s="123"/>
      <c r="K18" s="123"/>
      <c r="L18" s="11"/>
      <c r="M18" s="123"/>
    </row>
    <row r="19" spans="1:13" ht="26.25" customHeight="1">
      <c r="A19" s="11"/>
      <c r="B19" s="5" t="s">
        <v>882</v>
      </c>
      <c r="C19" s="11"/>
      <c r="D19" s="11"/>
      <c r="E19" s="11"/>
      <c r="F19" s="11"/>
      <c r="G19" s="11"/>
      <c r="H19" s="11"/>
      <c r="I19" s="123"/>
      <c r="J19" s="123"/>
      <c r="K19" s="123"/>
      <c r="L19" s="11"/>
      <c r="M19" s="123"/>
    </row>
    <row r="20" spans="1:13" ht="26.25" customHeight="1">
      <c r="A20" s="11"/>
      <c r="B20" s="5"/>
      <c r="C20" s="11" t="s">
        <v>883</v>
      </c>
      <c r="D20" s="11"/>
      <c r="E20" s="11"/>
      <c r="F20" s="11"/>
      <c r="G20" s="11"/>
      <c r="H20" s="11"/>
      <c r="I20" s="123"/>
      <c r="J20" s="123"/>
      <c r="K20" s="123"/>
      <c r="L20" s="11"/>
      <c r="M20" s="123"/>
    </row>
    <row r="21" spans="1:13" ht="26.25" customHeight="1">
      <c r="A21" s="11"/>
      <c r="B21" s="5"/>
      <c r="C21" s="11" t="s">
        <v>884</v>
      </c>
      <c r="D21" s="11"/>
      <c r="E21" s="11"/>
      <c r="F21" s="11"/>
      <c r="G21" s="11"/>
      <c r="H21" s="11"/>
      <c r="I21" s="123"/>
      <c r="J21" s="123"/>
      <c r="K21" s="123"/>
      <c r="L21" s="11"/>
      <c r="M21" s="123"/>
    </row>
    <row r="22" spans="1:13" ht="26.25" customHeight="1">
      <c r="A22" s="4"/>
      <c r="B22" s="4"/>
      <c r="C22" s="7" t="s">
        <v>885</v>
      </c>
      <c r="D22" s="4"/>
      <c r="E22" s="4"/>
      <c r="F22" s="4"/>
      <c r="G22" s="4"/>
      <c r="H22" s="4"/>
      <c r="I22" s="3"/>
      <c r="J22" s="3"/>
      <c r="K22" s="3"/>
      <c r="L22" s="4"/>
      <c r="M22" s="15"/>
    </row>
    <row r="23" spans="1:13" ht="26.25" customHeight="1">
      <c r="A23" s="4"/>
      <c r="B23" s="7" t="s">
        <v>886</v>
      </c>
      <c r="C23" s="4"/>
      <c r="D23" s="4"/>
      <c r="E23" s="4"/>
      <c r="F23" s="4"/>
      <c r="G23" s="4"/>
      <c r="H23" s="4"/>
      <c r="I23" s="3"/>
      <c r="J23" s="3"/>
      <c r="K23" s="3"/>
      <c r="L23" s="4"/>
      <c r="M23" s="15"/>
    </row>
    <row r="24" spans="1:13" ht="26.25" customHeight="1">
      <c r="A24" s="4"/>
      <c r="B24" s="7" t="s">
        <v>887</v>
      </c>
      <c r="C24" s="4"/>
      <c r="D24" s="4"/>
      <c r="E24" s="4"/>
      <c r="F24" s="4"/>
      <c r="G24" s="4"/>
      <c r="H24" s="4"/>
      <c r="I24" s="3"/>
      <c r="J24" s="3"/>
      <c r="K24" s="3"/>
      <c r="L24" s="4"/>
      <c r="M24" s="15"/>
    </row>
    <row r="25" spans="1:13" ht="26.25" customHeight="1">
      <c r="A25" s="4"/>
      <c r="B25" s="7"/>
      <c r="C25" s="7" t="s">
        <v>888</v>
      </c>
      <c r="D25" s="4"/>
      <c r="E25" s="4"/>
      <c r="F25" s="4"/>
      <c r="G25" s="4"/>
      <c r="H25" s="4"/>
      <c r="I25" s="3"/>
      <c r="J25" s="3"/>
      <c r="K25" s="3"/>
      <c r="L25" s="4"/>
      <c r="M25" s="15"/>
    </row>
    <row r="26" spans="1:13" ht="26.25" customHeight="1">
      <c r="A26" s="4"/>
      <c r="B26" s="7" t="s">
        <v>889</v>
      </c>
      <c r="C26" s="7"/>
      <c r="D26" s="4"/>
      <c r="E26" s="4"/>
      <c r="F26" s="4"/>
      <c r="G26" s="4"/>
      <c r="H26" s="4"/>
      <c r="I26" s="3"/>
      <c r="J26" s="3"/>
      <c r="K26" s="3"/>
      <c r="L26" s="4"/>
      <c r="M26" s="15"/>
    </row>
    <row r="27" spans="1:13" ht="26.25" customHeight="1">
      <c r="A27" s="4"/>
      <c r="B27" s="7" t="s">
        <v>890</v>
      </c>
      <c r="C27" s="7"/>
      <c r="D27" s="4"/>
      <c r="E27" s="4"/>
      <c r="F27" s="4"/>
      <c r="G27" s="4"/>
      <c r="H27" s="4"/>
      <c r="I27" s="3"/>
      <c r="J27" s="3"/>
      <c r="K27" s="3"/>
      <c r="L27" s="4"/>
      <c r="M27" s="15"/>
    </row>
    <row r="28" spans="1:13" ht="26.25" customHeight="1">
      <c r="A28" s="4"/>
      <c r="B28" s="7" t="s">
        <v>891</v>
      </c>
      <c r="C28" s="7"/>
      <c r="D28" s="4"/>
      <c r="E28" s="4"/>
      <c r="F28" s="4"/>
      <c r="G28" s="4"/>
      <c r="H28" s="4"/>
      <c r="I28" s="3"/>
      <c r="J28" s="3"/>
      <c r="K28" s="3"/>
      <c r="L28" s="4"/>
      <c r="M28" s="15"/>
    </row>
    <row r="29" spans="1:13" ht="26.25" customHeight="1">
      <c r="A29" s="4"/>
      <c r="B29" s="340"/>
      <c r="C29" s="4" t="s">
        <v>892</v>
      </c>
      <c r="D29" s="4"/>
      <c r="E29" s="4"/>
      <c r="F29" s="4"/>
      <c r="G29" s="4"/>
      <c r="H29" s="4"/>
      <c r="I29" s="3"/>
      <c r="J29" s="3"/>
      <c r="K29" s="3"/>
      <c r="L29" s="4"/>
      <c r="M29" s="15"/>
    </row>
    <row r="30" spans="1:13" ht="26.25" customHeight="1">
      <c r="A30" s="4"/>
      <c r="B30" s="340" t="s">
        <v>893</v>
      </c>
      <c r="C30" s="4"/>
      <c r="D30" s="4"/>
      <c r="E30" s="4"/>
      <c r="F30" s="4"/>
      <c r="G30" s="4"/>
      <c r="H30" s="4"/>
      <c r="I30" s="4"/>
      <c r="J30" s="3"/>
      <c r="K30" s="3"/>
      <c r="L30" s="3"/>
      <c r="M30" s="4"/>
    </row>
    <row r="31" spans="1:13" ht="26.25" customHeight="1">
      <c r="A31" s="4"/>
      <c r="B31" s="340" t="s">
        <v>894</v>
      </c>
      <c r="C31" s="5"/>
      <c r="D31" s="4"/>
      <c r="E31" s="4"/>
      <c r="F31" s="4"/>
      <c r="G31" s="4"/>
      <c r="H31" s="4"/>
      <c r="I31" s="4"/>
      <c r="J31" s="3"/>
      <c r="K31" s="3"/>
      <c r="L31" s="3"/>
      <c r="M31" s="4"/>
    </row>
    <row r="32" spans="1:13" ht="26.25" customHeight="1">
      <c r="A32" s="16"/>
      <c r="B32" s="340" t="s">
        <v>895</v>
      </c>
      <c r="C32" s="5"/>
      <c r="D32" s="4"/>
      <c r="E32" s="4"/>
      <c r="F32" s="4"/>
      <c r="G32" s="4"/>
      <c r="H32" s="4"/>
      <c r="I32" s="3"/>
      <c r="J32" s="3"/>
      <c r="K32" s="3"/>
      <c r="L32" s="4"/>
      <c r="M32" s="15"/>
    </row>
    <row r="33" spans="1:13" ht="26.25" customHeight="1">
      <c r="A33" s="16"/>
      <c r="B33" s="340" t="s">
        <v>896</v>
      </c>
      <c r="C33" s="5"/>
      <c r="D33" s="4"/>
      <c r="E33" s="4"/>
      <c r="F33" s="4"/>
      <c r="G33" s="4"/>
      <c r="H33" s="4"/>
      <c r="I33" s="3"/>
      <c r="J33" s="3"/>
      <c r="K33" s="3"/>
      <c r="L33" s="4"/>
      <c r="M33" s="15"/>
    </row>
    <row r="34" spans="1:13" ht="26.25" customHeight="1">
      <c r="A34" s="16"/>
      <c r="D34" s="4"/>
      <c r="E34" s="4"/>
      <c r="F34" s="4"/>
      <c r="G34" s="4"/>
      <c r="H34" s="4"/>
      <c r="I34" s="3"/>
      <c r="J34" s="3"/>
      <c r="K34" s="3"/>
      <c r="L34" s="4"/>
      <c r="M34" s="15"/>
    </row>
    <row r="35" spans="1:13" ht="26.25" customHeight="1">
      <c r="A35" s="569" t="s">
        <v>897</v>
      </c>
      <c r="B35" s="570"/>
      <c r="C35" s="570"/>
      <c r="D35" s="570"/>
      <c r="E35" s="570"/>
      <c r="F35" s="570"/>
      <c r="G35" s="570"/>
      <c r="H35" s="570"/>
      <c r="I35" s="570"/>
      <c r="J35" s="570"/>
      <c r="K35" s="570"/>
      <c r="L35" s="570"/>
      <c r="M35" s="570"/>
    </row>
    <row r="36" spans="1:13" ht="26.25" customHeight="1">
      <c r="A36" s="4"/>
      <c r="B36" s="5"/>
      <c r="C36" s="4"/>
      <c r="D36" s="4"/>
      <c r="E36" s="4"/>
      <c r="F36" s="4"/>
      <c r="G36" s="4"/>
      <c r="H36" s="4"/>
      <c r="I36" s="3"/>
      <c r="J36" s="3"/>
      <c r="K36" s="3"/>
      <c r="L36" s="4"/>
      <c r="M36" s="15"/>
    </row>
    <row r="37" spans="1:13" ht="26.25" customHeight="1">
      <c r="A37" s="4"/>
      <c r="B37" s="441" t="s">
        <v>898</v>
      </c>
      <c r="C37" s="7" t="s">
        <v>899</v>
      </c>
      <c r="D37" s="4"/>
      <c r="E37" s="4"/>
      <c r="F37" s="4"/>
      <c r="G37" s="4"/>
      <c r="H37" s="4"/>
      <c r="I37" s="3"/>
      <c r="J37" s="3"/>
      <c r="K37" s="3"/>
      <c r="L37" s="4"/>
      <c r="M37" s="15"/>
    </row>
    <row r="38" spans="1:13" ht="26.25" customHeight="1">
      <c r="A38" s="4"/>
      <c r="B38" s="7" t="s">
        <v>900</v>
      </c>
      <c r="C38" s="4"/>
      <c r="D38" s="4"/>
      <c r="E38" s="4"/>
      <c r="F38" s="4"/>
      <c r="G38" s="4"/>
      <c r="H38" s="4"/>
      <c r="I38" s="3"/>
      <c r="J38" s="3"/>
      <c r="K38" s="3"/>
      <c r="L38" s="4"/>
      <c r="M38" s="15"/>
    </row>
    <row r="39" spans="1:13" ht="26.25" customHeight="1">
      <c r="A39" s="4"/>
      <c r="B39" s="5" t="s">
        <v>901</v>
      </c>
      <c r="C39" s="4"/>
      <c r="D39" s="4"/>
      <c r="E39" s="4"/>
      <c r="F39" s="4"/>
      <c r="G39" s="4"/>
      <c r="H39" s="4"/>
      <c r="I39" s="3"/>
      <c r="J39" s="3"/>
      <c r="K39" s="3"/>
      <c r="L39" s="4"/>
      <c r="M39" s="15"/>
    </row>
    <row r="40" spans="1:13" ht="26.25" customHeight="1">
      <c r="A40" s="4"/>
      <c r="B40" s="4"/>
      <c r="C40" s="7" t="s">
        <v>902</v>
      </c>
      <c r="D40" s="4"/>
      <c r="E40" s="7" t="s">
        <v>903</v>
      </c>
      <c r="F40" s="4"/>
      <c r="G40" s="4"/>
      <c r="H40" s="4"/>
      <c r="I40" s="3"/>
      <c r="J40" s="3"/>
      <c r="K40" s="3"/>
      <c r="L40" s="4"/>
      <c r="M40" s="15"/>
    </row>
    <row r="41" spans="1:13" ht="26.25" customHeight="1">
      <c r="A41" s="4"/>
      <c r="B41" s="4"/>
      <c r="C41" s="4"/>
      <c r="D41" s="4"/>
      <c r="E41" s="7" t="s">
        <v>904</v>
      </c>
      <c r="F41" s="4"/>
      <c r="G41" s="4"/>
      <c r="H41" s="4"/>
      <c r="I41" s="3"/>
      <c r="J41" s="3"/>
      <c r="K41" s="3"/>
      <c r="L41" s="4"/>
      <c r="M41" s="15"/>
    </row>
    <row r="42" spans="1:13" ht="26.25" customHeight="1">
      <c r="A42" s="4"/>
      <c r="B42" s="4"/>
      <c r="C42" s="4"/>
      <c r="D42" s="4"/>
      <c r="E42" s="7" t="s">
        <v>905</v>
      </c>
      <c r="F42" s="4"/>
      <c r="G42" s="4"/>
      <c r="H42" s="4"/>
      <c r="I42" s="3"/>
      <c r="J42" s="3"/>
      <c r="K42" s="3"/>
      <c r="L42" s="4"/>
      <c r="M42" s="15"/>
    </row>
    <row r="43" spans="1:13" ht="26.25" customHeight="1">
      <c r="A43" s="4"/>
      <c r="B43" s="4"/>
      <c r="C43" s="4"/>
      <c r="D43" s="4"/>
      <c r="E43" s="5" t="s">
        <v>906</v>
      </c>
      <c r="F43" s="4"/>
      <c r="G43" s="4"/>
      <c r="H43" s="4"/>
      <c r="I43" s="3"/>
      <c r="J43" s="3"/>
      <c r="K43" s="3"/>
      <c r="L43" s="4"/>
      <c r="M43" s="15"/>
    </row>
    <row r="44" spans="1:13" ht="26.25" customHeight="1">
      <c r="A44" s="4"/>
      <c r="B44" s="4"/>
      <c r="C44" s="7" t="s">
        <v>907</v>
      </c>
      <c r="D44" s="4"/>
      <c r="E44" s="7" t="s">
        <v>908</v>
      </c>
      <c r="F44" s="4"/>
      <c r="G44" s="4"/>
      <c r="H44" s="4"/>
      <c r="I44" s="4"/>
      <c r="J44" s="4"/>
      <c r="K44" s="3"/>
      <c r="L44" s="3"/>
      <c r="M44" s="3"/>
    </row>
    <row r="45" spans="1:13" ht="26.25" customHeight="1">
      <c r="A45" s="4"/>
      <c r="B45" s="4"/>
      <c r="C45" s="4"/>
      <c r="D45" s="4"/>
      <c r="E45" s="7" t="s">
        <v>972</v>
      </c>
      <c r="F45" s="4"/>
      <c r="G45" s="4"/>
      <c r="H45" s="4"/>
      <c r="I45" s="4"/>
      <c r="J45" s="4"/>
      <c r="K45" s="3"/>
      <c r="L45" s="3"/>
      <c r="M45" s="3"/>
    </row>
    <row r="46" spans="1:13" ht="26.25" customHeight="1">
      <c r="A46" s="4"/>
      <c r="B46" s="4"/>
      <c r="C46" s="4"/>
      <c r="D46" s="4"/>
      <c r="E46" s="7" t="s">
        <v>909</v>
      </c>
      <c r="F46" s="4"/>
      <c r="G46" s="4"/>
      <c r="H46" s="4"/>
      <c r="I46" s="4"/>
      <c r="J46" s="4"/>
      <c r="K46" s="3"/>
      <c r="L46" s="3"/>
      <c r="M46" s="3"/>
    </row>
    <row r="47" spans="1:13" ht="26.25" customHeight="1">
      <c r="A47" s="4"/>
      <c r="B47" s="4"/>
      <c r="C47" s="4"/>
      <c r="D47" s="4"/>
      <c r="E47" s="7" t="s">
        <v>910</v>
      </c>
      <c r="F47" s="4"/>
      <c r="G47" s="4"/>
      <c r="H47" s="4"/>
      <c r="I47" s="4"/>
      <c r="J47" s="4"/>
      <c r="K47" s="3"/>
      <c r="L47" s="3"/>
      <c r="M47" s="3"/>
    </row>
    <row r="48" spans="1:13" ht="26.25" customHeight="1">
      <c r="A48" s="4"/>
      <c r="B48" s="4"/>
      <c r="C48" s="4"/>
      <c r="D48" s="4"/>
      <c r="E48" s="7" t="s">
        <v>911</v>
      </c>
      <c r="F48" s="4"/>
      <c r="G48" s="4"/>
      <c r="H48" s="4"/>
      <c r="I48" s="4"/>
      <c r="J48" s="4"/>
      <c r="K48" s="3"/>
      <c r="L48" s="3"/>
      <c r="M48" s="3"/>
    </row>
    <row r="49" spans="1:13" ht="26.25" customHeight="1">
      <c r="A49" s="4"/>
      <c r="B49" s="4"/>
      <c r="C49" s="4"/>
      <c r="D49" s="4"/>
      <c r="E49" s="5" t="s">
        <v>912</v>
      </c>
      <c r="F49" s="4"/>
      <c r="G49" s="4"/>
      <c r="H49" s="4"/>
      <c r="I49" s="4"/>
      <c r="J49" s="4"/>
      <c r="K49" s="3"/>
      <c r="L49" s="3"/>
      <c r="M49" s="3"/>
    </row>
    <row r="50" spans="1:13" ht="26.25" customHeight="1">
      <c r="A50" s="4"/>
      <c r="B50" s="4"/>
      <c r="C50" s="4"/>
      <c r="D50" s="4"/>
      <c r="E50" s="7" t="s">
        <v>913</v>
      </c>
      <c r="F50" s="4"/>
      <c r="G50" s="4"/>
      <c r="H50" s="4"/>
      <c r="I50" s="4"/>
      <c r="J50" s="4"/>
      <c r="K50" s="3"/>
      <c r="L50" s="3"/>
      <c r="M50" s="3"/>
    </row>
    <row r="51" spans="1:13" ht="26.25" customHeight="1">
      <c r="A51" s="4"/>
      <c r="B51" s="4"/>
      <c r="C51" s="4"/>
      <c r="D51" s="4"/>
      <c r="E51" s="7" t="s">
        <v>914</v>
      </c>
      <c r="F51" s="4"/>
      <c r="G51" s="4"/>
      <c r="H51" s="4"/>
      <c r="I51" s="4"/>
      <c r="J51" s="4"/>
      <c r="K51" s="3"/>
      <c r="L51" s="3"/>
      <c r="M51" s="3"/>
    </row>
    <row r="52" spans="1:13" ht="26.25" customHeight="1">
      <c r="A52" s="4"/>
      <c r="B52" s="4"/>
      <c r="C52" s="4"/>
      <c r="D52" s="4"/>
      <c r="E52" s="7" t="s">
        <v>973</v>
      </c>
      <c r="F52" s="4"/>
      <c r="G52" s="4"/>
      <c r="H52" s="4"/>
      <c r="I52" s="4"/>
      <c r="J52" s="4"/>
      <c r="K52" s="3"/>
      <c r="L52" s="3"/>
      <c r="M52" s="3"/>
    </row>
    <row r="53" spans="1:13" ht="26.25" customHeight="1">
      <c r="A53" s="4"/>
      <c r="B53" s="4"/>
      <c r="C53" s="4"/>
      <c r="D53" s="4"/>
      <c r="E53" s="7" t="s">
        <v>915</v>
      </c>
      <c r="F53" s="4"/>
      <c r="G53" s="4"/>
      <c r="H53" s="4"/>
      <c r="I53" s="4"/>
      <c r="J53" s="4"/>
      <c r="K53" s="3"/>
      <c r="L53" s="3"/>
      <c r="M53" s="3"/>
    </row>
    <row r="54" spans="1:13" ht="26.25" customHeight="1">
      <c r="A54" s="4"/>
      <c r="B54" s="4"/>
      <c r="C54" s="7" t="s">
        <v>916</v>
      </c>
      <c r="D54" s="4"/>
      <c r="E54" s="7" t="s">
        <v>917</v>
      </c>
      <c r="F54" s="4"/>
      <c r="G54" s="4"/>
      <c r="H54" s="4"/>
      <c r="I54" s="3"/>
      <c r="J54" s="3"/>
      <c r="K54" s="3"/>
      <c r="L54" s="4"/>
      <c r="M54" s="15"/>
    </row>
    <row r="55" spans="1:13" ht="26.25" customHeight="1">
      <c r="A55" s="4"/>
      <c r="B55" s="4"/>
      <c r="C55" s="4"/>
      <c r="D55" s="4"/>
      <c r="E55" s="7" t="s">
        <v>918</v>
      </c>
      <c r="F55" s="4"/>
      <c r="G55" s="4"/>
      <c r="H55" s="4"/>
      <c r="I55" s="3"/>
      <c r="J55" s="3"/>
      <c r="K55" s="3"/>
      <c r="L55" s="4"/>
      <c r="M55" s="15"/>
    </row>
    <row r="56" spans="1:13" ht="26.25" customHeight="1">
      <c r="A56" s="4"/>
      <c r="B56" s="4"/>
      <c r="C56" s="4"/>
      <c r="D56" s="4"/>
      <c r="E56" s="7" t="s">
        <v>919</v>
      </c>
      <c r="F56" s="4"/>
      <c r="G56" s="4"/>
      <c r="H56" s="4"/>
      <c r="I56" s="3"/>
      <c r="J56" s="3"/>
      <c r="K56" s="3"/>
      <c r="L56" s="4"/>
      <c r="M56" s="15"/>
    </row>
    <row r="57" spans="1:13" ht="26.25" customHeight="1">
      <c r="A57" s="4"/>
      <c r="B57" s="4"/>
      <c r="C57" s="4"/>
      <c r="D57" s="4"/>
      <c r="E57" s="7" t="s">
        <v>920</v>
      </c>
      <c r="F57" s="4"/>
      <c r="G57" s="4"/>
      <c r="H57" s="4"/>
      <c r="I57" s="3"/>
      <c r="J57" s="3"/>
      <c r="K57" s="3"/>
      <c r="L57" s="4"/>
      <c r="M57" s="15"/>
    </row>
    <row r="58" spans="1:13" ht="26.25" customHeight="1">
      <c r="A58" s="4"/>
      <c r="B58" s="4"/>
      <c r="C58" s="4"/>
      <c r="D58" s="4"/>
      <c r="E58" s="7" t="s">
        <v>921</v>
      </c>
      <c r="F58" s="4"/>
      <c r="G58" s="4"/>
      <c r="H58" s="4"/>
      <c r="I58" s="3"/>
      <c r="J58" s="3"/>
      <c r="K58" s="3"/>
      <c r="L58" s="4"/>
      <c r="M58" s="15"/>
    </row>
    <row r="59" spans="1:13" ht="26.25" customHeight="1">
      <c r="A59" s="4"/>
      <c r="B59" s="4"/>
      <c r="C59" s="4"/>
      <c r="D59" s="4"/>
      <c r="E59" s="5" t="s">
        <v>922</v>
      </c>
      <c r="F59" s="4"/>
      <c r="G59" s="4"/>
      <c r="H59" s="4"/>
      <c r="I59" s="3"/>
      <c r="J59" s="3"/>
      <c r="K59" s="3"/>
      <c r="L59" s="4"/>
      <c r="M59" s="15"/>
    </row>
    <row r="60" spans="1:13" ht="26.25" customHeight="1">
      <c r="A60" s="4"/>
      <c r="B60" s="4"/>
      <c r="C60" s="4"/>
      <c r="D60" s="4"/>
      <c r="E60" s="5" t="s">
        <v>923</v>
      </c>
      <c r="F60" s="4"/>
      <c r="G60" s="4"/>
      <c r="H60" s="4"/>
      <c r="I60" s="3"/>
      <c r="J60" s="3"/>
      <c r="K60" s="3"/>
      <c r="L60" s="4"/>
      <c r="M60" s="15"/>
    </row>
    <row r="61" spans="1:13" ht="26.25" customHeight="1">
      <c r="A61" s="4"/>
      <c r="B61" s="4"/>
      <c r="C61" s="7" t="s">
        <v>924</v>
      </c>
      <c r="D61" s="4"/>
      <c r="E61" s="7" t="s">
        <v>925</v>
      </c>
      <c r="F61" s="4"/>
      <c r="G61" s="4"/>
      <c r="H61" s="4"/>
      <c r="I61" s="3"/>
      <c r="J61" s="3"/>
      <c r="K61" s="3"/>
      <c r="L61" s="4"/>
      <c r="M61" s="15"/>
    </row>
    <row r="62" spans="1:13" ht="26.25" customHeight="1">
      <c r="A62" s="4"/>
      <c r="B62" s="4"/>
      <c r="C62" s="4"/>
      <c r="D62" s="4"/>
      <c r="E62" s="7" t="s">
        <v>926</v>
      </c>
      <c r="F62" s="4"/>
      <c r="G62" s="4"/>
      <c r="H62" s="4"/>
      <c r="I62" s="3"/>
      <c r="J62" s="3"/>
      <c r="K62" s="3"/>
      <c r="L62" s="4"/>
      <c r="M62" s="15"/>
    </row>
    <row r="63" spans="1:13" ht="26.25" customHeight="1">
      <c r="A63" s="4"/>
      <c r="B63" s="4"/>
      <c r="C63" s="4"/>
      <c r="D63" s="4"/>
      <c r="E63" s="7" t="s">
        <v>927</v>
      </c>
      <c r="F63" s="4"/>
      <c r="G63" s="4"/>
      <c r="H63" s="4"/>
      <c r="I63" s="3"/>
      <c r="J63" s="3"/>
      <c r="K63" s="3"/>
      <c r="L63" s="4"/>
      <c r="M63" s="15"/>
    </row>
    <row r="64" spans="1:13" ht="26.25" customHeight="1">
      <c r="A64" s="4"/>
      <c r="B64" s="4"/>
      <c r="C64" s="4"/>
      <c r="D64" s="4"/>
      <c r="E64" s="7" t="s">
        <v>928</v>
      </c>
      <c r="F64" s="4"/>
      <c r="G64" s="4"/>
      <c r="H64" s="4"/>
      <c r="I64" s="3"/>
      <c r="J64" s="3"/>
      <c r="K64" s="3"/>
      <c r="L64" s="4"/>
      <c r="M64" s="15"/>
    </row>
    <row r="65" spans="1:13" ht="26.25" customHeight="1">
      <c r="A65" s="4"/>
      <c r="B65" s="4"/>
      <c r="C65" s="4"/>
      <c r="D65" s="4"/>
      <c r="E65" s="7" t="s">
        <v>929</v>
      </c>
      <c r="F65" s="4"/>
      <c r="G65" s="4"/>
      <c r="H65" s="4"/>
      <c r="I65" s="3"/>
      <c r="J65" s="3"/>
      <c r="K65" s="3"/>
      <c r="L65" s="4"/>
      <c r="M65" s="15"/>
    </row>
    <row r="66" spans="1:13" ht="26.25" customHeight="1">
      <c r="A66" s="4"/>
      <c r="B66" s="4"/>
      <c r="C66" s="4"/>
      <c r="D66" s="4"/>
      <c r="E66" s="5" t="s">
        <v>930</v>
      </c>
      <c r="F66" s="4"/>
      <c r="G66" s="4"/>
      <c r="H66" s="4"/>
      <c r="I66" s="3"/>
      <c r="J66" s="3"/>
      <c r="K66" s="3"/>
      <c r="L66" s="4"/>
      <c r="M66" s="15"/>
    </row>
    <row r="67" spans="1:13" ht="26.25" customHeight="1">
      <c r="A67" s="4"/>
      <c r="B67" s="4"/>
      <c r="C67" s="4"/>
      <c r="D67" s="4"/>
      <c r="E67" s="5" t="s">
        <v>931</v>
      </c>
      <c r="F67" s="4"/>
      <c r="G67" s="4"/>
      <c r="H67" s="4"/>
      <c r="I67" s="3"/>
      <c r="J67" s="3"/>
      <c r="K67" s="3"/>
      <c r="L67" s="4"/>
      <c r="M67" s="15"/>
    </row>
    <row r="68" spans="1:13" ht="26.25" customHeight="1">
      <c r="A68" s="4"/>
      <c r="B68" s="4"/>
      <c r="C68" s="4"/>
      <c r="D68" s="4"/>
      <c r="E68" s="5"/>
      <c r="F68" s="4"/>
      <c r="G68" s="4"/>
      <c r="H68" s="4"/>
      <c r="I68" s="3"/>
      <c r="J68" s="3"/>
      <c r="K68" s="3"/>
      <c r="L68" s="4"/>
      <c r="M68" s="15"/>
    </row>
    <row r="69" spans="1:13" ht="24.75" customHeight="1">
      <c r="A69" s="569" t="s">
        <v>932</v>
      </c>
      <c r="B69" s="570"/>
      <c r="C69" s="570"/>
      <c r="D69" s="570"/>
      <c r="E69" s="570"/>
      <c r="F69" s="570"/>
      <c r="G69" s="570"/>
      <c r="H69" s="570"/>
      <c r="I69" s="570"/>
      <c r="J69" s="570"/>
      <c r="K69" s="570"/>
      <c r="L69" s="570"/>
      <c r="M69" s="570"/>
    </row>
    <row r="70" spans="1:13" ht="24.75" customHeight="1">
      <c r="A70" s="4"/>
      <c r="B70" s="4"/>
      <c r="C70" s="4"/>
      <c r="D70" s="4"/>
      <c r="E70" s="5"/>
      <c r="F70" s="4"/>
      <c r="G70" s="4"/>
      <c r="H70" s="4"/>
      <c r="I70" s="3"/>
      <c r="J70" s="3"/>
      <c r="K70" s="3"/>
      <c r="L70" s="4"/>
      <c r="M70" s="15"/>
    </row>
    <row r="71" spans="1:13" ht="24.75" customHeight="1">
      <c r="A71" s="4"/>
      <c r="B71" s="7"/>
      <c r="C71" s="7" t="s">
        <v>933</v>
      </c>
      <c r="D71" s="4"/>
      <c r="E71" s="4"/>
      <c r="F71" s="4"/>
      <c r="G71" s="4"/>
      <c r="H71" s="4"/>
      <c r="I71" s="4"/>
      <c r="J71" s="3"/>
      <c r="K71" s="3"/>
      <c r="L71" s="3"/>
      <c r="M71" s="4"/>
    </row>
    <row r="72" spans="1:13" ht="24.75" customHeight="1">
      <c r="A72" s="4"/>
      <c r="B72" s="7"/>
      <c r="C72" s="7" t="s">
        <v>934</v>
      </c>
      <c r="D72" s="4"/>
      <c r="E72" s="4"/>
      <c r="F72" s="4"/>
      <c r="G72" s="4"/>
      <c r="H72" s="4"/>
      <c r="I72" s="4"/>
      <c r="J72" s="3"/>
      <c r="K72" s="3"/>
      <c r="L72" s="3"/>
      <c r="M72" s="4"/>
    </row>
    <row r="73" spans="1:13" ht="24.75" customHeight="1">
      <c r="A73" s="4"/>
      <c r="B73" s="7"/>
      <c r="C73" s="4" t="s">
        <v>935</v>
      </c>
      <c r="D73" s="7"/>
      <c r="E73" s="4"/>
      <c r="F73" s="4"/>
      <c r="G73" s="4"/>
      <c r="H73" s="4"/>
      <c r="I73" s="4"/>
      <c r="J73" s="3"/>
      <c r="K73" s="3"/>
      <c r="L73" s="3"/>
      <c r="M73" s="4"/>
    </row>
    <row r="74" spans="1:13" ht="24.75" customHeight="1">
      <c r="A74" s="4"/>
      <c r="B74" s="7"/>
      <c r="C74" s="4" t="s">
        <v>936</v>
      </c>
      <c r="D74" s="7"/>
      <c r="E74" s="4"/>
      <c r="F74" s="4"/>
      <c r="G74" s="4"/>
      <c r="H74" s="4"/>
      <c r="I74" s="4"/>
      <c r="J74" s="3"/>
      <c r="K74" s="3"/>
      <c r="L74" s="3"/>
      <c r="M74" s="4"/>
    </row>
    <row r="75" spans="1:13" ht="24.75" customHeight="1">
      <c r="A75" s="4"/>
      <c r="B75" s="7"/>
      <c r="C75" s="4" t="s">
        <v>937</v>
      </c>
      <c r="D75" s="4"/>
      <c r="E75" s="4"/>
      <c r="F75" s="4"/>
      <c r="G75" s="4"/>
      <c r="H75" s="4"/>
      <c r="I75" s="4"/>
      <c r="J75" s="3"/>
      <c r="K75" s="3"/>
      <c r="L75" s="3"/>
      <c r="M75" s="4"/>
    </row>
    <row r="76" spans="1:13" ht="24.75" customHeight="1">
      <c r="A76" s="4"/>
      <c r="B76" s="7"/>
      <c r="C76" s="4" t="s">
        <v>938</v>
      </c>
      <c r="D76" s="7"/>
      <c r="E76" s="4"/>
      <c r="F76" s="4"/>
      <c r="G76" s="4"/>
      <c r="H76" s="4"/>
      <c r="I76" s="4"/>
      <c r="J76" s="3"/>
      <c r="K76" s="3"/>
      <c r="L76" s="3"/>
      <c r="M76" s="4"/>
    </row>
    <row r="77" spans="1:13" ht="24.75" customHeight="1">
      <c r="A77" s="7"/>
      <c r="B77" s="442" t="s">
        <v>939</v>
      </c>
      <c r="C77" s="443" t="s">
        <v>940</v>
      </c>
      <c r="D77" s="444"/>
      <c r="E77" s="4"/>
      <c r="F77" s="4"/>
      <c r="G77" s="4"/>
      <c r="H77" s="4"/>
      <c r="I77" s="4"/>
      <c r="J77" s="4"/>
      <c r="K77" s="4"/>
      <c r="L77" s="445"/>
      <c r="M77" s="445"/>
    </row>
    <row r="78" spans="1:13" ht="24.75" customHeight="1">
      <c r="A78" s="7"/>
      <c r="B78" s="444" t="s">
        <v>941</v>
      </c>
      <c r="C78" s="444"/>
      <c r="D78" s="4"/>
      <c r="E78" s="4"/>
      <c r="F78" s="4"/>
      <c r="G78" s="4"/>
      <c r="H78" s="4"/>
      <c r="I78" s="4"/>
      <c r="J78" s="4"/>
      <c r="K78" s="4"/>
      <c r="L78" s="445"/>
      <c r="M78" s="445"/>
    </row>
    <row r="79" spans="1:13" ht="24.75" customHeight="1">
      <c r="A79" s="7"/>
      <c r="B79" s="444" t="s">
        <v>942</v>
      </c>
      <c r="C79" s="444"/>
      <c r="D79" s="4"/>
      <c r="E79" s="4"/>
      <c r="F79" s="4"/>
      <c r="G79" s="4"/>
      <c r="H79" s="4"/>
      <c r="I79" s="4"/>
      <c r="J79" s="4"/>
      <c r="K79" s="4"/>
      <c r="L79" s="445"/>
      <c r="M79" s="445"/>
    </row>
    <row r="80" spans="1:13" ht="24.75" customHeight="1">
      <c r="A80" s="7"/>
      <c r="B80" s="444" t="s">
        <v>943</v>
      </c>
      <c r="C80" s="444"/>
      <c r="D80" s="4"/>
      <c r="E80" s="4"/>
      <c r="F80" s="4"/>
      <c r="G80" s="4"/>
      <c r="H80" s="4"/>
      <c r="I80" s="4"/>
      <c r="J80" s="4"/>
      <c r="K80" s="4"/>
      <c r="L80" s="445"/>
      <c r="M80" s="445"/>
    </row>
    <row r="81" spans="1:13" ht="24.75" customHeight="1">
      <c r="A81" s="7"/>
      <c r="B81" s="444" t="s">
        <v>944</v>
      </c>
      <c r="C81" s="446" t="s">
        <v>982</v>
      </c>
      <c r="D81" s="4"/>
      <c r="E81" s="4"/>
      <c r="F81" s="4"/>
      <c r="G81" s="4"/>
      <c r="H81" s="4"/>
      <c r="I81" s="4"/>
      <c r="J81" s="4"/>
      <c r="K81" s="4"/>
      <c r="L81" s="445"/>
      <c r="M81" s="445"/>
    </row>
    <row r="82" spans="1:13" ht="24.75" customHeight="1">
      <c r="A82" s="7"/>
      <c r="B82" s="444" t="s">
        <v>983</v>
      </c>
      <c r="C82" s="444"/>
      <c r="D82" s="4"/>
      <c r="E82" s="4"/>
      <c r="F82" s="4"/>
      <c r="G82" s="4"/>
      <c r="H82" s="4"/>
      <c r="I82" s="4"/>
      <c r="J82" s="4"/>
      <c r="K82" s="4"/>
      <c r="L82" s="445"/>
      <c r="M82" s="445"/>
    </row>
    <row r="83" spans="1:13" ht="24.75" customHeight="1">
      <c r="A83" s="4"/>
      <c r="B83" s="444" t="s">
        <v>984</v>
      </c>
      <c r="C83" s="444"/>
      <c r="D83" s="4"/>
      <c r="E83" s="447"/>
      <c r="F83" s="4"/>
      <c r="G83" s="4"/>
      <c r="H83" s="4"/>
      <c r="I83" s="445"/>
      <c r="J83" s="445"/>
      <c r="K83" s="445"/>
      <c r="L83" s="4"/>
      <c r="M83" s="428"/>
    </row>
    <row r="84" spans="1:13" ht="24.75" customHeight="1">
      <c r="A84" s="4"/>
      <c r="B84" s="444" t="s">
        <v>985</v>
      </c>
      <c r="C84" s="444"/>
      <c r="D84" s="4"/>
      <c r="E84" s="447"/>
      <c r="F84" s="4"/>
      <c r="G84" s="4"/>
      <c r="H84" s="4"/>
      <c r="I84" s="445"/>
      <c r="J84" s="445"/>
      <c r="K84" s="445"/>
      <c r="L84" s="4"/>
      <c r="M84" s="428"/>
    </row>
    <row r="85" spans="1:13" ht="24.75" customHeight="1">
      <c r="A85" s="4"/>
      <c r="B85" s="444" t="s">
        <v>987</v>
      </c>
      <c r="C85" s="444"/>
      <c r="D85" s="444"/>
      <c r="E85" s="447"/>
      <c r="F85" s="4"/>
      <c r="G85" s="4"/>
      <c r="H85" s="4"/>
      <c r="I85" s="445"/>
      <c r="J85" s="445"/>
      <c r="K85" s="445"/>
      <c r="L85" s="4"/>
      <c r="M85" s="428"/>
    </row>
    <row r="86" spans="1:13" ht="24.75" customHeight="1">
      <c r="A86" s="4"/>
      <c r="B86" s="444" t="s">
        <v>986</v>
      </c>
      <c r="C86" s="444"/>
      <c r="D86" s="444"/>
      <c r="E86" s="447"/>
      <c r="F86" s="4"/>
      <c r="G86" s="4"/>
      <c r="H86" s="4"/>
      <c r="I86" s="445"/>
      <c r="J86" s="445"/>
      <c r="K86" s="445"/>
      <c r="L86" s="4"/>
      <c r="M86" s="428"/>
    </row>
    <row r="87" spans="1:13" ht="24.75" customHeight="1">
      <c r="A87" s="4"/>
      <c r="B87" s="4"/>
      <c r="C87" s="444" t="s">
        <v>988</v>
      </c>
      <c r="D87" s="444"/>
      <c r="E87" s="447"/>
      <c r="F87" s="4"/>
      <c r="G87" s="4"/>
      <c r="H87" s="4"/>
      <c r="I87" s="445"/>
      <c r="J87" s="445"/>
      <c r="K87" s="445"/>
      <c r="L87" s="4"/>
      <c r="M87" s="428"/>
    </row>
    <row r="88" spans="1:13" ht="24.75" customHeight="1">
      <c r="A88" s="4"/>
      <c r="B88" s="444" t="s">
        <v>974</v>
      </c>
      <c r="C88" s="444"/>
      <c r="D88" s="444"/>
      <c r="E88" s="447"/>
      <c r="F88" s="4"/>
      <c r="G88" s="4"/>
      <c r="H88" s="4"/>
      <c r="I88" s="445"/>
      <c r="J88" s="445"/>
      <c r="K88" s="445"/>
      <c r="L88" s="4"/>
      <c r="M88" s="428"/>
    </row>
    <row r="89" spans="1:13" ht="24.75" customHeight="1">
      <c r="A89" s="4"/>
      <c r="B89" s="444" t="s">
        <v>975</v>
      </c>
      <c r="C89" s="444"/>
      <c r="D89" s="444"/>
      <c r="E89" s="447"/>
      <c r="F89" s="4"/>
      <c r="G89" s="4"/>
      <c r="H89" s="4"/>
      <c r="I89" s="445"/>
      <c r="J89" s="445"/>
      <c r="K89" s="445"/>
      <c r="L89" s="4"/>
      <c r="M89" s="428"/>
    </row>
    <row r="90" spans="1:13" ht="10.5" customHeight="1">
      <c r="A90" s="4"/>
      <c r="B90" s="444"/>
      <c r="C90" s="444"/>
      <c r="D90" s="444"/>
      <c r="E90" s="447"/>
      <c r="F90" s="4"/>
      <c r="G90" s="4"/>
      <c r="H90" s="4"/>
      <c r="I90" s="445"/>
      <c r="J90" s="445"/>
      <c r="K90" s="445"/>
      <c r="L90" s="4"/>
      <c r="M90" s="428"/>
    </row>
    <row r="91" spans="1:13" ht="24.75" customHeight="1">
      <c r="A91" s="4"/>
      <c r="B91" s="444" t="s">
        <v>990</v>
      </c>
      <c r="C91" s="444"/>
      <c r="D91" s="444"/>
      <c r="E91" s="447"/>
      <c r="F91" s="4"/>
      <c r="G91" s="4"/>
      <c r="H91" s="4"/>
      <c r="I91" s="445"/>
      <c r="J91" s="445"/>
      <c r="K91" s="445"/>
      <c r="L91" s="4"/>
      <c r="M91" s="428"/>
    </row>
    <row r="92" spans="1:13" ht="24.75" customHeight="1">
      <c r="A92" s="4"/>
      <c r="B92" s="444" t="s">
        <v>989</v>
      </c>
      <c r="C92" s="444"/>
      <c r="D92" s="444"/>
      <c r="E92" s="447"/>
      <c r="F92" s="4"/>
      <c r="G92" s="4"/>
      <c r="H92" s="4"/>
      <c r="I92" s="445"/>
      <c r="J92" s="445"/>
      <c r="K92" s="445"/>
      <c r="L92" s="4"/>
      <c r="M92" s="428"/>
    </row>
    <row r="93" spans="1:13" ht="10.5" customHeight="1">
      <c r="A93" s="4"/>
      <c r="B93" s="444"/>
      <c r="C93" s="444"/>
      <c r="D93" s="444"/>
      <c r="E93" s="447"/>
      <c r="F93" s="4"/>
      <c r="G93" s="4"/>
      <c r="H93" s="4"/>
      <c r="I93" s="445"/>
      <c r="J93" s="445"/>
      <c r="K93" s="445"/>
      <c r="L93" s="4"/>
      <c r="M93" s="428"/>
    </row>
    <row r="94" spans="1:13" ht="24.75" customHeight="1">
      <c r="A94" s="4"/>
      <c r="B94" s="444" t="s">
        <v>945</v>
      </c>
      <c r="C94" s="446" t="s">
        <v>980</v>
      </c>
      <c r="D94" s="444"/>
      <c r="E94" s="447"/>
      <c r="F94" s="4"/>
      <c r="G94" s="4"/>
      <c r="H94" s="4"/>
      <c r="I94" s="445"/>
      <c r="J94" s="445"/>
      <c r="K94" s="445"/>
      <c r="L94" s="4"/>
      <c r="M94" s="428"/>
    </row>
    <row r="95" spans="1:13" ht="24.75" customHeight="1">
      <c r="A95" s="4"/>
      <c r="B95" s="7" t="s">
        <v>979</v>
      </c>
      <c r="C95" s="444"/>
      <c r="D95" s="444"/>
      <c r="E95" s="447"/>
      <c r="F95" s="4"/>
      <c r="G95" s="4"/>
      <c r="H95" s="4"/>
      <c r="I95" s="445"/>
      <c r="J95" s="445"/>
      <c r="K95" s="445"/>
      <c r="L95" s="4"/>
      <c r="M95" s="428"/>
    </row>
    <row r="96" spans="1:13" ht="24.75" customHeight="1">
      <c r="A96" s="4"/>
      <c r="B96" s="444" t="s">
        <v>976</v>
      </c>
      <c r="C96" s="444"/>
      <c r="D96" s="444"/>
      <c r="E96" s="447"/>
      <c r="F96" s="4"/>
      <c r="G96" s="4"/>
      <c r="H96" s="4"/>
      <c r="I96" s="445"/>
      <c r="J96" s="445"/>
      <c r="K96" s="445"/>
      <c r="L96" s="4"/>
      <c r="M96" s="428"/>
    </row>
    <row r="97" spans="1:13" ht="24.75" customHeight="1">
      <c r="A97" s="4"/>
      <c r="B97" s="7" t="s">
        <v>977</v>
      </c>
      <c r="C97" s="444"/>
      <c r="D97" s="444"/>
      <c r="E97" s="447"/>
      <c r="F97" s="4"/>
      <c r="G97" s="4"/>
      <c r="H97" s="4"/>
      <c r="I97" s="445"/>
      <c r="J97" s="445"/>
      <c r="K97" s="445"/>
      <c r="L97" s="4"/>
      <c r="M97" s="428"/>
    </row>
    <row r="98" spans="1:13" ht="24.75" customHeight="1">
      <c r="A98" s="4"/>
      <c r="B98" s="448" t="s">
        <v>978</v>
      </c>
      <c r="C98" s="444"/>
      <c r="D98" s="444"/>
      <c r="E98" s="447"/>
      <c r="F98" s="4"/>
      <c r="G98" s="4"/>
      <c r="H98" s="4"/>
      <c r="I98" s="445"/>
      <c r="J98" s="445"/>
      <c r="K98" s="445"/>
      <c r="L98" s="4"/>
      <c r="M98" s="428"/>
    </row>
    <row r="99" spans="1:13" ht="10.5" customHeight="1">
      <c r="A99" s="4"/>
      <c r="B99" s="444"/>
      <c r="C99" s="444"/>
      <c r="D99" s="444"/>
      <c r="E99" s="447"/>
      <c r="F99" s="4"/>
      <c r="G99" s="4"/>
      <c r="H99" s="4"/>
      <c r="I99" s="445"/>
      <c r="J99" s="445"/>
      <c r="K99" s="445"/>
      <c r="L99" s="4"/>
      <c r="M99" s="428"/>
    </row>
    <row r="100" spans="1:13" ht="24.75" customHeight="1">
      <c r="A100" s="4"/>
      <c r="B100" s="451" t="s">
        <v>946</v>
      </c>
      <c r="C100" s="7" t="s">
        <v>947</v>
      </c>
      <c r="D100" s="7"/>
      <c r="E100" s="452"/>
      <c r="F100" s="452"/>
      <c r="G100" s="452"/>
      <c r="H100" s="452"/>
      <c r="I100" s="452"/>
      <c r="J100" s="452"/>
      <c r="K100" s="452"/>
      <c r="L100" s="453"/>
      <c r="M100" s="453"/>
    </row>
    <row r="101" spans="1:13" ht="24.75" customHeight="1">
      <c r="A101" s="4"/>
      <c r="B101" s="7" t="s">
        <v>948</v>
      </c>
      <c r="C101" s="454"/>
      <c r="D101" s="4"/>
      <c r="E101" s="452"/>
      <c r="F101" s="452"/>
      <c r="G101" s="452"/>
      <c r="H101" s="452"/>
      <c r="I101" s="452"/>
      <c r="J101" s="452"/>
      <c r="K101" s="452"/>
      <c r="L101" s="453"/>
      <c r="M101" s="453"/>
    </row>
    <row r="102" spans="1:13" ht="24.75" customHeight="1">
      <c r="A102" s="4"/>
      <c r="B102" s="7" t="s">
        <v>981</v>
      </c>
      <c r="C102" s="454"/>
      <c r="D102" s="4"/>
      <c r="E102" s="452"/>
      <c r="F102" s="452"/>
      <c r="G102" s="452"/>
      <c r="H102" s="452"/>
      <c r="I102" s="452"/>
      <c r="J102" s="452"/>
      <c r="K102" s="452"/>
      <c r="L102" s="453"/>
      <c r="M102" s="453"/>
    </row>
    <row r="103" spans="1:13" ht="24.75" customHeight="1">
      <c r="A103" s="4"/>
      <c r="B103" s="7" t="s">
        <v>949</v>
      </c>
      <c r="C103" s="454"/>
      <c r="D103" s="4"/>
      <c r="E103" s="452"/>
      <c r="F103" s="452"/>
      <c r="G103" s="452"/>
      <c r="H103" s="452"/>
      <c r="I103" s="452"/>
      <c r="J103" s="452"/>
      <c r="K103" s="452"/>
      <c r="L103" s="453"/>
      <c r="M103" s="453"/>
    </row>
    <row r="104" spans="1:13" ht="24.75" customHeight="1">
      <c r="A104" s="4"/>
      <c r="B104" s="7" t="s">
        <v>950</v>
      </c>
      <c r="C104" s="454"/>
      <c r="D104" s="4"/>
      <c r="E104" s="452"/>
      <c r="F104" s="452"/>
      <c r="G104" s="452"/>
      <c r="H104" s="452"/>
      <c r="I104" s="452"/>
      <c r="J104" s="452"/>
      <c r="K104" s="452"/>
      <c r="L104" s="453"/>
      <c r="M104" s="453"/>
    </row>
    <row r="105" spans="1:13" ht="24.75" customHeight="1">
      <c r="A105" s="4"/>
      <c r="B105" s="7" t="s">
        <v>951</v>
      </c>
      <c r="C105" s="7"/>
      <c r="D105" s="7"/>
      <c r="E105" s="5"/>
      <c r="F105" s="4"/>
      <c r="G105" s="4"/>
      <c r="H105" s="4"/>
      <c r="I105" s="3"/>
      <c r="J105" s="3"/>
      <c r="K105" s="3"/>
      <c r="L105" s="4"/>
      <c r="M105" s="15"/>
    </row>
    <row r="106" spans="1:13" ht="24.75" customHeight="1">
      <c r="A106" s="4"/>
      <c r="B106" s="7"/>
      <c r="C106" s="7"/>
      <c r="D106" s="7"/>
      <c r="E106" s="5"/>
      <c r="F106" s="4"/>
      <c r="G106" s="4"/>
      <c r="H106" s="4"/>
      <c r="I106" s="3"/>
      <c r="J106" s="3"/>
      <c r="K106" s="3"/>
      <c r="L106" s="4"/>
      <c r="M106" s="15"/>
    </row>
    <row r="107" spans="1:13" ht="23.25" customHeight="1">
      <c r="A107" s="569" t="s">
        <v>952</v>
      </c>
      <c r="B107" s="570"/>
      <c r="C107" s="570"/>
      <c r="D107" s="570"/>
      <c r="E107" s="570"/>
      <c r="F107" s="570"/>
      <c r="G107" s="570"/>
      <c r="H107" s="570"/>
      <c r="I107" s="570"/>
      <c r="J107" s="570"/>
      <c r="K107" s="570"/>
      <c r="L107" s="570"/>
      <c r="M107" s="570"/>
    </row>
    <row r="108" spans="1:13" ht="23.25" customHeight="1">
      <c r="A108" s="4"/>
      <c r="B108" s="4"/>
      <c r="C108" s="4"/>
      <c r="D108" s="4"/>
      <c r="E108" s="5"/>
      <c r="F108" s="4"/>
      <c r="G108" s="4"/>
      <c r="H108" s="4"/>
      <c r="I108" s="3"/>
      <c r="J108" s="3"/>
      <c r="K108" s="3"/>
      <c r="L108" s="4"/>
      <c r="M108" s="15"/>
    </row>
    <row r="109" spans="1:13" ht="23.25" customHeight="1">
      <c r="A109" s="4"/>
      <c r="B109" s="441" t="s">
        <v>953</v>
      </c>
      <c r="C109" s="4" t="s">
        <v>991</v>
      </c>
      <c r="D109" s="4"/>
      <c r="E109" s="5"/>
      <c r="F109" s="4"/>
      <c r="G109" s="7"/>
      <c r="H109" s="7"/>
      <c r="I109" s="4"/>
      <c r="J109" s="4"/>
      <c r="K109" s="4"/>
      <c r="L109" s="4"/>
      <c r="M109" s="354"/>
    </row>
    <row r="110" spans="1:13" ht="23.25" customHeight="1">
      <c r="A110" s="4"/>
      <c r="B110" s="4" t="s">
        <v>994</v>
      </c>
      <c r="C110" s="7"/>
      <c r="D110" s="4"/>
      <c r="E110" s="5"/>
      <c r="F110" s="4"/>
      <c r="G110" s="7"/>
      <c r="H110" s="7"/>
      <c r="I110" s="4"/>
      <c r="J110" s="4"/>
      <c r="K110" s="4"/>
      <c r="L110" s="4"/>
      <c r="M110" s="354"/>
    </row>
    <row r="111" spans="1:13" ht="23.25" customHeight="1">
      <c r="A111" s="4"/>
      <c r="B111" s="4" t="s">
        <v>992</v>
      </c>
      <c r="C111" s="7"/>
      <c r="D111" s="4"/>
      <c r="E111" s="5"/>
      <c r="F111" s="4"/>
      <c r="G111" s="7"/>
      <c r="H111" s="7"/>
      <c r="I111" s="4"/>
      <c r="J111" s="4"/>
      <c r="K111" s="4"/>
      <c r="L111" s="4"/>
      <c r="M111" s="354"/>
    </row>
    <row r="112" spans="1:13" ht="23.25" customHeight="1">
      <c r="A112" s="4"/>
      <c r="B112" s="4" t="s">
        <v>993</v>
      </c>
      <c r="C112" s="7"/>
      <c r="D112" s="4"/>
      <c r="E112" s="5"/>
      <c r="F112" s="4"/>
      <c r="G112" s="7"/>
      <c r="H112" s="7"/>
      <c r="I112" s="4"/>
      <c r="J112" s="4"/>
      <c r="K112" s="4"/>
      <c r="L112" s="4"/>
      <c r="M112" s="354"/>
    </row>
    <row r="113" spans="1:13" ht="23.25" customHeight="1">
      <c r="A113" s="4"/>
      <c r="B113" s="4" t="s">
        <v>995</v>
      </c>
      <c r="C113" s="7"/>
      <c r="D113" s="4"/>
      <c r="E113" s="5"/>
      <c r="F113" s="4"/>
      <c r="G113" s="7"/>
      <c r="H113" s="7"/>
      <c r="I113" s="4"/>
      <c r="J113" s="4"/>
      <c r="K113" s="4"/>
      <c r="L113" s="4"/>
      <c r="M113" s="354"/>
    </row>
    <row r="114" spans="1:13" ht="23.25" customHeight="1">
      <c r="A114" s="4"/>
      <c r="B114" s="4" t="s">
        <v>997</v>
      </c>
      <c r="C114" s="7"/>
      <c r="D114" s="4"/>
      <c r="E114" s="5"/>
      <c r="F114" s="4"/>
      <c r="G114" s="7"/>
      <c r="H114" s="7"/>
      <c r="I114" s="4"/>
      <c r="J114" s="4"/>
      <c r="K114" s="4"/>
      <c r="L114" s="4"/>
      <c r="M114" s="354"/>
    </row>
    <row r="115" spans="1:13" ht="23.25" customHeight="1">
      <c r="A115" s="4"/>
      <c r="B115" s="4" t="s">
        <v>996</v>
      </c>
      <c r="C115" s="7"/>
      <c r="D115" s="4"/>
      <c r="E115" s="5"/>
      <c r="F115" s="4"/>
      <c r="G115" s="7"/>
      <c r="H115" s="7"/>
      <c r="I115" s="4"/>
      <c r="J115" s="4"/>
      <c r="K115" s="4"/>
      <c r="L115" s="4"/>
      <c r="M115" s="354"/>
    </row>
    <row r="116" spans="1:13" ht="23.25" customHeight="1">
      <c r="A116" s="4"/>
      <c r="B116" s="4" t="s">
        <v>1001</v>
      </c>
      <c r="C116" s="7"/>
      <c r="D116" s="4"/>
      <c r="E116" s="5"/>
      <c r="F116" s="4"/>
      <c r="G116" s="7"/>
      <c r="H116" s="7"/>
      <c r="I116" s="4"/>
      <c r="J116" s="4"/>
      <c r="K116" s="4"/>
      <c r="L116" s="4"/>
      <c r="M116" s="354"/>
    </row>
    <row r="117" spans="1:13" ht="23.25" customHeight="1">
      <c r="A117" s="4"/>
      <c r="B117" s="4" t="s">
        <v>998</v>
      </c>
      <c r="C117" s="7"/>
      <c r="D117" s="4"/>
      <c r="E117" s="5"/>
      <c r="F117" s="4"/>
      <c r="G117" s="7"/>
      <c r="H117" s="7"/>
      <c r="I117" s="4"/>
      <c r="J117" s="4"/>
      <c r="K117" s="4"/>
      <c r="L117" s="4"/>
      <c r="M117" s="354"/>
    </row>
    <row r="118" spans="1:13" ht="23.25" customHeight="1">
      <c r="A118" s="4"/>
      <c r="B118" s="4" t="s">
        <v>999</v>
      </c>
      <c r="C118" s="7"/>
      <c r="D118" s="4"/>
      <c r="E118" s="5"/>
      <c r="F118" s="4"/>
      <c r="G118" s="7"/>
      <c r="H118" s="7"/>
      <c r="I118" s="4"/>
      <c r="J118" s="4"/>
      <c r="K118" s="4"/>
      <c r="L118" s="4"/>
      <c r="M118" s="354"/>
    </row>
    <row r="119" spans="1:13" ht="23.25" customHeight="1">
      <c r="A119" s="4"/>
      <c r="B119" s="4" t="s">
        <v>1000</v>
      </c>
      <c r="C119" s="7"/>
      <c r="D119" s="4"/>
      <c r="E119" s="5"/>
      <c r="F119" s="4"/>
      <c r="G119" s="7"/>
      <c r="H119" s="7"/>
      <c r="I119" s="4"/>
      <c r="J119" s="4"/>
      <c r="K119" s="4"/>
      <c r="L119" s="4"/>
      <c r="M119" s="354"/>
    </row>
    <row r="120" spans="1:13" ht="23.25" customHeight="1">
      <c r="A120" s="4"/>
      <c r="B120" s="4"/>
      <c r="C120" s="4"/>
      <c r="D120" s="4"/>
      <c r="E120" s="5"/>
      <c r="F120" s="4"/>
      <c r="G120" s="4"/>
      <c r="H120" s="4"/>
      <c r="I120" s="3"/>
      <c r="J120" s="3"/>
      <c r="K120" s="3"/>
      <c r="L120" s="4"/>
      <c r="M120" s="15"/>
    </row>
    <row r="121" spans="1:13" ht="23.25" customHeight="1">
      <c r="A121" s="16" t="s">
        <v>954</v>
      </c>
      <c r="B121" s="6" t="s">
        <v>955</v>
      </c>
      <c r="C121" s="449"/>
      <c r="D121" s="4"/>
      <c r="E121" s="5"/>
      <c r="F121" s="4"/>
      <c r="I121" s="4"/>
      <c r="J121" s="4"/>
      <c r="K121" s="4"/>
      <c r="L121" s="4"/>
      <c r="M121" s="354"/>
    </row>
    <row r="122" spans="1:13" ht="23.25" customHeight="1">
      <c r="A122" s="16"/>
      <c r="B122" s="6"/>
      <c r="C122" s="4" t="s">
        <v>1002</v>
      </c>
      <c r="D122" s="4"/>
      <c r="E122" s="5"/>
      <c r="F122" s="4"/>
      <c r="I122" s="4"/>
      <c r="J122" s="4"/>
      <c r="K122" s="4"/>
      <c r="L122" s="4"/>
      <c r="M122" s="354"/>
    </row>
    <row r="123" spans="1:13" ht="23.25" customHeight="1">
      <c r="A123" s="16"/>
      <c r="B123" s="7" t="s">
        <v>1003</v>
      </c>
      <c r="C123" s="4"/>
      <c r="D123" s="4"/>
      <c r="E123" s="5"/>
      <c r="F123" s="4"/>
      <c r="I123" s="4"/>
      <c r="J123" s="4"/>
      <c r="K123" s="4"/>
      <c r="L123" s="4"/>
      <c r="M123" s="354"/>
    </row>
    <row r="124" spans="1:13" ht="23.25" customHeight="1">
      <c r="A124" s="16"/>
      <c r="B124" s="7" t="s">
        <v>1004</v>
      </c>
      <c r="C124" s="449"/>
      <c r="D124" s="4"/>
      <c r="E124" s="5"/>
      <c r="F124" s="4"/>
      <c r="I124" s="4"/>
      <c r="J124" s="4"/>
      <c r="K124" s="4"/>
      <c r="L124" s="4"/>
      <c r="M124" s="354"/>
    </row>
    <row r="125" spans="1:13" ht="23.25" customHeight="1">
      <c r="A125" s="16"/>
      <c r="B125" s="4" t="s">
        <v>1024</v>
      </c>
      <c r="C125" s="449"/>
      <c r="D125" s="4"/>
      <c r="E125" s="5"/>
      <c r="F125" s="4"/>
      <c r="I125" s="4"/>
      <c r="J125" s="4"/>
      <c r="K125" s="4"/>
      <c r="L125" s="4"/>
      <c r="M125" s="354"/>
    </row>
    <row r="126" spans="1:13" ht="23.25" customHeight="1">
      <c r="A126" s="16"/>
      <c r="B126" s="574" t="s">
        <v>1025</v>
      </c>
      <c r="C126" s="449"/>
      <c r="D126" s="4"/>
      <c r="E126" s="5"/>
      <c r="F126" s="4"/>
      <c r="I126" s="4"/>
      <c r="J126" s="4"/>
      <c r="K126" s="4"/>
      <c r="L126" s="4"/>
      <c r="M126" s="354"/>
    </row>
    <row r="127" spans="1:13" ht="23.25" customHeight="1">
      <c r="A127" s="16"/>
      <c r="B127" s="575" t="s">
        <v>1026</v>
      </c>
      <c r="C127" s="449"/>
      <c r="D127" s="4"/>
      <c r="E127" s="5"/>
      <c r="F127" s="4"/>
      <c r="I127" s="4"/>
      <c r="J127" s="4"/>
      <c r="K127" s="4"/>
      <c r="L127" s="4"/>
      <c r="M127" s="354"/>
    </row>
    <row r="128" spans="1:13" ht="23.25" customHeight="1">
      <c r="A128" s="4"/>
      <c r="B128" s="4"/>
      <c r="C128" s="4"/>
      <c r="D128" s="4"/>
      <c r="E128" s="5"/>
      <c r="F128" s="4"/>
      <c r="I128" s="571" t="s">
        <v>362</v>
      </c>
      <c r="J128" s="571"/>
      <c r="K128" s="571"/>
      <c r="L128" s="571"/>
      <c r="M128" s="571"/>
    </row>
    <row r="129" spans="1:13" ht="23.25" customHeight="1">
      <c r="A129" s="4"/>
      <c r="B129" s="4"/>
      <c r="C129" s="4"/>
      <c r="D129" s="4"/>
      <c r="E129" s="5"/>
      <c r="F129" s="4"/>
      <c r="I129" s="544" t="s">
        <v>521</v>
      </c>
      <c r="J129" s="544"/>
      <c r="K129" s="544"/>
      <c r="L129" s="544"/>
      <c r="M129" s="544"/>
    </row>
    <row r="130" spans="1:13" ht="23.25" customHeight="1">
      <c r="A130" s="4"/>
      <c r="B130" s="4"/>
      <c r="C130" s="4"/>
      <c r="D130" s="4"/>
      <c r="E130" s="5"/>
      <c r="F130" s="4"/>
      <c r="I130" s="440" t="s">
        <v>956</v>
      </c>
      <c r="J130" s="2"/>
      <c r="K130" s="440" t="s">
        <v>957</v>
      </c>
      <c r="L130" s="2"/>
      <c r="M130" s="440" t="s">
        <v>958</v>
      </c>
    </row>
    <row r="131" spans="1:13" ht="23.25" customHeight="1">
      <c r="A131" s="4"/>
      <c r="B131" s="4" t="s">
        <v>959</v>
      </c>
      <c r="C131" s="4"/>
      <c r="D131" s="4"/>
      <c r="E131" s="5"/>
      <c r="F131" s="4"/>
      <c r="I131" s="4"/>
      <c r="J131" s="4"/>
      <c r="K131" s="4"/>
      <c r="L131" s="4"/>
      <c r="M131" s="354"/>
    </row>
    <row r="132" spans="1:13" ht="23.25" customHeight="1">
      <c r="A132" s="4"/>
      <c r="B132" s="4"/>
      <c r="C132" s="364" t="s">
        <v>666</v>
      </c>
      <c r="D132" s="4"/>
      <c r="E132" s="5"/>
      <c r="F132" s="4"/>
      <c r="I132" s="423">
        <v>78307136.950000003</v>
      </c>
      <c r="J132" s="423"/>
      <c r="K132" s="423">
        <v>212384713.12</v>
      </c>
      <c r="L132" s="423"/>
      <c r="M132" s="423">
        <f>I132+K132</f>
        <v>290691850.06999999</v>
      </c>
    </row>
    <row r="133" spans="1:13" ht="23.25" customHeight="1">
      <c r="A133" s="4"/>
      <c r="B133" s="4"/>
      <c r="C133" s="450" t="s">
        <v>960</v>
      </c>
      <c r="D133" s="4"/>
      <c r="E133" s="5"/>
      <c r="F133" s="4"/>
      <c r="I133" s="423">
        <v>231888637.84999999</v>
      </c>
      <c r="J133" s="423"/>
      <c r="K133" s="423">
        <v>-212384713.12</v>
      </c>
      <c r="L133" s="423"/>
      <c r="M133" s="423">
        <f>I133+K133</f>
        <v>19503924.729999989</v>
      </c>
    </row>
    <row r="134" spans="1:13" ht="23.25" customHeight="1">
      <c r="A134" s="4"/>
      <c r="B134" s="4"/>
      <c r="C134" s="4"/>
      <c r="D134" s="4"/>
      <c r="E134" s="5"/>
      <c r="F134" s="4"/>
      <c r="I134" s="423"/>
      <c r="J134" s="423"/>
      <c r="K134" s="423"/>
      <c r="L134" s="423"/>
      <c r="M134" s="423"/>
    </row>
    <row r="135" spans="1:13" ht="23.25" customHeight="1">
      <c r="A135" s="16" t="s">
        <v>961</v>
      </c>
      <c r="B135" s="6" t="s">
        <v>968</v>
      </c>
      <c r="C135" s="4"/>
      <c r="D135" s="4"/>
      <c r="E135" s="5"/>
      <c r="F135" s="4"/>
      <c r="I135" s="423"/>
      <c r="J135" s="423"/>
      <c r="K135" s="423"/>
      <c r="L135" s="423"/>
      <c r="M135" s="423"/>
    </row>
    <row r="136" spans="1:13" ht="23.25" customHeight="1">
      <c r="A136" s="16"/>
      <c r="C136" s="7" t="s">
        <v>962</v>
      </c>
      <c r="D136" s="4"/>
      <c r="E136" s="5"/>
      <c r="F136" s="4"/>
      <c r="I136" s="423"/>
      <c r="J136" s="423"/>
      <c r="K136" s="423"/>
      <c r="L136" s="423"/>
      <c r="M136" s="423"/>
    </row>
    <row r="137" spans="1:13" ht="23.25" customHeight="1">
      <c r="A137" s="16"/>
      <c r="B137" s="7" t="s">
        <v>963</v>
      </c>
      <c r="C137" s="4"/>
      <c r="D137" s="4"/>
      <c r="E137" s="5"/>
      <c r="F137" s="4"/>
      <c r="I137" s="423"/>
      <c r="J137" s="423"/>
      <c r="K137" s="423"/>
      <c r="L137" s="423"/>
      <c r="M137" s="423"/>
    </row>
    <row r="138" spans="1:13" ht="23.25" customHeight="1">
      <c r="A138" s="16"/>
      <c r="B138" s="7" t="s">
        <v>970</v>
      </c>
      <c r="C138" s="4"/>
      <c r="D138" s="4"/>
      <c r="E138" s="5"/>
      <c r="F138" s="4"/>
      <c r="I138" s="423"/>
      <c r="J138" s="423"/>
      <c r="K138" s="423"/>
      <c r="L138" s="423"/>
      <c r="M138" s="423"/>
    </row>
    <row r="139" spans="1:13" ht="23.25" customHeight="1">
      <c r="A139" s="16"/>
      <c r="B139" s="7" t="s">
        <v>969</v>
      </c>
      <c r="C139" s="4"/>
      <c r="D139" s="4"/>
      <c r="E139" s="5"/>
      <c r="F139" s="4"/>
      <c r="I139" s="423"/>
      <c r="J139" s="423"/>
      <c r="K139" s="423"/>
      <c r="L139" s="423"/>
      <c r="M139" s="423"/>
    </row>
    <row r="140" spans="1:13" ht="23.25" customHeight="1">
      <c r="A140" s="4"/>
      <c r="B140" s="4"/>
      <c r="C140" s="4"/>
      <c r="D140" s="4"/>
      <c r="E140" s="5"/>
      <c r="F140" s="4"/>
      <c r="I140" s="423"/>
      <c r="J140" s="423"/>
      <c r="K140" s="423"/>
      <c r="L140" s="423"/>
      <c r="M140" s="423"/>
    </row>
    <row r="141" spans="1:13" ht="23.25" customHeight="1">
      <c r="A141" s="16" t="s">
        <v>964</v>
      </c>
      <c r="B141" s="6" t="s">
        <v>965</v>
      </c>
      <c r="C141" s="4"/>
      <c r="D141" s="4"/>
      <c r="E141" s="4"/>
      <c r="F141" s="4"/>
      <c r="G141" s="4"/>
      <c r="H141" s="4"/>
      <c r="I141" s="3"/>
      <c r="J141" s="3"/>
      <c r="K141" s="3"/>
      <c r="L141" s="4"/>
      <c r="M141" s="15"/>
    </row>
    <row r="142" spans="1:13" ht="23.25" customHeight="1">
      <c r="A142" s="4"/>
      <c r="C142" s="7" t="s">
        <v>966</v>
      </c>
      <c r="D142" s="4"/>
      <c r="E142" s="4"/>
      <c r="F142" s="4"/>
      <c r="G142" s="4"/>
      <c r="H142" s="4"/>
      <c r="I142" s="3"/>
      <c r="J142" s="3"/>
      <c r="K142" s="3"/>
      <c r="L142" s="4"/>
      <c r="M142" s="15"/>
    </row>
    <row r="143" spans="1:13" ht="23.25" customHeight="1">
      <c r="B143" s="7" t="s">
        <v>967</v>
      </c>
    </row>
    <row r="144" spans="1:13" ht="23.25" customHeight="1"/>
  </sheetData>
  <mergeCells count="6">
    <mergeCell ref="I129:M129"/>
    <mergeCell ref="A1:M1"/>
    <mergeCell ref="A35:M35"/>
    <mergeCell ref="A69:M69"/>
    <mergeCell ref="I128:M128"/>
    <mergeCell ref="A107:M107"/>
  </mergeCells>
  <pageMargins left="0.78740157480314965" right="0.23622047244094491" top="0.59055118110236227" bottom="0.51181102362204722" header="0.31496062992125984" footer="0.27559055118110237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904F0F802EA4593E9A126C4AF576C" ma:contentTypeVersion="10" ma:contentTypeDescription="Create a new document." ma:contentTypeScope="" ma:versionID="30c30edeca1cf5465f665a89a220605e">
  <xsd:schema xmlns:xsd="http://www.w3.org/2001/XMLSchema" xmlns:xs="http://www.w3.org/2001/XMLSchema" xmlns:p="http://schemas.microsoft.com/office/2006/metadata/properties" xmlns:ns2="0f65bea0-4fbf-4cf7-b688-69d50588251c" targetNamespace="http://schemas.microsoft.com/office/2006/metadata/properties" ma:root="true" ma:fieldsID="839648ef703de99bde22ae8606d20545" ns2:_="">
    <xsd:import namespace="0f65bea0-4fbf-4cf7-b688-69d50588251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ote" minOccurs="0"/>
                <xsd:element ref="ns2:Note0" minOccurs="0"/>
                <xsd:element ref="ns2:_x0e2b__x0e21__x0e32__x0e22__x0e40__x0e2b__x0e15__x0e38_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5bea0-4fbf-4cf7-b688-69d50588251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ote" ma:index="14" nillable="true" ma:displayName="note" ma:description="ขาดเอกสารฝ่ายกฎหมายเพิ่มเติม" ma:format="Dropdown" ma:internalName="note">
      <xsd:simpleType>
        <xsd:restriction base="dms:Text">
          <xsd:maxLength value="255"/>
        </xsd:restriction>
      </xsd:simpleType>
    </xsd:element>
    <xsd:element name="Note0" ma:index="15" nillable="true" ma:displayName="Note" ma:format="Dropdown" ma:internalName="Note0">
      <xsd:simpleType>
        <xsd:restriction base="dms:Text">
          <xsd:maxLength value="255"/>
        </xsd:restriction>
      </xsd:simpleType>
    </xsd:element>
    <xsd:element name="_x0e2b__x0e21__x0e32__x0e22__x0e40__x0e2b__x0e15__x0e38_" ma:index="16" nillable="true" ma:displayName="หมายเหตุ" ma:description="ยังได้รายการประชุมไม่ครบ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_x0e2a__x0e16__x0e32__x0e19__x0e30_" ma:index="17" nillable="true" ma:displayName="สถานะ" ma:format="Dropdown" ma:internalName="_x0e2a__x0e16__x0e32__x0e19__x0e30_">
      <xsd:simpleType>
        <xsd:restriction base="dms:Choice">
          <xsd:enumeration value="เสร็จแล้ว"/>
          <xsd:enumeration value="ยังไม่เสร็จ"/>
          <xsd:enumeration value="พอดูได้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f65bea0-4fbf-4cf7-b688-69d50588251c" xsi:nil="true"/>
    <_x0e2b__x0e21__x0e32__x0e22__x0e40__x0e2b__x0e15__x0e38_ xmlns="0f65bea0-4fbf-4cf7-b688-69d50588251c" xsi:nil="true"/>
    <Reviewer_x0020_Sign_x002d_off xmlns="0f65bea0-4fbf-4cf7-b688-69d50588251c" xsi:nil="true"/>
    <note xmlns="0f65bea0-4fbf-4cf7-b688-69d50588251c" xsi:nil="true"/>
    <Note0 xmlns="0f65bea0-4fbf-4cf7-b688-69d50588251c" xsi:nil="true"/>
    <_x0e2a__x0e16__x0e32__x0e19__x0e30_ xmlns="0f65bea0-4fbf-4cf7-b688-69d50588251c" xsi:nil="true"/>
  </documentManagement>
</p:properties>
</file>

<file path=customXml/itemProps1.xml><?xml version="1.0" encoding="utf-8"?>
<ds:datastoreItem xmlns:ds="http://schemas.openxmlformats.org/officeDocument/2006/customXml" ds:itemID="{917E190C-CE24-486D-B352-0CE36DF5B5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4BFCA-D1A2-4806-8F79-9F4FB61527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5bea0-4fbf-4cf7-b688-69d5058825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E4424-972D-4114-ABA0-251CD11276F1}">
  <ds:schemaRefs>
    <ds:schemaRef ds:uri="http://schemas.microsoft.com/office/2006/metadata/properties"/>
    <ds:schemaRef ds:uri="http://schemas.microsoft.com/office/infopath/2007/PartnerControls"/>
    <ds:schemaRef ds:uri="0f65bea0-4fbf-4cf7-b688-69d50588251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p1-11</vt:lpstr>
      <vt:lpstr>P12-13</vt:lpstr>
      <vt:lpstr>p14-15</vt:lpstr>
      <vt:lpstr>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p29-30</vt:lpstr>
      <vt:lpstr>p31-34</vt:lpstr>
      <vt:lpstr>p35</vt:lpstr>
      <vt:lpstr>p36</vt:lpstr>
      <vt:lpstr>p37</vt:lpstr>
      <vt:lpstr>p38-39</vt:lpstr>
      <vt:lpstr>p40-43</vt:lpstr>
      <vt:lpstr>'p1-11'!_Hlk33280646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อ้อมจิต กัณหาป้อง</cp:lastModifiedBy>
  <cp:revision/>
  <cp:lastPrinted>2024-08-14T03:56:36Z</cp:lastPrinted>
  <dcterms:created xsi:type="dcterms:W3CDTF">2000-05-27T04:39:49Z</dcterms:created>
  <dcterms:modified xsi:type="dcterms:W3CDTF">2024-08-14T10:37:48Z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0x010100B1A904F0F802EA4593E9A126C4AF576C</vt:lpwstr>
  </property>
</Properties>
</file>