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LPN_2024_Q2_Review/Shared Documents/งบส่งฝ่ายคอม - เอาสีออก/"/>
    </mc:Choice>
  </mc:AlternateContent>
  <xr:revisionPtr revIDLastSave="52" documentId="13_ncr:1_{8CE70DDB-6B93-4D1F-A397-9A33D1D5137F}" xr6:coauthVersionLast="47" xr6:coauthVersionMax="47" xr10:uidLastSave="{35A3154B-439E-45A5-AA83-D53D418C44F6}"/>
  <bookViews>
    <workbookView xWindow="-96" yWindow="0" windowWidth="11712" windowHeight="12336" tabRatio="787" firstSheet="3" activeTab="4" xr2:uid="{00000000-000D-0000-FFFF-FFFF00000000}"/>
  </bookViews>
  <sheets>
    <sheet name="งบ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localSheetId="3">'งบเปลี่ยนแปลง-เฉพาะ'!$A$1:$M$12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4">งบกระแสเงินสด!$A$1:$L$109</definedName>
    <definedName name="_xlnm.Print_Area" localSheetId="1">งบกำไรขาดทุนเบ็ดเสร็จ!$A$1:$O$93</definedName>
    <definedName name="_xlnm.Print_Area" localSheetId="0">งบฐานะการเงิน!$A$1:$M$110</definedName>
    <definedName name="_xlnm.Print_Area" localSheetId="3">'งบเปลี่ยนแปลง-เฉพาะ'!$A$1:$M$28</definedName>
    <definedName name="_xlnm.Print_Area" localSheetId="2">'งบเปลี่ยนแปลง-รวม'!$A$1:$U$32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1" l="1"/>
  <c r="I27" i="11"/>
  <c r="I73" i="11" l="1"/>
  <c r="I62" i="11" l="1"/>
  <c r="I25" i="11"/>
  <c r="L16" i="7" l="1"/>
  <c r="D24" i="7"/>
  <c r="D25" i="7" s="1"/>
  <c r="D17" i="7"/>
  <c r="L20" i="7"/>
  <c r="P24" i="6"/>
  <c r="T24" i="6" s="1"/>
  <c r="D28" i="6" l="1"/>
  <c r="D29" i="6" s="1"/>
  <c r="P23" i="6"/>
  <c r="T23" i="6" s="1"/>
  <c r="P17" i="6" l="1"/>
  <c r="D20" i="6"/>
  <c r="D21" i="6" s="1"/>
  <c r="M24" i="10" l="1"/>
  <c r="J16" i="5" l="1"/>
  <c r="R26" i="6" l="1"/>
  <c r="N26" i="6" l="1"/>
  <c r="P26" i="6" s="1"/>
  <c r="T26" i="6" l="1"/>
  <c r="R18" i="6"/>
  <c r="P15" i="6"/>
  <c r="L14" i="7" l="1"/>
  <c r="A3" i="6" l="1"/>
  <c r="F16" i="5"/>
  <c r="K11" i="11"/>
  <c r="I11" i="11"/>
  <c r="G11" i="11"/>
  <c r="K10" i="11"/>
  <c r="I10" i="11"/>
  <c r="G10" i="11"/>
  <c r="E10" i="11"/>
  <c r="A3" i="11"/>
  <c r="I90" i="10"/>
  <c r="O87" i="10"/>
  <c r="M87" i="10"/>
  <c r="K87" i="10"/>
  <c r="I87" i="10"/>
  <c r="I84" i="10"/>
  <c r="O71" i="10"/>
  <c r="M71" i="10"/>
  <c r="K71" i="10"/>
  <c r="I71" i="10"/>
  <c r="O63" i="10"/>
  <c r="M63" i="10"/>
  <c r="K63" i="10"/>
  <c r="I63" i="10"/>
  <c r="O58" i="10"/>
  <c r="M58" i="10"/>
  <c r="K58" i="10"/>
  <c r="I58" i="10"/>
  <c r="O53" i="10"/>
  <c r="M53" i="10"/>
  <c r="J6" i="5"/>
  <c r="M64" i="10" l="1"/>
  <c r="M76" i="10" s="1"/>
  <c r="M78" i="10" s="1"/>
  <c r="J22" i="7" s="1"/>
  <c r="I64" i="10"/>
  <c r="I76" i="10" s="1"/>
  <c r="I78" i="10" s="1"/>
  <c r="E8" i="11" s="1"/>
  <c r="O64" i="10"/>
  <c r="K64" i="10"/>
  <c r="K76" i="10" s="1"/>
  <c r="K78" i="10" s="1"/>
  <c r="G8" i="11" s="1"/>
  <c r="O76" i="10"/>
  <c r="O78" i="10" s="1"/>
  <c r="M11" i="10"/>
  <c r="P19" i="6"/>
  <c r="P16" i="6"/>
  <c r="P14" i="6"/>
  <c r="I30" i="11"/>
  <c r="O82" i="10" l="1"/>
  <c r="J15" i="7"/>
  <c r="K8" i="11"/>
  <c r="I8" i="11"/>
  <c r="M82" i="10"/>
  <c r="M90" i="10" s="1"/>
  <c r="M80" i="10"/>
  <c r="M86" i="10" s="1"/>
  <c r="M88" i="10" s="1"/>
  <c r="I80" i="10"/>
  <c r="I86" i="10" s="1"/>
  <c r="I88" i="10" s="1"/>
  <c r="O80" i="10"/>
  <c r="O86" i="10" s="1"/>
  <c r="O88" i="10" s="1"/>
  <c r="O84" i="10"/>
  <c r="O90" i="10"/>
  <c r="K82" i="10"/>
  <c r="N18" i="6" s="1"/>
  <c r="K80" i="10"/>
  <c r="K86" i="10" s="1"/>
  <c r="K88" i="10" s="1"/>
  <c r="E78" i="11"/>
  <c r="T17" i="6"/>
  <c r="L21" i="7"/>
  <c r="P25" i="6"/>
  <c r="T25" i="6" s="1"/>
  <c r="A88" i="11"/>
  <c r="H24" i="7"/>
  <c r="F24" i="7"/>
  <c r="H17" i="7"/>
  <c r="H18" i="7" s="1"/>
  <c r="F17" i="7"/>
  <c r="F18" i="7" s="1"/>
  <c r="L28" i="6"/>
  <c r="J28" i="6"/>
  <c r="H28" i="6"/>
  <c r="F28" i="6"/>
  <c r="P27" i="6"/>
  <c r="T15" i="6"/>
  <c r="L20" i="6"/>
  <c r="L21" i="6" s="1"/>
  <c r="J20" i="6"/>
  <c r="J21" i="6" s="1"/>
  <c r="H20" i="6"/>
  <c r="H21" i="6" s="1"/>
  <c r="F20" i="6"/>
  <c r="F21" i="6" s="1"/>
  <c r="K40" i="10"/>
  <c r="R20" i="6"/>
  <c r="R21" i="6" s="1"/>
  <c r="A78" i="5"/>
  <c r="T27" i="6" l="1"/>
  <c r="T28" i="6" s="1"/>
  <c r="P28" i="6"/>
  <c r="I22" i="11"/>
  <c r="M84" i="10"/>
  <c r="K90" i="10"/>
  <c r="K84" i="10"/>
  <c r="F29" i="6"/>
  <c r="F25" i="7"/>
  <c r="H25" i="7"/>
  <c r="L29" i="6"/>
  <c r="N28" i="6"/>
  <c r="H29" i="6"/>
  <c r="R28" i="6"/>
  <c r="J29" i="6"/>
  <c r="R29" i="6" l="1"/>
  <c r="F102" i="5" s="1"/>
  <c r="R31" i="6" l="1"/>
  <c r="K63" i="11"/>
  <c r="I63" i="11"/>
  <c r="G63" i="11"/>
  <c r="E63" i="11"/>
  <c r="I37" i="11" l="1"/>
  <c r="O16" i="10" l="1"/>
  <c r="M16" i="10"/>
  <c r="K16" i="10"/>
  <c r="I16" i="10"/>
  <c r="A22" i="7"/>
  <c r="D18" i="7"/>
  <c r="L13" i="7" l="1"/>
  <c r="T16" i="6"/>
  <c r="I40" i="10"/>
  <c r="M40" i="10"/>
  <c r="I24" i="10" l="1"/>
  <c r="I11" i="10"/>
  <c r="I17" i="10" l="1"/>
  <c r="I29" i="10" l="1"/>
  <c r="I31" i="10" s="1"/>
  <c r="I33" i="10" l="1"/>
  <c r="F70" i="5"/>
  <c r="I39" i="10" l="1"/>
  <c r="I43" i="10"/>
  <c r="I37" i="10"/>
  <c r="I41" i="10" l="1"/>
  <c r="A18" i="7" l="1"/>
  <c r="I80" i="11" l="1"/>
  <c r="E80" i="11"/>
  <c r="G6" i="11"/>
  <c r="G91" i="11" s="1"/>
  <c r="E6" i="11"/>
  <c r="E91" i="11" s="1"/>
  <c r="A20" i="7"/>
  <c r="E22" i="11" l="1"/>
  <c r="O40" i="10"/>
  <c r="L101" i="5" l="1"/>
  <c r="L103" i="5" s="1"/>
  <c r="L70" i="5"/>
  <c r="L59" i="5"/>
  <c r="L31" i="5"/>
  <c r="L16" i="5"/>
  <c r="H101" i="5"/>
  <c r="H103" i="5" s="1"/>
  <c r="H70" i="5"/>
  <c r="H59" i="5"/>
  <c r="H31" i="5"/>
  <c r="H16" i="5"/>
  <c r="H32" i="5" l="1"/>
  <c r="L32" i="5"/>
  <c r="L71" i="5"/>
  <c r="L104" i="5" s="1"/>
  <c r="H71" i="5"/>
  <c r="H104" i="5" s="1"/>
  <c r="F31" i="5" l="1"/>
  <c r="I78" i="11"/>
  <c r="A17" i="7" l="1"/>
  <c r="A24" i="7"/>
  <c r="A3" i="7"/>
  <c r="A15" i="7" l="1"/>
  <c r="K78" i="11" l="1"/>
  <c r="G78" i="11"/>
  <c r="K37" i="11"/>
  <c r="G37" i="11"/>
  <c r="E37" i="11"/>
  <c r="K30" i="11"/>
  <c r="G30" i="11"/>
  <c r="E30" i="11"/>
  <c r="T19" i="6"/>
  <c r="O24" i="10"/>
  <c r="K24" i="10"/>
  <c r="O11" i="10"/>
  <c r="K11" i="10"/>
  <c r="J70" i="5"/>
  <c r="J59" i="5"/>
  <c r="F59" i="5"/>
  <c r="J31" i="5"/>
  <c r="T14" i="6" l="1"/>
  <c r="K17" i="10"/>
  <c r="F32" i="5"/>
  <c r="L23" i="7"/>
  <c r="O17" i="10"/>
  <c r="J32" i="5"/>
  <c r="J71" i="5"/>
  <c r="F71" i="5"/>
  <c r="O29" i="10" l="1"/>
  <c r="K29" i="10"/>
  <c r="K31" i="10" l="1"/>
  <c r="O31" i="10"/>
  <c r="E38" i="11"/>
  <c r="E42" i="11" s="1"/>
  <c r="E79" i="11" s="1"/>
  <c r="O35" i="10" l="1"/>
  <c r="K22" i="11"/>
  <c r="K38" i="11" s="1"/>
  <c r="K42" i="11" s="1"/>
  <c r="K79" i="11" s="1"/>
  <c r="K35" i="10"/>
  <c r="G22" i="11"/>
  <c r="G38" i="11" s="1"/>
  <c r="G42" i="11" s="1"/>
  <c r="G79" i="11" s="1"/>
  <c r="O33" i="10"/>
  <c r="K33" i="10"/>
  <c r="K39" i="10" s="1"/>
  <c r="K6" i="11"/>
  <c r="I6" i="11"/>
  <c r="A48" i="11"/>
  <c r="G51" i="11"/>
  <c r="E51" i="11"/>
  <c r="J17" i="7" l="1"/>
  <c r="J18" i="7" s="1"/>
  <c r="L15" i="7"/>
  <c r="L17" i="7" s="1"/>
  <c r="L18" i="7" s="1"/>
  <c r="N20" i="6"/>
  <c r="N21" i="6" s="1"/>
  <c r="P18" i="6"/>
  <c r="P20" i="6" s="1"/>
  <c r="P21" i="6" s="1"/>
  <c r="I51" i="11"/>
  <c r="I91" i="11"/>
  <c r="K51" i="11"/>
  <c r="K91" i="11"/>
  <c r="O43" i="10"/>
  <c r="O37" i="10"/>
  <c r="O39" i="10"/>
  <c r="K43" i="10"/>
  <c r="K37" i="10"/>
  <c r="N29" i="6" l="1"/>
  <c r="F100" i="5" s="1"/>
  <c r="P29" i="6"/>
  <c r="K41" i="10"/>
  <c r="O41" i="10"/>
  <c r="T18" i="6"/>
  <c r="T20" i="6" s="1"/>
  <c r="T21" i="6" s="1"/>
  <c r="K81" i="11"/>
  <c r="G81" i="11" l="1"/>
  <c r="T29" i="6" l="1"/>
  <c r="A25" i="7"/>
  <c r="A13" i="7"/>
  <c r="L82" i="5"/>
  <c r="J82" i="5"/>
  <c r="H82" i="5"/>
  <c r="A79" i="5"/>
  <c r="L45" i="5"/>
  <c r="J45" i="5"/>
  <c r="H45" i="5"/>
  <c r="F45" i="5"/>
  <c r="F82" i="5" s="1"/>
  <c r="A42" i="5"/>
  <c r="O6" i="10"/>
  <c r="M6" i="10"/>
  <c r="F101" i="5" l="1"/>
  <c r="E81" i="11"/>
  <c r="F103" i="5" l="1"/>
  <c r="F104" i="5" l="1"/>
  <c r="M17" i="10"/>
  <c r="M29" i="10" l="1"/>
  <c r="M31" i="10" s="1"/>
  <c r="I38" i="11"/>
  <c r="I42" i="11" s="1"/>
  <c r="I79" i="11" s="1"/>
  <c r="I81" i="11" s="1"/>
  <c r="M35" i="10" l="1"/>
  <c r="M33" i="10"/>
  <c r="M39" i="10" s="1"/>
  <c r="M41" i="10" s="1"/>
  <c r="M37" i="10"/>
  <c r="M43" i="10"/>
  <c r="J24" i="7"/>
  <c r="J25" i="7" s="1"/>
  <c r="L22" i="7"/>
  <c r="L24" i="7" s="1"/>
  <c r="L25" i="7" s="1"/>
  <c r="J100" i="5" l="1"/>
  <c r="J101" i="5" s="1"/>
  <c r="J103" i="5" s="1"/>
  <c r="J104" i="5" s="1"/>
</calcChain>
</file>

<file path=xl/sharedStrings.xml><?xml version="1.0" encoding="utf-8"?>
<sst xmlns="http://schemas.openxmlformats.org/spreadsheetml/2006/main" count="382" uniqueCount="241">
  <si>
    <t>บริษัท แอล.พี.เอ็น. ดีเวลลอปเมนท์ จำกัด (มหาชน) และบริษัทย่อย</t>
  </si>
  <si>
    <t>งบฐานะการเงิน</t>
  </si>
  <si>
    <t>ณ วันที่ 30 มิถุนายน 2567</t>
  </si>
  <si>
    <t xml:space="preserve">   งบการเงินรวม (บาท)</t>
  </si>
  <si>
    <t>งบการเงินเฉพาะกิจการ (บาท)</t>
  </si>
  <si>
    <t>หมายเหตุ</t>
  </si>
  <si>
    <t xml:space="preserve"> 30 มิถุนายน 2567</t>
  </si>
  <si>
    <t xml:space="preserve"> 31 ธันวาคม 2566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</si>
  <si>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</si>
  <si>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</si>
  <si>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</si>
  <si>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</si>
  <si>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</si>
  <si>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</si>
  <si>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</si>
  <si>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6</t>
  </si>
  <si>
    <t xml:space="preserve">เงินให้กู้ยืมระยะสั้นแก่กิจการที่เกี่ยวข้องกัน </t>
  </si>
  <si>
    <t>5.2</t>
  </si>
  <si>
    <t>ที่ดินและต้นทุนโครงการระหว่างก่อสร้าง</t>
  </si>
  <si>
    <t>7.1</t>
  </si>
  <si>
    <t xml:space="preserve">สินค้าสำเร็จรูปคงเหลือ </t>
  </si>
  <si>
    <t>8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</si>
  <si>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</si>
  <si>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</si>
  <si>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</si>
  <si>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5.3</t>
  </si>
  <si>
    <t xml:space="preserve">ที่ดินและต้นทุนโครงการรอการพัฒนา   </t>
  </si>
  <si>
    <t>7.2</t>
  </si>
  <si>
    <t>อสังหาริมทรัพย์เพื่อการลงทุน</t>
  </si>
  <si>
    <t>9</t>
  </si>
  <si>
    <t>ที่ดิน อาคารและอุปกรณ์</t>
  </si>
  <si>
    <t>10</t>
  </si>
  <si>
    <t>สินทรัพย์สิทธิการใช้ - สิทธิการเช่า</t>
  </si>
  <si>
    <t>11</t>
  </si>
  <si>
    <t xml:space="preserve">สินทรัพย์สิทธิการใช้ </t>
  </si>
  <si>
    <t>19.1</t>
  </si>
  <si>
    <t>ค่าความนิยม</t>
  </si>
  <si>
    <t xml:space="preserve">สินทรัพย์ไม่มีตัวตนอื่น </t>
  </si>
  <si>
    <t>12</t>
  </si>
  <si>
    <t>สินทรัพย์ภาษีเงินได้รอการตัดบัญชี</t>
  </si>
  <si>
    <t>สินทรัพย์ไม่หมุนเวียนอื่น</t>
  </si>
  <si>
    <t>ภาษีถูกหัก ณ ที่จ่าย</t>
  </si>
  <si>
    <t>ลูกหนี้ที่เกี่ยวข้องกัน - ผลประโยชน์พนักงาน</t>
  </si>
  <si>
    <t>5.1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</si>
  <si>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</si>
  <si>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</si>
  <si>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</si>
  <si>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</si>
  <si>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</si>
  <si>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</si>
  <si>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</si>
  <si>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</si>
  <si>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</si>
  <si>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</si>
  <si>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14</t>
  </si>
  <si>
    <t>เจ้าหนี้การค้าและเจ้าหนี้หมุนเวียนอื่น</t>
  </si>
  <si>
    <t>15</t>
  </si>
  <si>
    <t>เงินกู้ยืมระยะสั้นกิจการที่เกี่ยวข้องกัน</t>
  </si>
  <si>
    <t>หนี้สินระยะยาวส่วนที่ถึงกำหนดชำระภายในหนึ่งปี</t>
  </si>
  <si>
    <t>-  เงินกู้ยืมระยะยาว</t>
  </si>
  <si>
    <t>17</t>
  </si>
  <si>
    <t>-  หุ้นกู้</t>
  </si>
  <si>
    <t>18</t>
  </si>
  <si>
    <t>-  หนี้สินตามสัญญาเช่า</t>
  </si>
  <si>
    <t>19.2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</si>
  <si>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</si>
  <si>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</si>
  <si>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</si>
  <si>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</si>
  <si>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16</t>
  </si>
  <si>
    <t>เงินกู้ยืมระยะยาว</t>
  </si>
  <si>
    <t xml:space="preserve">หุ้นกู้ 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</si>
  <si>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</si>
  <si>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</si>
  <si>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</si>
  <si>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20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</si>
  <si>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</si>
  <si>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</si>
  <si>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</si>
  <si>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</si>
  <si>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</si>
  <si>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</si>
  <si>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</si>
  <si>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</si>
  <si>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</si>
  <si>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</si>
  <si>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</si>
  <si>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</si>
  <si>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</si>
  <si>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</si>
  <si>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</si>
  <si>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</si>
  <si>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</si>
  <si>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</si>
  <si>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</si>
  <si>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</si>
  <si>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</si>
  <si>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</si>
  <si>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</si>
  <si>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</si>
  <si>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2567 (ยังไม่ได้ตรวจสอบ / สอบทานแล้ว)</t>
  </si>
  <si>
    <t>งบการเงินรวม (บาท)</t>
  </si>
  <si>
    <t>2567</t>
  </si>
  <si>
    <t>2566</t>
  </si>
  <si>
    <t>รายได้จากการขายและการให้บริการ</t>
  </si>
  <si>
    <t>รายได้จากการขาย</t>
  </si>
  <si>
    <t>รายได้จากธุรกิจให้เช่าและการให้บริการ</t>
  </si>
  <si>
    <t>รายได้จากธุรกิจรับจ้างบริหารจัดการ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</si>
  <si>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</si>
  <si>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</si>
  <si>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</si>
  <si>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ต้นทุนจากธุรกิจให้เช่าและการให้บริการ</t>
  </si>
  <si>
    <t>ต้นทุนจากธุรกิจรับจ้างบริหารจัดการ</t>
  </si>
  <si>
    <t>รวมต้นทุนจากการขายและการให้บริการ</t>
  </si>
  <si>
    <t>กำไรขั้นต้น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</si>
  <si>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</si>
  <si>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</si>
  <si>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</si>
  <si>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</si>
  <si>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กำไรจากการจำหน่ายทรัพย์สิน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</si>
  <si>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</si>
  <si>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</si>
  <si>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</si>
  <si>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</si>
  <si>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</si>
  <si>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</si>
  <si>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กำไรก่อนภาษีเงินได้</t>
  </si>
  <si>
    <t>13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</si>
  <si>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</si>
  <si>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</si>
  <si>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</si>
  <si>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การปันส่วนกำไร</t>
  </si>
  <si>
    <t>ส่วนที่เป็นของบริษัทใหญ่</t>
  </si>
  <si>
    <t>การปันส่วนกำไรเบ็ดเสร็จรวม</t>
  </si>
  <si>
    <t>กำไรต่อหุ้น</t>
  </si>
  <si>
    <t xml:space="preserve">กำไรต่อหุ้นขั้นพื้นฐาน </t>
  </si>
  <si>
    <t>จำนวนหุ้นถัวเฉลี่ย</t>
  </si>
  <si>
    <t xml:space="preserve">หมายเหตุประกอบงบการเงินเป็นส่วนหนึ่งของงบการเงินนี้  </t>
  </si>
  <si>
    <t>สำหรับงวด 6 เดือน สิ้นสุดวันที่ 30 มิถุนายน 2567 (ยังไม่ได้ตรวจสอบ / สอบทานแล้ว)</t>
  </si>
  <si>
    <t xml:space="preserve">งบการเปลี่ยนแปลงส่วนของผู้ถือหุ้น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</si>
  <si>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</si>
  <si>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</si>
  <si>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</si>
  <si>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</si>
  <si>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</si>
  <si>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</si>
  <si>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</si>
  <si>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</si>
  <si>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</si>
  <si>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</si>
  <si>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</si>
  <si>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</si>
  <si>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มูลค่าหุ้นสามัญ</t>
  </si>
  <si>
    <t>ในบริษัทย่อย</t>
  </si>
  <si>
    <t>กฎหมาย</t>
  </si>
  <si>
    <t>หุ้นที่บริษัทฯ ซื้อคืน</t>
  </si>
  <si>
    <t>บริษัทใหญ่</t>
  </si>
  <si>
    <t>อำนาจควบคุม</t>
  </si>
  <si>
    <t>รวม</t>
  </si>
  <si>
    <t>ยอดยกมา ณ วันที่ 1 มกราคม 2566</t>
  </si>
  <si>
    <t>เพิ่มขึ้นจากการรวมธุรกิจ</t>
  </si>
  <si>
    <t>บริษัทย่อยจ่ายเงินปันผล</t>
  </si>
  <si>
    <t>เงินปันผลจ่าย</t>
  </si>
  <si>
    <t>กำไร(ขาดทุน)สำหรับงวด 6 เดือน</t>
  </si>
  <si>
    <t>ยอดคงเหลือ ณ วันที่ 30 มิถุนายน 2566</t>
  </si>
  <si>
    <t>ยอดคงเหลือ ณ วันที่ 1 มกราคม 2567</t>
  </si>
  <si>
    <t>23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</si>
  <si>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</si>
  <si>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</si>
  <si>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งบการเงินเฉพาะกิจการ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</si>
  <si>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</si>
  <si>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</si>
  <si>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</si>
  <si>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</si>
  <si>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</si>
  <si>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</si>
  <si>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หนี้สูญและหนี้สงสัยจะสูญ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</si>
  <si>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</si>
  <si>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</si>
  <si>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</si>
  <si>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</si>
  <si>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ส่วนแบ่งขาดทุนจากเงินลงทุนในบริษัทร่วม</t>
  </si>
  <si>
    <t xml:space="preserve">         กำไรจากการดำเนินงานก่อนการเปลี่ยนแปลง</t>
  </si>
  <si>
    <t xml:space="preserve">     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</si>
  <si>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</si>
  <si>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</si>
  <si>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</si>
  <si>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>เงินฝากธนาคารที่มีภาระผูกพัน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</si>
  <si>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</si>
  <si>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</si>
  <si>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</si>
  <si>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</si>
  <si>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</si>
  <si>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</si>
  <si>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</si>
  <si>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</si>
  <si>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</si>
  <si>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</si>
  <si>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</si>
  <si>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</si>
  <si>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</si>
  <si>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</si>
  <si>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</si>
  <si>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เงินสดจ่ายซื้อเงินลงทุนในบริษัทย่อย</t>
  </si>
  <si>
    <t>รับเงินปันผล</t>
  </si>
  <si>
    <t>สินทรัพย์สิทธิการใช้</t>
  </si>
  <si>
    <t>ซื้อสินทรัพย์ถาวร</t>
  </si>
  <si>
    <t xml:space="preserve">ซื้อสินทรัพย์ไม่มีตัวตนอื่น 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</si>
  <si>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</si>
  <si>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</si>
  <si>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</si>
  <si>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</si>
  <si>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</si>
  <si>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</si>
  <si>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</si>
  <si>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</si>
  <si>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</si>
  <si>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</si>
  <si>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</si>
  <si>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</si>
  <si>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</si>
  <si>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จ่ายค่าธรรมเนียมในการออกหุ้นกู้</t>
  </si>
  <si>
    <t>คืนเงินหุ้นกู้</t>
  </si>
  <si>
    <t>คืนเงินหนี้สินจากสัญญาขายทรัพย์สินที่ให้สิทธิลูกค้าขายคืน</t>
  </si>
  <si>
    <t>จ่ายชำระหนี้สินตามสัญญาเช่า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</si>
  <si>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</si>
  <si>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</si>
  <si>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</si>
  <si>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</si>
  <si>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</si>
  <si>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- 3 -</t>
  </si>
  <si>
    <t>ข้อมูลเพิ่มเติมสำหรับงบกระแสเงินสดรายการที่ไม่ใช่เงินสด</t>
  </si>
  <si>
    <t>โอนที่ดินต้นทุนโครงการระหว่างก่อสร้างเป็น</t>
  </si>
  <si>
    <t>ที่ดินและต้นทุนโครงการรอการพัฒนา</t>
  </si>
  <si>
    <t xml:space="preserve">โอนอสังหาริมทรัพย์เพื่อการลงทุนสุทธิเป็น </t>
  </si>
  <si>
    <t>สินค้าสำเร็จรูปคงเหลือ</t>
  </si>
  <si>
    <t>โอนที่ดิน อาคารและอุปกรณ์เป็นสินค้าสำเร็จรูป</t>
  </si>
  <si>
    <t>โอนที่ดิน อาคารและอุปกรณ์เป็นอสังหาริมทรัพย์เพื่อการลงทุน</t>
  </si>
  <si>
    <t>บันทึกหนี้สินตามสัญญาเช่าจากยานพาหนะ</t>
  </si>
  <si>
    <t>บันทึกดอกเบี้ยจ่ายเป็นที่ดินและต้นทุนโครงการระหว่างก่อสร้าง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</si>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</sst>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#,##0.0_);[Red]\(#,##0.0\)"/>
    <numFmt numFmtId="168" formatCode="#,##0;\(#,##0\)"/>
    <numFmt numFmtId="169" formatCode="\$#,##0.00;\(\$#,##0.00\)"/>
    <numFmt numFmtId="170" formatCode="\$#,##0;\(\$#,##0\)"/>
    <numFmt numFmtId="171" formatCode="#,##0.00\ ;\-"/>
    <numFmt numFmtId="172" formatCode="#,##0.0;[Red]\-#,##0.0"/>
    <numFmt numFmtId="173" formatCode="_(* #,##0.0000_);_(* \(#,##0.0000\);_(* &quot;-&quot;??_);_(@_)"/>
  </numFmts>
  <fonts count="84"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color rgb="FFFF0000"/>
      <name val="Angsana New"/>
      <family val="1"/>
      <charset val="222"/>
    </font>
    <font>
      <sz val="11"/>
      <name val="Angsana New"/>
      <family val="1"/>
      <charset val="222"/>
    </font>
    <font>
      <sz val="15"/>
      <color rgb="FF000000"/>
      <name val="Angsana New"/>
      <family val="1"/>
      <charset val="222"/>
    </font>
    <font>
      <sz val="15"/>
      <color theme="1"/>
      <name val="Angsana New"/>
      <family val="1"/>
      <charset val="222"/>
    </font>
    <font>
      <sz val="15"/>
      <color rgb="FF0070C0"/>
      <name val="Angsana New"/>
      <family val="1"/>
    </font>
    <font>
      <vertAlign val="superscript"/>
      <sz val="15"/>
      <name val="Angsana New"/>
      <family val="1"/>
    </font>
    <font>
      <sz val="15"/>
      <color rgb="FFFF99FF"/>
      <name val="Angsana New"/>
      <family val="1"/>
      <charset val="222"/>
    </font>
    <font>
      <sz val="15"/>
      <color rgb="FFFF99FF"/>
      <name val="Angsana New"/>
      <family val="1"/>
    </font>
    <font>
      <sz val="15"/>
      <color rgb="FFFF000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5">
    <xf numFmtId="0" fontId="0" fillId="0" borderId="0"/>
    <xf numFmtId="164" fontId="8" fillId="0" borderId="0" applyFont="0" applyFill="0" applyBorder="0" applyAlignment="0" applyProtection="0"/>
    <xf numFmtId="168" fontId="7" fillId="0" borderId="0"/>
    <xf numFmtId="169" fontId="7" fillId="0" borderId="0"/>
    <xf numFmtId="170" fontId="7" fillId="0" borderId="0"/>
    <xf numFmtId="0" fontId="6" fillId="0" borderId="0"/>
    <xf numFmtId="164" fontId="4" fillId="0" borderId="0" applyFill="0" applyBorder="0" applyAlignment="0" applyProtection="0"/>
    <xf numFmtId="0" fontId="3" fillId="0" borderId="0"/>
    <xf numFmtId="39" fontId="10" fillId="0" borderId="0"/>
    <xf numFmtId="39" fontId="5" fillId="0" borderId="0"/>
    <xf numFmtId="39" fontId="5" fillId="0" borderId="0"/>
    <xf numFmtId="164" fontId="3" fillId="0" borderId="0" applyFont="0" applyFill="0" applyBorder="0" applyAlignment="0" applyProtection="0"/>
    <xf numFmtId="37" fontId="11" fillId="0" borderId="0"/>
    <xf numFmtId="4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39" fontId="5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6" fillId="2" borderId="0" applyNumberFormat="0" applyBorder="0" applyAlignment="0" applyProtection="0"/>
    <xf numFmtId="0" fontId="8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8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" borderId="0" applyNumberFormat="0" applyBorder="0" applyAlignment="0" applyProtection="0"/>
    <xf numFmtId="0" fontId="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8" borderId="0" applyNumberFormat="0" applyBorder="0" applyAlignment="0" applyProtection="0"/>
    <xf numFmtId="0" fontId="8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8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30" fillId="13" borderId="9" applyNumberFormat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4" fillId="0" borderId="0"/>
    <xf numFmtId="0" fontId="38" fillId="0" borderId="0"/>
    <xf numFmtId="0" fontId="2" fillId="0" borderId="0"/>
    <xf numFmtId="0" fontId="38" fillId="0" borderId="0"/>
    <xf numFmtId="0" fontId="31" fillId="0" borderId="0"/>
    <xf numFmtId="0" fontId="31" fillId="0" borderId="0"/>
    <xf numFmtId="0" fontId="23" fillId="0" borderId="0"/>
    <xf numFmtId="0" fontId="32" fillId="0" borderId="0"/>
    <xf numFmtId="39" fontId="5" fillId="0" borderId="0"/>
    <xf numFmtId="0" fontId="32" fillId="0" borderId="0"/>
    <xf numFmtId="0" fontId="32" fillId="0" borderId="0" applyFill="0"/>
    <xf numFmtId="0" fontId="2" fillId="0" borderId="0"/>
    <xf numFmtId="0" fontId="32" fillId="0" borderId="0"/>
    <xf numFmtId="0" fontId="6" fillId="0" borderId="0"/>
    <xf numFmtId="0" fontId="32" fillId="0" borderId="0"/>
    <xf numFmtId="39" fontId="5" fillId="0" borderId="0"/>
    <xf numFmtId="0" fontId="33" fillId="0" borderId="0"/>
    <xf numFmtId="0" fontId="8" fillId="0" borderId="0"/>
    <xf numFmtId="0" fontId="8" fillId="0" borderId="0"/>
    <xf numFmtId="39" fontId="5" fillId="0" borderId="0"/>
    <xf numFmtId="0" fontId="32" fillId="0" borderId="0"/>
    <xf numFmtId="39" fontId="39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2" fillId="0" borderId="0"/>
    <xf numFmtId="0" fontId="34" fillId="0" borderId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2" fillId="12" borderId="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4" fillId="0" borderId="0" applyFill="0" applyBorder="0" applyAlignment="0" applyProtection="0"/>
    <xf numFmtId="43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49" fillId="13" borderId="9" applyNumberFormat="0" applyAlignment="0" applyProtection="0"/>
    <xf numFmtId="0" fontId="44" fillId="0" borderId="13" applyNumberFormat="0" applyFill="0" applyAlignment="0" applyProtection="0"/>
    <xf numFmtId="0" fontId="45" fillId="0" borderId="13" applyNumberFormat="0" applyFill="0" applyAlignment="0" applyProtection="0"/>
    <xf numFmtId="0" fontId="44" fillId="0" borderId="13" applyNumberFormat="0" applyFill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34" fillId="0" borderId="0"/>
    <xf numFmtId="39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53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3" fillId="8" borderId="8" applyNumberFormat="0" applyAlignment="0" applyProtection="0"/>
    <xf numFmtId="0" fontId="55" fillId="8" borderId="0" applyNumberFormat="0" applyBorder="0" applyAlignment="0" applyProtection="0"/>
    <xf numFmtId="0" fontId="56" fillId="8" borderId="0" applyNumberFormat="0" applyBorder="0" applyAlignment="0" applyProtection="0"/>
    <xf numFmtId="0" fontId="55" fillId="8" borderId="0" applyNumberFormat="0" applyBorder="0" applyAlignment="0" applyProtection="0"/>
    <xf numFmtId="9" fontId="3" fillId="0" borderId="0" applyFont="0" applyFill="0" applyBorder="0" applyAlignment="0" applyProtection="0"/>
    <xf numFmtId="0" fontId="57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7" fillId="0" borderId="12" applyNumberFormat="0" applyFill="0" applyAlignment="0" applyProtection="0"/>
    <xf numFmtId="0" fontId="59" fillId="14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61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1" fillId="12" borderId="11" applyNumberFormat="0" applyAlignment="0" applyProtection="0"/>
    <xf numFmtId="0" fontId="6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63" fillId="4" borderId="10" applyNumberFormat="0" applyFont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4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89">
    <xf numFmtId="0" fontId="0" fillId="0" borderId="0" xfId="0"/>
    <xf numFmtId="40" fontId="15" fillId="0" borderId="0" xfId="6" applyNumberFormat="1" applyFont="1" applyFill="1"/>
    <xf numFmtId="164" fontId="16" fillId="0" borderId="0" xfId="1" applyFont="1" applyFill="1" applyAlignment="1">
      <alignment horizontal="right"/>
    </xf>
    <xf numFmtId="164" fontId="16" fillId="0" borderId="0" xfId="1" applyFont="1" applyFill="1" applyBorder="1" applyAlignment="1">
      <alignment horizontal="right"/>
    </xf>
    <xf numFmtId="164" fontId="16" fillId="0" borderId="1" xfId="1" applyFont="1" applyFill="1" applyBorder="1" applyAlignment="1">
      <alignment horizontal="right"/>
    </xf>
    <xf numFmtId="164" fontId="19" fillId="0" borderId="1" xfId="1" applyFont="1" applyFill="1" applyBorder="1" applyAlignment="1">
      <alignment horizontal="right"/>
    </xf>
    <xf numFmtId="164" fontId="16" fillId="0" borderId="3" xfId="1" applyFont="1" applyFill="1" applyBorder="1" applyAlignment="1">
      <alignment horizontal="right"/>
    </xf>
    <xf numFmtId="164" fontId="16" fillId="0" borderId="2" xfId="1" applyFont="1" applyFill="1" applyBorder="1" applyAlignment="1">
      <alignment horizontal="right"/>
    </xf>
    <xf numFmtId="164" fontId="16" fillId="0" borderId="5" xfId="1" applyFont="1" applyFill="1" applyBorder="1" applyAlignment="1">
      <alignment horizontal="right"/>
    </xf>
    <xf numFmtId="166" fontId="16" fillId="0" borderId="0" xfId="6" applyNumberFormat="1" applyFont="1" applyFill="1" applyBorder="1" applyAlignment="1">
      <alignment horizontal="right"/>
    </xf>
    <xf numFmtId="165" fontId="16" fillId="0" borderId="0" xfId="6" applyNumberFormat="1" applyFont="1" applyFill="1" applyBorder="1" applyAlignment="1">
      <alignment horizontal="right"/>
    </xf>
    <xf numFmtId="40" fontId="16" fillId="0" borderId="0" xfId="6" applyNumberFormat="1" applyFont="1" applyFill="1" applyBorder="1"/>
    <xf numFmtId="164" fontId="22" fillId="0" borderId="0" xfId="1" applyFont="1" applyFill="1"/>
    <xf numFmtId="164" fontId="22" fillId="0" borderId="0" xfId="1" applyFont="1" applyFill="1" applyBorder="1"/>
    <xf numFmtId="164" fontId="16" fillId="0" borderId="0" xfId="1" quotePrefix="1" applyFont="1" applyFill="1" applyAlignment="1">
      <alignment horizontal="right"/>
    </xf>
    <xf numFmtId="40" fontId="16" fillId="0" borderId="0" xfId="6" applyNumberFormat="1" applyFont="1" applyFill="1" applyAlignment="1">
      <alignment horizontal="right"/>
    </xf>
    <xf numFmtId="40" fontId="16" fillId="0" borderId="0" xfId="6" applyNumberFormat="1" applyFont="1" applyFill="1" applyBorder="1" applyAlignment="1">
      <alignment horizontal="right"/>
    </xf>
    <xf numFmtId="164" fontId="16" fillId="0" borderId="0" xfId="1" applyFont="1" applyFill="1"/>
    <xf numFmtId="166" fontId="16" fillId="0" borderId="0" xfId="6" applyNumberFormat="1" applyFont="1" applyFill="1" applyAlignment="1">
      <alignment horizontal="right"/>
    </xf>
    <xf numFmtId="164" fontId="16" fillId="0" borderId="4" xfId="1" applyFont="1" applyFill="1" applyBorder="1" applyAlignment="1">
      <alignment horizontal="right"/>
    </xf>
    <xf numFmtId="40" fontId="16" fillId="0" borderId="0" xfId="6" applyNumberFormat="1" applyFont="1" applyFill="1"/>
    <xf numFmtId="164" fontId="22" fillId="0" borderId="0" xfId="1" applyFont="1" applyFill="1" applyBorder="1" applyAlignment="1"/>
    <xf numFmtId="39" fontId="22" fillId="0" borderId="0" xfId="1" applyNumberFormat="1" applyFont="1" applyFill="1" applyBorder="1" applyAlignment="1"/>
    <xf numFmtId="164" fontId="25" fillId="0" borderId="0" xfId="1" applyFont="1" applyFill="1" applyAlignment="1"/>
    <xf numFmtId="164" fontId="24" fillId="0" borderId="0" xfId="1" applyFont="1" applyFill="1"/>
    <xf numFmtId="164" fontId="24" fillId="0" borderId="0" xfId="1" applyFont="1" applyFill="1" applyBorder="1" applyAlignment="1"/>
    <xf numFmtId="40" fontId="16" fillId="0" borderId="2" xfId="1" applyNumberFormat="1" applyFont="1" applyFill="1" applyBorder="1" applyAlignment="1">
      <alignment horizontal="right"/>
    </xf>
    <xf numFmtId="40" fontId="16" fillId="0" borderId="0" xfId="1" quotePrefix="1" applyNumberFormat="1" applyFont="1" applyFill="1" applyAlignment="1">
      <alignment horizontal="right"/>
    </xf>
    <xf numFmtId="40" fontId="16" fillId="0" borderId="0" xfId="1" applyNumberFormat="1" applyFont="1" applyFill="1" applyAlignment="1">
      <alignment horizontal="right"/>
    </xf>
    <xf numFmtId="40" fontId="71" fillId="0" borderId="0" xfId="6" applyNumberFormat="1" applyFont="1" applyFill="1" applyBorder="1"/>
    <xf numFmtId="40" fontId="70" fillId="0" borderId="0" xfId="6" applyNumberFormat="1" applyFont="1" applyFill="1"/>
    <xf numFmtId="40" fontId="71" fillId="0" borderId="0" xfId="6" applyNumberFormat="1" applyFont="1" applyFill="1"/>
    <xf numFmtId="164" fontId="71" fillId="0" borderId="0" xfId="1" applyFont="1" applyFill="1" applyAlignment="1">
      <alignment horizontal="right"/>
    </xf>
    <xf numFmtId="164" fontId="71" fillId="0" borderId="0" xfId="1" quotePrefix="1" applyFont="1" applyFill="1" applyAlignment="1">
      <alignment horizontal="center"/>
    </xf>
    <xf numFmtId="164" fontId="71" fillId="0" borderId="3" xfId="1" applyFont="1" applyFill="1" applyBorder="1" applyAlignment="1">
      <alignment horizontal="right"/>
    </xf>
    <xf numFmtId="164" fontId="71" fillId="0" borderId="0" xfId="1" applyFont="1" applyFill="1"/>
    <xf numFmtId="171" fontId="71" fillId="0" borderId="0" xfId="1" applyNumberFormat="1" applyFont="1" applyFill="1" applyAlignment="1">
      <alignment horizontal="center"/>
    </xf>
    <xf numFmtId="166" fontId="71" fillId="0" borderId="0" xfId="6" applyNumberFormat="1" applyFont="1" applyFill="1" applyAlignment="1">
      <alignment horizontal="right"/>
    </xf>
    <xf numFmtId="164" fontId="71" fillId="0" borderId="0" xfId="1" applyFont="1" applyFill="1" applyBorder="1" applyAlignment="1">
      <alignment horizontal="right"/>
    </xf>
    <xf numFmtId="164" fontId="71" fillId="0" borderId="0" xfId="1" applyFont="1" applyFill="1" applyAlignment="1">
      <alignment horizontal="center"/>
    </xf>
    <xf numFmtId="164" fontId="71" fillId="0" borderId="5" xfId="1" applyFont="1" applyFill="1" applyBorder="1" applyAlignment="1">
      <alignment horizontal="right"/>
    </xf>
    <xf numFmtId="166" fontId="71" fillId="0" borderId="0" xfId="6" applyNumberFormat="1" applyFont="1" applyFill="1" applyBorder="1" applyAlignment="1">
      <alignment horizontal="right"/>
    </xf>
    <xf numFmtId="164" fontId="71" fillId="0" borderId="1" xfId="1" applyFont="1" applyFill="1" applyBorder="1" applyAlignment="1">
      <alignment horizontal="right"/>
    </xf>
    <xf numFmtId="40" fontId="71" fillId="0" borderId="0" xfId="6" applyNumberFormat="1" applyFont="1" applyFill="1" applyBorder="1" applyAlignment="1">
      <alignment horizontal="center"/>
    </xf>
    <xf numFmtId="164" fontId="71" fillId="0" borderId="0" xfId="1" applyFont="1" applyFill="1" applyBorder="1"/>
    <xf numFmtId="164" fontId="71" fillId="0" borderId="4" xfId="1" applyFont="1" applyFill="1" applyBorder="1" applyAlignment="1">
      <alignment horizontal="right"/>
    </xf>
    <xf numFmtId="164" fontId="71" fillId="0" borderId="0" xfId="1" quotePrefix="1" applyFont="1" applyFill="1" applyAlignment="1">
      <alignment horizontal="center" shrinkToFit="1"/>
    </xf>
    <xf numFmtId="164" fontId="73" fillId="0" borderId="0" xfId="1" applyFont="1" applyFill="1" applyBorder="1"/>
    <xf numFmtId="43" fontId="16" fillId="0" borderId="1" xfId="480" applyFont="1" applyFill="1" applyBorder="1" applyAlignment="1">
      <alignment horizontal="right"/>
    </xf>
    <xf numFmtId="164" fontId="16" fillId="0" borderId="0" xfId="1" applyFont="1" applyFill="1" applyBorder="1" applyAlignment="1"/>
    <xf numFmtId="164" fontId="73" fillId="0" borderId="1" xfId="1" applyFont="1" applyFill="1" applyBorder="1" applyAlignment="1">
      <alignment horizontal="right"/>
    </xf>
    <xf numFmtId="164" fontId="73" fillId="0" borderId="1" xfId="1" applyFont="1" applyFill="1" applyBorder="1"/>
    <xf numFmtId="164" fontId="19" fillId="0" borderId="0" xfId="1" applyFont="1" applyFill="1" applyAlignment="1">
      <alignment horizontal="right"/>
    </xf>
    <xf numFmtId="164" fontId="22" fillId="0" borderId="2" xfId="1" applyFont="1" applyFill="1" applyBorder="1" applyAlignment="1">
      <alignment horizontal="right"/>
    </xf>
    <xf numFmtId="164" fontId="16" fillId="0" borderId="2" xfId="1" applyFont="1" applyFill="1" applyBorder="1"/>
    <xf numFmtId="164" fontId="16" fillId="0" borderId="0" xfId="1" applyFont="1" applyFill="1" applyBorder="1"/>
    <xf numFmtId="164" fontId="16" fillId="0" borderId="3" xfId="1" applyFont="1" applyFill="1" applyBorder="1" applyAlignment="1"/>
    <xf numFmtId="164" fontId="80" fillId="0" borderId="0" xfId="1" applyFont="1" applyFill="1" applyBorder="1" applyAlignment="1"/>
    <xf numFmtId="164" fontId="16" fillId="0" borderId="0" xfId="1" applyFont="1" applyFill="1" applyAlignment="1"/>
    <xf numFmtId="164" fontId="16" fillId="0" borderId="5" xfId="1" applyFont="1" applyFill="1" applyBorder="1" applyAlignment="1"/>
    <xf numFmtId="173" fontId="16" fillId="0" borderId="0" xfId="1" applyNumberFormat="1" applyFont="1" applyFill="1" applyBorder="1" applyAlignment="1">
      <alignment horizontal="right"/>
    </xf>
    <xf numFmtId="164" fontId="16" fillId="0" borderId="1" xfId="1" applyFont="1" applyFill="1" applyBorder="1"/>
    <xf numFmtId="173" fontId="16" fillId="0" borderId="0" xfId="1" applyNumberFormat="1" applyFont="1" applyFill="1" applyBorder="1"/>
    <xf numFmtId="173" fontId="16" fillId="0" borderId="0" xfId="1" applyNumberFormat="1" applyFont="1" applyFill="1" applyBorder="1" applyAlignment="1"/>
    <xf numFmtId="164" fontId="81" fillId="0" borderId="0" xfId="1" applyFont="1" applyFill="1"/>
    <xf numFmtId="164" fontId="16" fillId="0" borderId="5" xfId="1" applyFont="1" applyFill="1" applyBorder="1" applyAlignment="1">
      <alignment horizontal="center"/>
    </xf>
    <xf numFmtId="164" fontId="16" fillId="0" borderId="5" xfId="1" applyFont="1" applyFill="1" applyBorder="1"/>
    <xf numFmtId="40" fontId="70" fillId="0" borderId="0" xfId="7" applyNumberFormat="1" applyFont="1" applyAlignment="1">
      <alignment horizontal="center"/>
    </xf>
    <xf numFmtId="4" fontId="71" fillId="0" borderId="0" xfId="7" applyNumberFormat="1" applyFont="1"/>
    <xf numFmtId="40" fontId="71" fillId="0" borderId="0" xfId="7" applyNumberFormat="1" applyFont="1"/>
    <xf numFmtId="40" fontId="71" fillId="0" borderId="0" xfId="7" applyNumberFormat="1" applyFont="1" applyAlignment="1">
      <alignment horizontal="center"/>
    </xf>
    <xf numFmtId="49" fontId="70" fillId="0" borderId="3" xfId="7" applyNumberFormat="1" applyFont="1" applyBorder="1" applyAlignment="1">
      <alignment horizontal="center"/>
    </xf>
    <xf numFmtId="40" fontId="71" fillId="0" borderId="3" xfId="7" applyNumberFormat="1" applyFont="1" applyBorder="1" applyAlignment="1">
      <alignment horizontal="center"/>
    </xf>
    <xf numFmtId="49" fontId="70" fillId="0" borderId="0" xfId="7" applyNumberFormat="1" applyFont="1" applyAlignment="1">
      <alignment horizontal="center"/>
    </xf>
    <xf numFmtId="40" fontId="70" fillId="0" borderId="0" xfId="7" applyNumberFormat="1" applyFont="1"/>
    <xf numFmtId="40" fontId="71" fillId="0" borderId="0" xfId="7" applyNumberFormat="1" applyFont="1" applyAlignment="1">
      <alignment horizontal="left"/>
    </xf>
    <xf numFmtId="167" fontId="71" fillId="0" borderId="0" xfId="7" quotePrefix="1" applyNumberFormat="1" applyFont="1" applyAlignment="1">
      <alignment horizontal="center"/>
    </xf>
    <xf numFmtId="40" fontId="71" fillId="0" borderId="0" xfId="7" quotePrefix="1" applyNumberFormat="1" applyFont="1" applyAlignment="1">
      <alignment horizontal="center"/>
    </xf>
    <xf numFmtId="38" fontId="71" fillId="0" borderId="0" xfId="7" quotePrefix="1" applyNumberFormat="1" applyFont="1" applyAlignment="1">
      <alignment horizontal="center"/>
    </xf>
    <xf numFmtId="39" fontId="71" fillId="0" borderId="0" xfId="8" applyFont="1" applyAlignment="1">
      <alignment horizontal="left"/>
    </xf>
    <xf numFmtId="38" fontId="77" fillId="0" borderId="0" xfId="7" quotePrefix="1" applyNumberFormat="1" applyFont="1" applyAlignment="1">
      <alignment horizontal="center"/>
    </xf>
    <xf numFmtId="0" fontId="74" fillId="0" borderId="0" xfId="0" quotePrefix="1" applyFont="1" applyAlignment="1">
      <alignment horizontal="left"/>
    </xf>
    <xf numFmtId="40" fontId="71" fillId="0" borderId="0" xfId="7" quotePrefix="1" applyNumberFormat="1" applyFont="1"/>
    <xf numFmtId="40" fontId="75" fillId="0" borderId="0" xfId="7" applyNumberFormat="1" applyFont="1"/>
    <xf numFmtId="40" fontId="76" fillId="0" borderId="0" xfId="7" applyNumberFormat="1" applyFont="1" applyAlignment="1">
      <alignment wrapText="1"/>
    </xf>
    <xf numFmtId="38" fontId="71" fillId="0" borderId="0" xfId="7" applyNumberFormat="1" applyFont="1" applyAlignment="1">
      <alignment horizontal="center"/>
    </xf>
    <xf numFmtId="40" fontId="71" fillId="0" borderId="0" xfId="7" quotePrefix="1" applyNumberFormat="1" applyFont="1" applyAlignment="1">
      <alignment horizontal="left"/>
    </xf>
    <xf numFmtId="0" fontId="70" fillId="0" borderId="0" xfId="7" applyFont="1" applyAlignment="1">
      <alignment horizontal="center"/>
    </xf>
    <xf numFmtId="0" fontId="71" fillId="0" borderId="3" xfId="7" applyFont="1" applyBorder="1" applyAlignment="1">
      <alignment horizontal="center"/>
    </xf>
    <xf numFmtId="167" fontId="71" fillId="0" borderId="0" xfId="7" applyNumberFormat="1" applyFont="1" applyAlignment="1">
      <alignment horizontal="center"/>
    </xf>
    <xf numFmtId="172" fontId="71" fillId="0" borderId="0" xfId="7" quotePrefix="1" applyNumberFormat="1" applyFont="1" applyAlignment="1">
      <alignment horizontal="center" shrinkToFit="1"/>
    </xf>
    <xf numFmtId="40" fontId="81" fillId="0" borderId="0" xfId="7" applyNumberFormat="1" applyFont="1" applyAlignment="1">
      <alignment horizontal="center"/>
    </xf>
    <xf numFmtId="40" fontId="81" fillId="0" borderId="0" xfId="7" applyNumberFormat="1" applyFont="1"/>
    <xf numFmtId="40" fontId="71" fillId="0" borderId="0" xfId="5" applyNumberFormat="1" applyFont="1"/>
    <xf numFmtId="40" fontId="16" fillId="0" borderId="0" xfId="7" applyNumberFormat="1" applyFont="1"/>
    <xf numFmtId="49" fontId="15" fillId="0" borderId="3" xfId="7" applyNumberFormat="1" applyFont="1" applyBorder="1" applyAlignment="1">
      <alignment horizontal="center"/>
    </xf>
    <xf numFmtId="40" fontId="20" fillId="0" borderId="0" xfId="7" applyNumberFormat="1" applyFont="1" applyAlignment="1">
      <alignment horizontal="center"/>
    </xf>
    <xf numFmtId="49" fontId="15" fillId="0" borderId="3" xfId="7" quotePrefix="1" applyNumberFormat="1" applyFont="1" applyBorder="1" applyAlignment="1">
      <alignment horizontal="center"/>
    </xf>
    <xf numFmtId="40" fontId="16" fillId="0" borderId="0" xfId="7" applyNumberFormat="1" applyFont="1" applyAlignment="1">
      <alignment horizontal="left"/>
    </xf>
    <xf numFmtId="40" fontId="16" fillId="0" borderId="0" xfId="7" quotePrefix="1" applyNumberFormat="1" applyFont="1" applyAlignment="1">
      <alignment horizontal="left"/>
    </xf>
    <xf numFmtId="40" fontId="16" fillId="0" borderId="0" xfId="7" quotePrefix="1" applyNumberFormat="1" applyFont="1" applyAlignment="1">
      <alignment horizontal="center"/>
    </xf>
    <xf numFmtId="0" fontId="22" fillId="0" borderId="0" xfId="0" applyFont="1"/>
    <xf numFmtId="0" fontId="21" fillId="0" borderId="0" xfId="0" quotePrefix="1" applyFont="1" applyAlignment="1">
      <alignment horizontal="center"/>
    </xf>
    <xf numFmtId="0" fontId="21" fillId="0" borderId="6" xfId="0" applyFont="1" applyBorder="1" applyAlignment="1">
      <alignment horizontal="center"/>
    </xf>
    <xf numFmtId="0" fontId="22" fillId="0" borderId="6" xfId="0" applyFont="1" applyBorder="1" applyAlignment="1">
      <alignment horizontal="right"/>
    </xf>
    <xf numFmtId="0" fontId="21" fillId="0" borderId="7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quotePrefix="1" applyFont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0" xfId="0" quotePrefix="1" applyFont="1" applyAlignment="1">
      <alignment horizontal="left"/>
    </xf>
    <xf numFmtId="0" fontId="22" fillId="0" borderId="6" xfId="0" applyFont="1" applyBorder="1" applyAlignment="1">
      <alignment horizontal="center"/>
    </xf>
    <xf numFmtId="0" fontId="22" fillId="0" borderId="0" xfId="7" quotePrefix="1" applyFont="1" applyAlignment="1">
      <alignment horizontal="left"/>
    </xf>
    <xf numFmtId="0" fontId="22" fillId="0" borderId="0" xfId="7" applyFont="1"/>
    <xf numFmtId="4" fontId="22" fillId="0" borderId="0" xfId="0" applyNumberFormat="1" applyFont="1"/>
    <xf numFmtId="0" fontId="22" fillId="0" borderId="0" xfId="7" applyFont="1" applyAlignment="1">
      <alignment horizontal="center"/>
    </xf>
    <xf numFmtId="164" fontId="22" fillId="0" borderId="0" xfId="0" applyNumberFormat="1" applyFont="1"/>
    <xf numFmtId="0" fontId="78" fillId="0" borderId="0" xfId="7" quotePrefix="1" applyFont="1" applyAlignment="1">
      <alignment horizontal="center"/>
    </xf>
    <xf numFmtId="39" fontId="22" fillId="0" borderId="0" xfId="9" applyFont="1" applyAlignment="1">
      <alignment horizontal="left"/>
    </xf>
    <xf numFmtId="43" fontId="22" fillId="0" borderId="0" xfId="0" applyNumberFormat="1" applyFont="1"/>
    <xf numFmtId="40" fontId="21" fillId="0" borderId="0" xfId="0" quotePrefix="1" applyNumberFormat="1" applyFont="1" applyAlignment="1">
      <alignment horizontal="centerContinuous"/>
    </xf>
    <xf numFmtId="0" fontId="21" fillId="0" borderId="0" xfId="0" quotePrefix="1" applyFont="1" applyAlignment="1">
      <alignment horizontal="centerContinuous"/>
    </xf>
    <xf numFmtId="0" fontId="22" fillId="0" borderId="2" xfId="0" applyFont="1" applyBorder="1" applyAlignment="1">
      <alignment horizontal="right"/>
    </xf>
    <xf numFmtId="0" fontId="22" fillId="0" borderId="2" xfId="0" applyFont="1" applyBorder="1" applyAlignment="1">
      <alignment horizontal="center"/>
    </xf>
    <xf numFmtId="0" fontId="22" fillId="0" borderId="3" xfId="0" applyFont="1" applyBorder="1"/>
    <xf numFmtId="0" fontId="22" fillId="0" borderId="2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6" fillId="0" borderId="0" xfId="0" applyFont="1"/>
    <xf numFmtId="0" fontId="16" fillId="0" borderId="0" xfId="0" quotePrefix="1" applyFont="1" applyAlignment="1">
      <alignment horizontal="left"/>
    </xf>
    <xf numFmtId="0" fontId="79" fillId="0" borderId="0" xfId="7" applyFont="1"/>
    <xf numFmtId="0" fontId="16" fillId="0" borderId="0" xfId="7" quotePrefix="1" applyFont="1" applyAlignment="1">
      <alignment horizontal="center"/>
    </xf>
    <xf numFmtId="0" fontId="16" fillId="0" borderId="0" xfId="7" quotePrefix="1" applyFont="1" applyAlignment="1">
      <alignment horizontal="left"/>
    </xf>
    <xf numFmtId="0" fontId="79" fillId="0" borderId="0" xfId="0" applyFont="1"/>
    <xf numFmtId="0" fontId="79" fillId="0" borderId="0" xfId="7" applyFont="1" applyAlignment="1">
      <alignment horizontal="center"/>
    </xf>
    <xf numFmtId="4" fontId="16" fillId="0" borderId="0" xfId="7" applyNumberFormat="1" applyFont="1"/>
    <xf numFmtId="40" fontId="17" fillId="0" borderId="0" xfId="9" quotePrefix="1" applyNumberFormat="1" applyFont="1" applyAlignment="1">
      <alignment horizontal="center"/>
    </xf>
    <xf numFmtId="40" fontId="17" fillId="0" borderId="0" xfId="9" applyNumberFormat="1" applyFont="1" applyAlignment="1">
      <alignment horizontal="center"/>
    </xf>
    <xf numFmtId="4" fontId="18" fillId="0" borderId="0" xfId="7" applyNumberFormat="1" applyFont="1"/>
    <xf numFmtId="40" fontId="19" fillId="0" borderId="0" xfId="7" applyNumberFormat="1" applyFont="1"/>
    <xf numFmtId="40" fontId="16" fillId="0" borderId="0" xfId="7" applyNumberFormat="1" applyFont="1" applyAlignment="1">
      <alignment horizontal="center"/>
    </xf>
    <xf numFmtId="40" fontId="22" fillId="0" borderId="0" xfId="7" quotePrefix="1" applyNumberFormat="1" applyFont="1" applyAlignment="1">
      <alignment horizontal="center" shrinkToFit="1"/>
    </xf>
    <xf numFmtId="43" fontId="16" fillId="0" borderId="0" xfId="0" applyNumberFormat="1" applyFont="1"/>
    <xf numFmtId="39" fontId="16" fillId="0" borderId="0" xfId="10" applyFont="1" applyAlignment="1">
      <alignment horizontal="left"/>
    </xf>
    <xf numFmtId="0" fontId="16" fillId="0" borderId="0" xfId="0" applyFont="1" applyAlignment="1">
      <alignment horizontal="center"/>
    </xf>
    <xf numFmtId="43" fontId="82" fillId="0" borderId="0" xfId="0" applyNumberFormat="1" applyFont="1"/>
    <xf numFmtId="0" fontId="82" fillId="0" borderId="0" xfId="0" applyFont="1"/>
    <xf numFmtId="40" fontId="71" fillId="0" borderId="0" xfId="7" applyNumberFormat="1" applyFont="1" applyAlignment="1">
      <alignment horizontal="center"/>
    </xf>
    <xf numFmtId="40" fontId="70" fillId="0" borderId="0" xfId="7" applyNumberFormat="1" applyFont="1" applyAlignment="1">
      <alignment horizontal="center"/>
    </xf>
    <xf numFmtId="40" fontId="70" fillId="0" borderId="1" xfId="6" applyNumberFormat="1" applyFont="1" applyFill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2" fillId="0" borderId="1" xfId="0" applyFont="1" applyBorder="1"/>
    <xf numFmtId="0" fontId="16" fillId="0" borderId="0" xfId="0" applyFont="1" applyAlignment="1">
      <alignment horizontal="center"/>
    </xf>
    <xf numFmtId="40" fontId="15" fillId="0" borderId="0" xfId="7" applyNumberFormat="1" applyFont="1" applyAlignment="1">
      <alignment horizontal="center"/>
    </xf>
    <xf numFmtId="40" fontId="17" fillId="0" borderId="0" xfId="9" quotePrefix="1" applyNumberFormat="1" applyFont="1" applyAlignment="1">
      <alignment horizontal="center"/>
    </xf>
    <xf numFmtId="40" fontId="17" fillId="0" borderId="0" xfId="9" applyNumberFormat="1" applyFont="1" applyAlignment="1">
      <alignment horizontal="center"/>
    </xf>
    <xf numFmtId="40" fontId="15" fillId="0" borderId="1" xfId="6" applyNumberFormat="1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0" xfId="0" quotePrefix="1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0" fontId="21" fillId="0" borderId="0" xfId="0" quotePrefix="1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40" fontId="21" fillId="0" borderId="0" xfId="0" applyNumberFormat="1" applyFont="1" applyAlignment="1">
      <alignment horizontal="center" wrapText="1"/>
    </xf>
    <xf numFmtId="0" fontId="22" fillId="0" borderId="2" xfId="0" quotePrefix="1" applyFont="1" applyBorder="1" applyAlignment="1">
      <alignment horizontal="center"/>
    </xf>
    <xf numFmtId="164" fontId="83" fillId="0" borderId="0" xfId="1" applyFont="1" applyFill="1" applyBorder="1" applyAlignment="1">
      <alignment horizontal="right"/>
    </xf>
    <xf numFmtId="40" fontId="15" fillId="0" borderId="0" xfId="7" applyNumberFormat="1" applyFont="1" applyFill="1" applyAlignment="1">
      <alignment horizontal="center"/>
    </xf>
    <xf numFmtId="40" fontId="16" fillId="0" borderId="0" xfId="7" applyNumberFormat="1" applyFont="1" applyFill="1"/>
    <xf numFmtId="0" fontId="0" fillId="0" borderId="0" xfId="0" applyFill="1"/>
    <xf numFmtId="40" fontId="15" fillId="0" borderId="0" xfId="9" quotePrefix="1" applyNumberFormat="1" applyFont="1" applyFill="1" applyAlignment="1">
      <alignment horizontal="center"/>
    </xf>
    <xf numFmtId="40" fontId="15" fillId="0" borderId="0" xfId="9" applyNumberFormat="1" applyFont="1" applyFill="1" applyAlignment="1">
      <alignment horizontal="center"/>
    </xf>
    <xf numFmtId="40" fontId="15" fillId="0" borderId="0" xfId="9" quotePrefix="1" applyNumberFormat="1" applyFont="1" applyFill="1" applyAlignment="1">
      <alignment horizontal="center"/>
    </xf>
    <xf numFmtId="40" fontId="15" fillId="0" borderId="0" xfId="9" applyNumberFormat="1" applyFont="1" applyFill="1" applyAlignment="1">
      <alignment horizontal="center"/>
    </xf>
    <xf numFmtId="40" fontId="15" fillId="0" borderId="0" xfId="7" applyNumberFormat="1" applyFont="1" applyFill="1"/>
    <xf numFmtId="40" fontId="15" fillId="0" borderId="3" xfId="7" quotePrefix="1" applyNumberFormat="1" applyFont="1" applyFill="1" applyBorder="1" applyAlignment="1">
      <alignment horizontal="center"/>
    </xf>
    <xf numFmtId="49" fontId="15" fillId="0" borderId="3" xfId="7" applyNumberFormat="1" applyFont="1" applyFill="1" applyBorder="1" applyAlignment="1">
      <alignment horizontal="center"/>
    </xf>
    <xf numFmtId="40" fontId="20" fillId="0" borderId="0" xfId="7" applyNumberFormat="1" applyFont="1" applyFill="1" applyAlignment="1">
      <alignment horizontal="center"/>
    </xf>
    <xf numFmtId="49" fontId="15" fillId="0" borderId="3" xfId="7" quotePrefix="1" applyNumberFormat="1" applyFont="1" applyFill="1" applyBorder="1" applyAlignment="1">
      <alignment horizontal="center"/>
    </xf>
    <xf numFmtId="40" fontId="16" fillId="0" borderId="0" xfId="7" applyNumberFormat="1" applyFont="1" applyFill="1" applyAlignment="1">
      <alignment horizontal="left"/>
    </xf>
    <xf numFmtId="40" fontId="16" fillId="0" borderId="0" xfId="7" quotePrefix="1" applyNumberFormat="1" applyFont="1" applyFill="1" applyAlignment="1">
      <alignment horizontal="left"/>
    </xf>
    <xf numFmtId="40" fontId="22" fillId="0" borderId="0" xfId="7" applyNumberFormat="1" applyFont="1" applyFill="1" applyAlignment="1">
      <alignment horizontal="left"/>
    </xf>
    <xf numFmtId="40" fontId="16" fillId="0" borderId="0" xfId="7" applyNumberFormat="1" applyFont="1" applyFill="1" applyAlignment="1">
      <alignment horizontal="right"/>
    </xf>
    <xf numFmtId="39" fontId="16" fillId="0" borderId="0" xfId="9" applyFont="1" applyFill="1" applyAlignment="1">
      <alignment horizontal="left"/>
    </xf>
    <xf numFmtId="40" fontId="16" fillId="0" borderId="0" xfId="7" quotePrefix="1" applyNumberFormat="1" applyFont="1" applyFill="1" applyAlignment="1">
      <alignment horizontal="center"/>
    </xf>
    <xf numFmtId="166" fontId="16" fillId="0" borderId="0" xfId="7" applyNumberFormat="1" applyFont="1" applyFill="1"/>
    <xf numFmtId="166" fontId="16" fillId="0" borderId="0" xfId="7" applyNumberFormat="1" applyFont="1" applyFill="1" applyAlignment="1">
      <alignment horizontal="right"/>
    </xf>
    <xf numFmtId="40" fontId="15" fillId="0" borderId="0" xfId="7" applyNumberFormat="1" applyFont="1" applyFill="1" applyAlignment="1">
      <alignment horizontal="left"/>
    </xf>
  </cellXfs>
  <cellStyles count="515"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3" xfId="26" xr:uid="{00000000-0005-0000-0000-000002000000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3" xfId="29" xr:uid="{00000000-0005-0000-0000-000005000000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3" xfId="32" xr:uid="{00000000-0005-0000-0000-000008000000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3" xfId="35" xr:uid="{00000000-0005-0000-0000-00000B000000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3" xfId="38" xr:uid="{00000000-0005-0000-0000-00000E000000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3" xfId="41" xr:uid="{00000000-0005-0000-0000-000011000000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3" xfId="44" xr:uid="{00000000-0005-0000-0000-000014000000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3" xfId="47" xr:uid="{00000000-0005-0000-0000-000017000000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3" xfId="50" xr:uid="{00000000-0005-0000-0000-00001A000000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3" xfId="53" xr:uid="{00000000-0005-0000-0000-00001D000000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3" xfId="56" xr:uid="{00000000-0005-0000-0000-00002000000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3" xfId="59" xr:uid="{00000000-0005-0000-0000-000023000000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3" xfId="62" xr:uid="{00000000-0005-0000-0000-000026000000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3" xfId="65" xr:uid="{00000000-0005-0000-0000-000029000000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3" xfId="68" xr:uid="{00000000-0005-0000-0000-00002C000000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3" xfId="71" xr:uid="{00000000-0005-0000-0000-00002F000000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3" xfId="74" xr:uid="{00000000-0005-0000-0000-000032000000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3" xfId="77" xr:uid="{00000000-0005-0000-0000-000035000000}"/>
    <cellStyle name="Calculation 2" xfId="78" xr:uid="{00000000-0005-0000-0000-000036000000}"/>
    <cellStyle name="Calculation 2 2" xfId="79" xr:uid="{00000000-0005-0000-0000-000037000000}"/>
    <cellStyle name="Calculation 2 2 2" xfId="80" xr:uid="{00000000-0005-0000-0000-000038000000}"/>
    <cellStyle name="Calculation 2 2 3" xfId="81" xr:uid="{00000000-0005-0000-0000-000039000000}"/>
    <cellStyle name="Calculation 2 2 4" xfId="82" xr:uid="{00000000-0005-0000-0000-00003A000000}"/>
    <cellStyle name="Calculation 2 3" xfId="83" xr:uid="{00000000-0005-0000-0000-00003B000000}"/>
    <cellStyle name="Calculation 2 3 2" xfId="84" xr:uid="{00000000-0005-0000-0000-00003C000000}"/>
    <cellStyle name="Calculation 2 3 3" xfId="85" xr:uid="{00000000-0005-0000-0000-00003D000000}"/>
    <cellStyle name="Calculation 2 3 4" xfId="86" xr:uid="{00000000-0005-0000-0000-00003E000000}"/>
    <cellStyle name="Calculation 2 4" xfId="87" xr:uid="{00000000-0005-0000-0000-00003F000000}"/>
    <cellStyle name="Calculation 2 5" xfId="88" xr:uid="{00000000-0005-0000-0000-000040000000}"/>
    <cellStyle name="Calculation 2 6" xfId="89" xr:uid="{00000000-0005-0000-0000-000041000000}"/>
    <cellStyle name="Calculation 3" xfId="90" xr:uid="{00000000-0005-0000-0000-000042000000}"/>
    <cellStyle name="Calculation 3 2" xfId="91" xr:uid="{00000000-0005-0000-0000-000043000000}"/>
    <cellStyle name="Calculation 3 3" xfId="92" xr:uid="{00000000-0005-0000-0000-000044000000}"/>
    <cellStyle name="Calculation 3 4" xfId="93" xr:uid="{00000000-0005-0000-0000-000045000000}"/>
    <cellStyle name="Calculation 4" xfId="94" xr:uid="{00000000-0005-0000-0000-000046000000}"/>
    <cellStyle name="Calculation 4 2" xfId="95" xr:uid="{00000000-0005-0000-0000-000047000000}"/>
    <cellStyle name="Calculation 4 3" xfId="96" xr:uid="{00000000-0005-0000-0000-000048000000}"/>
    <cellStyle name="Calculation 4 4" xfId="97" xr:uid="{00000000-0005-0000-0000-000049000000}"/>
    <cellStyle name="Calculation 5" xfId="98" xr:uid="{00000000-0005-0000-0000-00004A000000}"/>
    <cellStyle name="Calculation 5 2" xfId="99" xr:uid="{00000000-0005-0000-0000-00004B000000}"/>
    <cellStyle name="Calculation 6" xfId="100" xr:uid="{00000000-0005-0000-0000-00004C000000}"/>
    <cellStyle name="Calculation 7" xfId="101" xr:uid="{00000000-0005-0000-0000-00004D000000}"/>
    <cellStyle name="Check Cell 2" xfId="102" xr:uid="{00000000-0005-0000-0000-00004E000000}"/>
    <cellStyle name="Comma" xfId="1" builtinId="3"/>
    <cellStyle name="Comma 10" xfId="509" xr:uid="{BFD9D276-D03B-4ACF-A1AB-6FE5DB9B5920}"/>
    <cellStyle name="Comma 11" xfId="103" xr:uid="{00000000-0005-0000-0000-000050000000}"/>
    <cellStyle name="Comma 11 2" xfId="485" xr:uid="{00000000-0005-0000-0000-000051000000}"/>
    <cellStyle name="Comma 11 3" xfId="104" xr:uid="{00000000-0005-0000-0000-000052000000}"/>
    <cellStyle name="Comma 11 3 2" xfId="486" xr:uid="{00000000-0005-0000-0000-000053000000}"/>
    <cellStyle name="Comma 14 2" xfId="512" xr:uid="{6D97C841-3910-49AE-AA5D-DEA737A86DC3}"/>
    <cellStyle name="Comma 2" xfId="13" xr:uid="{00000000-0005-0000-0000-000054000000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3" xfId="487" xr:uid="{00000000-0005-0000-0000-000058000000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3" xfId="489" xr:uid="{00000000-0005-0000-0000-00005C000000}"/>
    <cellStyle name="Comma 2 3 4" xfId="511" xr:uid="{74F1662B-1554-4CBA-ABCA-357E168CEEED}"/>
    <cellStyle name="Comma 2 4" xfId="109" xr:uid="{00000000-0005-0000-0000-00005D000000}"/>
    <cellStyle name="Comma 2 4 2" xfId="110" xr:uid="{00000000-0005-0000-0000-00005E000000}"/>
    <cellStyle name="Comma 2 4 2 2" xfId="492" xr:uid="{00000000-0005-0000-0000-00005F000000}"/>
    <cellStyle name="Comma 2 4 3" xfId="491" xr:uid="{00000000-0005-0000-0000-000060000000}"/>
    <cellStyle name="Comma 2 5" xfId="111" xr:uid="{00000000-0005-0000-0000-000061000000}"/>
    <cellStyle name="Comma 2 5 2" xfId="493" xr:uid="{00000000-0005-0000-0000-000062000000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3" xfId="483" xr:uid="{00000000-0005-0000-0000-000066000000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3" xfId="484" xr:uid="{00000000-0005-0000-0000-00006A000000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3" xfId="496" xr:uid="{00000000-0005-0000-0000-00006E000000}"/>
    <cellStyle name="Comma 6" xfId="116" xr:uid="{00000000-0005-0000-0000-00006F000000}"/>
    <cellStyle name="Comma 6 2" xfId="498" xr:uid="{00000000-0005-0000-0000-000070000000}"/>
    <cellStyle name="Comma 7" xfId="117" xr:uid="{00000000-0005-0000-0000-000071000000}"/>
    <cellStyle name="Comma 7 2" xfId="499" xr:uid="{00000000-0005-0000-0000-000072000000}"/>
    <cellStyle name="Comma 8" xfId="118" xr:uid="{00000000-0005-0000-0000-000073000000}"/>
    <cellStyle name="Comma 8 2" xfId="500" xr:uid="{00000000-0005-0000-0000-000074000000}"/>
    <cellStyle name="Comma 9" xfId="480" xr:uid="{00000000-0005-0000-0000-000075000000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3" xfId="120" xr:uid="{00000000-0005-0000-0000-000079000000}"/>
    <cellStyle name="Currency 3 2" xfId="502" xr:uid="{00000000-0005-0000-0000-00007A000000}"/>
    <cellStyle name="Currency1" xfId="3" xr:uid="{00000000-0005-0000-0000-00007B000000}"/>
    <cellStyle name="Dollar (zero dec)" xfId="4" xr:uid="{00000000-0005-0000-0000-00007C000000}"/>
    <cellStyle name="Hyperlink 2" xfId="121" xr:uid="{00000000-0005-0000-0000-00007D000000}"/>
    <cellStyle name="Hyperlink 2 2" xfId="122" xr:uid="{00000000-0005-0000-0000-00007E000000}"/>
    <cellStyle name="Input 2" xfId="123" xr:uid="{00000000-0005-0000-0000-00007F000000}"/>
    <cellStyle name="Input 2 2" xfId="124" xr:uid="{00000000-0005-0000-0000-000080000000}"/>
    <cellStyle name="Input 2 2 2" xfId="125" xr:uid="{00000000-0005-0000-0000-000081000000}"/>
    <cellStyle name="Input 2 2 3" xfId="126" xr:uid="{00000000-0005-0000-0000-000082000000}"/>
    <cellStyle name="Input 2 2 4" xfId="127" xr:uid="{00000000-0005-0000-0000-000083000000}"/>
    <cellStyle name="Input 2 3" xfId="128" xr:uid="{00000000-0005-0000-0000-000084000000}"/>
    <cellStyle name="Input 2 3 2" xfId="129" xr:uid="{00000000-0005-0000-0000-000085000000}"/>
    <cellStyle name="Input 2 3 3" xfId="130" xr:uid="{00000000-0005-0000-0000-000086000000}"/>
    <cellStyle name="Input 2 3 4" xfId="131" xr:uid="{00000000-0005-0000-0000-000087000000}"/>
    <cellStyle name="Input 2 4" xfId="132" xr:uid="{00000000-0005-0000-0000-000088000000}"/>
    <cellStyle name="Input 2 5" xfId="133" xr:uid="{00000000-0005-0000-0000-000089000000}"/>
    <cellStyle name="Input 2 6" xfId="134" xr:uid="{00000000-0005-0000-0000-00008A000000}"/>
    <cellStyle name="Input 3" xfId="135" xr:uid="{00000000-0005-0000-0000-00008B000000}"/>
    <cellStyle name="Input 3 2" xfId="136" xr:uid="{00000000-0005-0000-0000-00008C000000}"/>
    <cellStyle name="Input 3 3" xfId="137" xr:uid="{00000000-0005-0000-0000-00008D000000}"/>
    <cellStyle name="Input 3 4" xfId="138" xr:uid="{00000000-0005-0000-0000-00008E000000}"/>
    <cellStyle name="Input 4" xfId="139" xr:uid="{00000000-0005-0000-0000-00008F000000}"/>
    <cellStyle name="Input 4 2" xfId="140" xr:uid="{00000000-0005-0000-0000-000090000000}"/>
    <cellStyle name="Input 4 3" xfId="141" xr:uid="{00000000-0005-0000-0000-000091000000}"/>
    <cellStyle name="Input 4 4" xfId="142" xr:uid="{00000000-0005-0000-0000-000092000000}"/>
    <cellStyle name="Input 5" xfId="143" xr:uid="{00000000-0005-0000-0000-000093000000}"/>
    <cellStyle name="Input 5 2" xfId="144" xr:uid="{00000000-0005-0000-0000-000094000000}"/>
    <cellStyle name="Input 6" xfId="145" xr:uid="{00000000-0005-0000-0000-000095000000}"/>
    <cellStyle name="Input 7" xfId="146" xr:uid="{00000000-0005-0000-0000-000096000000}"/>
    <cellStyle name="Normal" xfId="0" builtinId="0"/>
    <cellStyle name="Normal 10" xfId="147" xr:uid="{00000000-0005-0000-0000-000098000000}"/>
    <cellStyle name="Normal 10 2" xfId="148" xr:uid="{00000000-0005-0000-0000-000099000000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2" xfId="151" xr:uid="{00000000-0005-0000-0000-00009D000000}"/>
    <cellStyle name="Normal 13 3" xfId="152" xr:uid="{00000000-0005-0000-0000-00009E000000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3" xfId="155" xr:uid="{00000000-0005-0000-0000-0000A2000000}"/>
    <cellStyle name="Normal 2 3 2" xfId="156" xr:uid="{00000000-0005-0000-0000-0000A3000000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5" xfId="159" xr:uid="{00000000-0005-0000-0000-0000A7000000}"/>
    <cellStyle name="Normal 3" xfId="20" xr:uid="{00000000-0005-0000-0000-0000A8000000}"/>
    <cellStyle name="Normal 3 2" xfId="160" xr:uid="{00000000-0005-0000-0000-0000A9000000}"/>
    <cellStyle name="Normal 3 3" xfId="161" xr:uid="{00000000-0005-0000-0000-0000AA000000}"/>
    <cellStyle name="Normal 4" xfId="162" xr:uid="{00000000-0005-0000-0000-0000AB000000}"/>
    <cellStyle name="Normal 4 2" xfId="163" xr:uid="{00000000-0005-0000-0000-0000AC000000}"/>
    <cellStyle name="Normal 5" xfId="164" xr:uid="{00000000-0005-0000-0000-0000AD000000}"/>
    <cellStyle name="Normal 5 2" xfId="165" xr:uid="{00000000-0005-0000-0000-0000AE000000}"/>
    <cellStyle name="Normal 5 3" xfId="166" xr:uid="{00000000-0005-0000-0000-0000AF000000}"/>
    <cellStyle name="Normal 5 4" xfId="167" xr:uid="{00000000-0005-0000-0000-0000B0000000}"/>
    <cellStyle name="Normal 6" xfId="168" xr:uid="{00000000-0005-0000-0000-0000B1000000}"/>
    <cellStyle name="Normal 6 2" xfId="169" xr:uid="{00000000-0005-0000-0000-0000B2000000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9" xfId="174" xr:uid="{00000000-0005-0000-0000-0000B8000000}"/>
    <cellStyle name="Normal_งบดุล 2" xfId="5" xr:uid="{00000000-0005-0000-0000-0000B9000000}"/>
    <cellStyle name="Note 2" xfId="175" xr:uid="{00000000-0005-0000-0000-0000BA000000}"/>
    <cellStyle name="Note 2 2" xfId="176" xr:uid="{00000000-0005-0000-0000-0000BB000000}"/>
    <cellStyle name="Note 2 2 2" xfId="177" xr:uid="{00000000-0005-0000-0000-0000BC000000}"/>
    <cellStyle name="Note 2 2 3" xfId="178" xr:uid="{00000000-0005-0000-0000-0000BD000000}"/>
    <cellStyle name="Note 2 2 4" xfId="179" xr:uid="{00000000-0005-0000-0000-0000BE000000}"/>
    <cellStyle name="Note 2 3" xfId="180" xr:uid="{00000000-0005-0000-0000-0000BF000000}"/>
    <cellStyle name="Note 2 3 2" xfId="181" xr:uid="{00000000-0005-0000-0000-0000C0000000}"/>
    <cellStyle name="Note 2 3 3" xfId="182" xr:uid="{00000000-0005-0000-0000-0000C1000000}"/>
    <cellStyle name="Note 2 3 4" xfId="183" xr:uid="{00000000-0005-0000-0000-0000C2000000}"/>
    <cellStyle name="Note 2 4" xfId="184" xr:uid="{00000000-0005-0000-0000-0000C3000000}"/>
    <cellStyle name="Note 2 5" xfId="185" xr:uid="{00000000-0005-0000-0000-0000C4000000}"/>
    <cellStyle name="Note 2 6" xfId="186" xr:uid="{00000000-0005-0000-0000-0000C5000000}"/>
    <cellStyle name="Note 3" xfId="187" xr:uid="{00000000-0005-0000-0000-0000C6000000}"/>
    <cellStyle name="Note 3 2" xfId="188" xr:uid="{00000000-0005-0000-0000-0000C7000000}"/>
    <cellStyle name="Note 3 3" xfId="189" xr:uid="{00000000-0005-0000-0000-0000C8000000}"/>
    <cellStyle name="Note 3 4" xfId="190" xr:uid="{00000000-0005-0000-0000-0000C9000000}"/>
    <cellStyle name="Note 4" xfId="191" xr:uid="{00000000-0005-0000-0000-0000CA000000}"/>
    <cellStyle name="Note 4 2" xfId="192" xr:uid="{00000000-0005-0000-0000-0000CB000000}"/>
    <cellStyle name="Note 4 3" xfId="193" xr:uid="{00000000-0005-0000-0000-0000CC000000}"/>
    <cellStyle name="Note 4 4" xfId="194" xr:uid="{00000000-0005-0000-0000-0000CD000000}"/>
    <cellStyle name="Note 5" xfId="195" xr:uid="{00000000-0005-0000-0000-0000CE000000}"/>
    <cellStyle name="Note 5 2" xfId="196" xr:uid="{00000000-0005-0000-0000-0000CF000000}"/>
    <cellStyle name="Note 6" xfId="197" xr:uid="{00000000-0005-0000-0000-0000D0000000}"/>
    <cellStyle name="Note 7" xfId="198" xr:uid="{00000000-0005-0000-0000-0000D1000000}"/>
    <cellStyle name="Output 2" xfId="199" xr:uid="{00000000-0005-0000-0000-0000D2000000}"/>
    <cellStyle name="Output 2 2" xfId="200" xr:uid="{00000000-0005-0000-0000-0000D3000000}"/>
    <cellStyle name="Output 2 2 2" xfId="201" xr:uid="{00000000-0005-0000-0000-0000D4000000}"/>
    <cellStyle name="Output 2 2 3" xfId="202" xr:uid="{00000000-0005-0000-0000-0000D5000000}"/>
    <cellStyle name="Output 2 2 4" xfId="203" xr:uid="{00000000-0005-0000-0000-0000D6000000}"/>
    <cellStyle name="Output 2 3" xfId="204" xr:uid="{00000000-0005-0000-0000-0000D7000000}"/>
    <cellStyle name="Output 2 3 2" xfId="205" xr:uid="{00000000-0005-0000-0000-0000D8000000}"/>
    <cellStyle name="Output 2 3 3" xfId="206" xr:uid="{00000000-0005-0000-0000-0000D9000000}"/>
    <cellStyle name="Output 2 3 4" xfId="207" xr:uid="{00000000-0005-0000-0000-0000DA000000}"/>
    <cellStyle name="Output 2 4" xfId="208" xr:uid="{00000000-0005-0000-0000-0000DB000000}"/>
    <cellStyle name="Output 2 5" xfId="209" xr:uid="{00000000-0005-0000-0000-0000DC000000}"/>
    <cellStyle name="Output 2 6" xfId="210" xr:uid="{00000000-0005-0000-0000-0000DD000000}"/>
    <cellStyle name="Output 3" xfId="211" xr:uid="{00000000-0005-0000-0000-0000DE000000}"/>
    <cellStyle name="Output 3 2" xfId="212" xr:uid="{00000000-0005-0000-0000-0000DF000000}"/>
    <cellStyle name="Output 3 3" xfId="213" xr:uid="{00000000-0005-0000-0000-0000E0000000}"/>
    <cellStyle name="Output 3 4" xfId="214" xr:uid="{00000000-0005-0000-0000-0000E1000000}"/>
    <cellStyle name="Output 4" xfId="215" xr:uid="{00000000-0005-0000-0000-0000E2000000}"/>
    <cellStyle name="Output 4 2" xfId="216" xr:uid="{00000000-0005-0000-0000-0000E3000000}"/>
    <cellStyle name="Output 4 3" xfId="217" xr:uid="{00000000-0005-0000-0000-0000E4000000}"/>
    <cellStyle name="Output 4 4" xfId="218" xr:uid="{00000000-0005-0000-0000-0000E5000000}"/>
    <cellStyle name="Output 5" xfId="219" xr:uid="{00000000-0005-0000-0000-0000E6000000}"/>
    <cellStyle name="Output 5 2" xfId="220" xr:uid="{00000000-0005-0000-0000-0000E7000000}"/>
    <cellStyle name="Output 6" xfId="221" xr:uid="{00000000-0005-0000-0000-0000E8000000}"/>
    <cellStyle name="Output 7" xfId="222" xr:uid="{00000000-0005-0000-0000-0000E9000000}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2 3" xfId="513" xr:uid="{B9AB11E5-B404-4FF9-B3BB-2310A0E8F0D0}"/>
    <cellStyle name="Percent 2 3" xfId="225" xr:uid="{00000000-0005-0000-0000-0000ED000000}"/>
    <cellStyle name="Percent 2 4" xfId="226" xr:uid="{00000000-0005-0000-0000-0000EE000000}"/>
    <cellStyle name="Percent 3" xfId="227" xr:uid="{00000000-0005-0000-0000-0000EF000000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Percent 7" xfId="514" xr:uid="{035564FE-E93E-4EE9-B341-156AB80A647C}"/>
    <cellStyle name="Total 2" xfId="231" xr:uid="{00000000-0005-0000-0000-0000F4000000}"/>
    <cellStyle name="Total 2 2" xfId="232" xr:uid="{00000000-0005-0000-0000-0000F5000000}"/>
    <cellStyle name="Total 2 2 2" xfId="233" xr:uid="{00000000-0005-0000-0000-0000F6000000}"/>
    <cellStyle name="Total 2 2 3" xfId="234" xr:uid="{00000000-0005-0000-0000-0000F7000000}"/>
    <cellStyle name="Total 2 2 4" xfId="235" xr:uid="{00000000-0005-0000-0000-0000F8000000}"/>
    <cellStyle name="Total 2 3" xfId="236" xr:uid="{00000000-0005-0000-0000-0000F9000000}"/>
    <cellStyle name="Total 2 3 2" xfId="237" xr:uid="{00000000-0005-0000-0000-0000FA000000}"/>
    <cellStyle name="Total 2 3 3" xfId="238" xr:uid="{00000000-0005-0000-0000-0000FB000000}"/>
    <cellStyle name="Total 2 3 4" xfId="239" xr:uid="{00000000-0005-0000-0000-0000FC000000}"/>
    <cellStyle name="Total 2 4" xfId="240" xr:uid="{00000000-0005-0000-0000-0000FD000000}"/>
    <cellStyle name="Total 2 5" xfId="241" xr:uid="{00000000-0005-0000-0000-0000FE000000}"/>
    <cellStyle name="Total 2 6" xfId="242" xr:uid="{00000000-0005-0000-0000-0000FF000000}"/>
    <cellStyle name="Total 3" xfId="243" xr:uid="{00000000-0005-0000-0000-000000010000}"/>
    <cellStyle name="Total 3 2" xfId="244" xr:uid="{00000000-0005-0000-0000-000001010000}"/>
    <cellStyle name="Total 3 3" xfId="245" xr:uid="{00000000-0005-0000-0000-000002010000}"/>
    <cellStyle name="Total 3 4" xfId="246" xr:uid="{00000000-0005-0000-0000-000003010000}"/>
    <cellStyle name="Total 4" xfId="247" xr:uid="{00000000-0005-0000-0000-000004010000}"/>
    <cellStyle name="Total 4 2" xfId="248" xr:uid="{00000000-0005-0000-0000-000005010000}"/>
    <cellStyle name="Total 4 3" xfId="249" xr:uid="{00000000-0005-0000-0000-000006010000}"/>
    <cellStyle name="Total 4 4" xfId="250" xr:uid="{00000000-0005-0000-0000-000007010000}"/>
    <cellStyle name="Total 5" xfId="251" xr:uid="{00000000-0005-0000-0000-000008010000}"/>
    <cellStyle name="Total 5 2" xfId="252" xr:uid="{00000000-0005-0000-0000-000009010000}"/>
    <cellStyle name="Total 6" xfId="253" xr:uid="{00000000-0005-0000-0000-00000A010000}"/>
    <cellStyle name="Total 7" xfId="254" xr:uid="{00000000-0005-0000-0000-00000B010000}"/>
    <cellStyle name="การคำนวณ" xfId="255" xr:uid="{00000000-0005-0000-0000-00000C010000}"/>
    <cellStyle name="การคำนวณ 2" xfId="256" xr:uid="{00000000-0005-0000-0000-00000D010000}"/>
    <cellStyle name="การคำนวณ 2 2" xfId="257" xr:uid="{00000000-0005-0000-0000-00000E010000}"/>
    <cellStyle name="การคำนวณ 2 2 2" xfId="258" xr:uid="{00000000-0005-0000-0000-00000F010000}"/>
    <cellStyle name="การคำนวณ 2 2 3" xfId="259" xr:uid="{00000000-0005-0000-0000-000010010000}"/>
    <cellStyle name="การคำนวณ 2 2 4" xfId="260" xr:uid="{00000000-0005-0000-0000-000011010000}"/>
    <cellStyle name="การคำนวณ 2 3" xfId="261" xr:uid="{00000000-0005-0000-0000-000012010000}"/>
    <cellStyle name="การคำนวณ 2 3 2" xfId="262" xr:uid="{00000000-0005-0000-0000-000013010000}"/>
    <cellStyle name="การคำนวณ 2 3 3" xfId="263" xr:uid="{00000000-0005-0000-0000-000014010000}"/>
    <cellStyle name="การคำนวณ 2 3 4" xfId="264" xr:uid="{00000000-0005-0000-0000-000015010000}"/>
    <cellStyle name="การคำนวณ 2 4" xfId="265" xr:uid="{00000000-0005-0000-0000-000016010000}"/>
    <cellStyle name="การคำนวณ 2 4 2" xfId="266" xr:uid="{00000000-0005-0000-0000-000017010000}"/>
    <cellStyle name="การคำนวณ 2 4 3" xfId="267" xr:uid="{00000000-0005-0000-0000-000018010000}"/>
    <cellStyle name="การคำนวณ 2 4 4" xfId="268" xr:uid="{00000000-0005-0000-0000-000019010000}"/>
    <cellStyle name="การคำนวณ 2 5" xfId="269" xr:uid="{00000000-0005-0000-0000-00001A010000}"/>
    <cellStyle name="การคำนวณ 2 6" xfId="270" xr:uid="{00000000-0005-0000-0000-00001B010000}"/>
    <cellStyle name="การคำนวณ 2 7" xfId="271" xr:uid="{00000000-0005-0000-0000-00001C010000}"/>
    <cellStyle name="การคำนวณ 3" xfId="272" xr:uid="{00000000-0005-0000-0000-00001D010000}"/>
    <cellStyle name="การคำนวณ 3 2" xfId="273" xr:uid="{00000000-0005-0000-0000-00001E010000}"/>
    <cellStyle name="การคำนวณ 3 2 2" xfId="274" xr:uid="{00000000-0005-0000-0000-00001F010000}"/>
    <cellStyle name="การคำนวณ 3 2 3" xfId="275" xr:uid="{00000000-0005-0000-0000-000020010000}"/>
    <cellStyle name="การคำนวณ 3 2 4" xfId="276" xr:uid="{00000000-0005-0000-0000-000021010000}"/>
    <cellStyle name="การคำนวณ 3 3" xfId="277" xr:uid="{00000000-0005-0000-0000-000022010000}"/>
    <cellStyle name="การคำนวณ 3 3 2" xfId="278" xr:uid="{00000000-0005-0000-0000-000023010000}"/>
    <cellStyle name="การคำนวณ 3 3 3" xfId="279" xr:uid="{00000000-0005-0000-0000-000024010000}"/>
    <cellStyle name="การคำนวณ 3 3 4" xfId="280" xr:uid="{00000000-0005-0000-0000-000025010000}"/>
    <cellStyle name="การคำนวณ 3 4" xfId="281" xr:uid="{00000000-0005-0000-0000-000026010000}"/>
    <cellStyle name="การคำนวณ 3 5" xfId="282" xr:uid="{00000000-0005-0000-0000-000027010000}"/>
    <cellStyle name="การคำนวณ 3 6" xfId="283" xr:uid="{00000000-0005-0000-0000-000028010000}"/>
    <cellStyle name="การคำนวณ 4" xfId="284" xr:uid="{00000000-0005-0000-0000-000029010000}"/>
    <cellStyle name="การคำนวณ 5" xfId="285" xr:uid="{00000000-0005-0000-0000-00002A010000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3" xfId="288" xr:uid="{00000000-0005-0000-0000-00002D010000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3" xfId="291" xr:uid="{00000000-0005-0000-0000-000030010000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4" xfId="481" xr:uid="{00000000-0005-0000-0000-000037010000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ชื่อเรื่อง" xfId="297" xr:uid="{00000000-0005-0000-0000-000040010000}"/>
    <cellStyle name="ชื่อเรื่อง 2" xfId="298" xr:uid="{00000000-0005-0000-0000-000041010000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3" xfId="302" xr:uid="{00000000-0005-0000-0000-000046010000}"/>
    <cellStyle name="เซลล์ตรวจสอบ 4" xfId="303" xr:uid="{00000000-0005-0000-0000-000047010000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3" xfId="306" xr:uid="{00000000-0005-0000-0000-00004A010000}"/>
    <cellStyle name="ดี" xfId="307" xr:uid="{00000000-0005-0000-0000-00004B010000}"/>
    <cellStyle name="ดี 2" xfId="308" xr:uid="{00000000-0005-0000-0000-00004C010000}"/>
    <cellStyle name="ดี 3" xfId="309" xr:uid="{00000000-0005-0000-0000-00004D010000}"/>
    <cellStyle name="ตามการเชื่อมโยงหลายมิติ_BS&amp;PL" xfId="19" xr:uid="{00000000-0005-0000-0000-00004E010000}"/>
    <cellStyle name="ปกติ 2" xfId="7" xr:uid="{00000000-0005-0000-0000-00004F010000}"/>
    <cellStyle name="ปกติ 2 2" xfId="310" xr:uid="{00000000-0005-0000-0000-000050010000}"/>
    <cellStyle name="ปกติ 2 3" xfId="311" xr:uid="{00000000-0005-0000-0000-000051010000}"/>
    <cellStyle name="ปกติ 2 4" xfId="510" xr:uid="{035FB674-66DA-42D7-A140-A778DED3FF80}"/>
    <cellStyle name="ปกติ 3" xfId="312" xr:uid="{00000000-0005-0000-0000-000052010000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2" xfId="320" xr:uid="{00000000-0005-0000-0000-00005D010000}"/>
    <cellStyle name="ป้อนค่า 2 2" xfId="321" xr:uid="{00000000-0005-0000-0000-00005E010000}"/>
    <cellStyle name="ป้อนค่า 2 2 2" xfId="322" xr:uid="{00000000-0005-0000-0000-00005F010000}"/>
    <cellStyle name="ป้อนค่า 2 2 3" xfId="323" xr:uid="{00000000-0005-0000-0000-000060010000}"/>
    <cellStyle name="ป้อนค่า 2 2 4" xfId="324" xr:uid="{00000000-0005-0000-0000-000061010000}"/>
    <cellStyle name="ป้อนค่า 2 3" xfId="325" xr:uid="{00000000-0005-0000-0000-000062010000}"/>
    <cellStyle name="ป้อนค่า 2 3 2" xfId="326" xr:uid="{00000000-0005-0000-0000-000063010000}"/>
    <cellStyle name="ป้อนค่า 2 3 3" xfId="327" xr:uid="{00000000-0005-0000-0000-000064010000}"/>
    <cellStyle name="ป้อนค่า 2 3 4" xfId="328" xr:uid="{00000000-0005-0000-0000-000065010000}"/>
    <cellStyle name="ป้อนค่า 2 4" xfId="329" xr:uid="{00000000-0005-0000-0000-000066010000}"/>
    <cellStyle name="ป้อนค่า 2 4 2" xfId="330" xr:uid="{00000000-0005-0000-0000-000067010000}"/>
    <cellStyle name="ป้อนค่า 2 4 3" xfId="331" xr:uid="{00000000-0005-0000-0000-000068010000}"/>
    <cellStyle name="ป้อนค่า 2 4 4" xfId="332" xr:uid="{00000000-0005-0000-0000-000069010000}"/>
    <cellStyle name="ป้อนค่า 2 5" xfId="333" xr:uid="{00000000-0005-0000-0000-00006A010000}"/>
    <cellStyle name="ป้อนค่า 2 6" xfId="334" xr:uid="{00000000-0005-0000-0000-00006B010000}"/>
    <cellStyle name="ป้อนค่า 2 7" xfId="335" xr:uid="{00000000-0005-0000-0000-00006C010000}"/>
    <cellStyle name="ป้อนค่า 3" xfId="336" xr:uid="{00000000-0005-0000-0000-00006D010000}"/>
    <cellStyle name="ป้อนค่า 3 2" xfId="337" xr:uid="{00000000-0005-0000-0000-00006E010000}"/>
    <cellStyle name="ป้อนค่า 3 2 2" xfId="338" xr:uid="{00000000-0005-0000-0000-00006F010000}"/>
    <cellStyle name="ป้อนค่า 3 2 3" xfId="339" xr:uid="{00000000-0005-0000-0000-000070010000}"/>
    <cellStyle name="ป้อนค่า 3 2 4" xfId="340" xr:uid="{00000000-0005-0000-0000-000071010000}"/>
    <cellStyle name="ป้อนค่า 3 3" xfId="341" xr:uid="{00000000-0005-0000-0000-000072010000}"/>
    <cellStyle name="ป้อนค่า 3 3 2" xfId="342" xr:uid="{00000000-0005-0000-0000-000073010000}"/>
    <cellStyle name="ป้อนค่า 3 3 3" xfId="343" xr:uid="{00000000-0005-0000-0000-000074010000}"/>
    <cellStyle name="ป้อนค่า 3 3 4" xfId="344" xr:uid="{00000000-0005-0000-0000-000075010000}"/>
    <cellStyle name="ป้อนค่า 3 4" xfId="345" xr:uid="{00000000-0005-0000-0000-000076010000}"/>
    <cellStyle name="ป้อนค่า 3 5" xfId="346" xr:uid="{00000000-0005-0000-0000-000077010000}"/>
    <cellStyle name="ป้อนค่า 3 6" xfId="347" xr:uid="{00000000-0005-0000-0000-000078010000}"/>
    <cellStyle name="ป้อนค่า 4" xfId="348" xr:uid="{00000000-0005-0000-0000-000079010000}"/>
    <cellStyle name="ป้อนค่า 5" xfId="349" xr:uid="{00000000-0005-0000-0000-00007A010000}"/>
    <cellStyle name="ปานกลาง" xfId="350" xr:uid="{00000000-0005-0000-0000-00007B010000}"/>
    <cellStyle name="ปานกลาง 2" xfId="351" xr:uid="{00000000-0005-0000-0000-00007C010000}"/>
    <cellStyle name="ปานกลาง 3" xfId="352" xr:uid="{00000000-0005-0000-0000-00007D010000}"/>
    <cellStyle name="เปอร์เซ็นต์ 2" xfId="353" xr:uid="{00000000-0005-0000-0000-00007E010000}"/>
    <cellStyle name="ผลรวม" xfId="354" xr:uid="{00000000-0005-0000-0000-00007F010000}"/>
    <cellStyle name="ผลรวม 2" xfId="355" xr:uid="{00000000-0005-0000-0000-000080010000}"/>
    <cellStyle name="ผลรวม 2 2" xfId="356" xr:uid="{00000000-0005-0000-0000-000081010000}"/>
    <cellStyle name="ผลรวม 2 2 2" xfId="357" xr:uid="{00000000-0005-0000-0000-000082010000}"/>
    <cellStyle name="ผลรวม 2 2 3" xfId="358" xr:uid="{00000000-0005-0000-0000-000083010000}"/>
    <cellStyle name="ผลรวม 2 2 4" xfId="359" xr:uid="{00000000-0005-0000-0000-000084010000}"/>
    <cellStyle name="ผลรวม 2 3" xfId="360" xr:uid="{00000000-0005-0000-0000-000085010000}"/>
    <cellStyle name="ผลรวม 2 3 2" xfId="361" xr:uid="{00000000-0005-0000-0000-000086010000}"/>
    <cellStyle name="ผลรวม 2 3 3" xfId="362" xr:uid="{00000000-0005-0000-0000-000087010000}"/>
    <cellStyle name="ผลรวม 2 3 4" xfId="363" xr:uid="{00000000-0005-0000-0000-000088010000}"/>
    <cellStyle name="ผลรวม 2 4" xfId="364" xr:uid="{00000000-0005-0000-0000-000089010000}"/>
    <cellStyle name="ผลรวม 2 4 2" xfId="365" xr:uid="{00000000-0005-0000-0000-00008A010000}"/>
    <cellStyle name="ผลรวม 2 4 3" xfId="366" xr:uid="{00000000-0005-0000-0000-00008B010000}"/>
    <cellStyle name="ผลรวม 2 4 4" xfId="367" xr:uid="{00000000-0005-0000-0000-00008C010000}"/>
    <cellStyle name="ผลรวม 2 5" xfId="368" xr:uid="{00000000-0005-0000-0000-00008D010000}"/>
    <cellStyle name="ผลรวม 2 6" xfId="369" xr:uid="{00000000-0005-0000-0000-00008E010000}"/>
    <cellStyle name="ผลรวม 2 7" xfId="370" xr:uid="{00000000-0005-0000-0000-00008F010000}"/>
    <cellStyle name="ผลรวม 3" xfId="371" xr:uid="{00000000-0005-0000-0000-000090010000}"/>
    <cellStyle name="ผลรวม 3 2" xfId="372" xr:uid="{00000000-0005-0000-0000-000091010000}"/>
    <cellStyle name="ผลรวม 3 2 2" xfId="373" xr:uid="{00000000-0005-0000-0000-000092010000}"/>
    <cellStyle name="ผลรวม 3 2 3" xfId="374" xr:uid="{00000000-0005-0000-0000-000093010000}"/>
    <cellStyle name="ผลรวม 3 2 4" xfId="375" xr:uid="{00000000-0005-0000-0000-000094010000}"/>
    <cellStyle name="ผลรวม 3 3" xfId="376" xr:uid="{00000000-0005-0000-0000-000095010000}"/>
    <cellStyle name="ผลรวม 3 3 2" xfId="377" xr:uid="{00000000-0005-0000-0000-000096010000}"/>
    <cellStyle name="ผลรวม 3 3 3" xfId="378" xr:uid="{00000000-0005-0000-0000-000097010000}"/>
    <cellStyle name="ผลรวม 3 3 4" xfId="379" xr:uid="{00000000-0005-0000-0000-000098010000}"/>
    <cellStyle name="ผลรวม 3 4" xfId="380" xr:uid="{00000000-0005-0000-0000-000099010000}"/>
    <cellStyle name="ผลรวม 3 5" xfId="381" xr:uid="{00000000-0005-0000-0000-00009A010000}"/>
    <cellStyle name="ผลรวม 3 6" xfId="382" xr:uid="{00000000-0005-0000-0000-00009B010000}"/>
    <cellStyle name="ผลรวม 4" xfId="383" xr:uid="{00000000-0005-0000-0000-00009C010000}"/>
    <cellStyle name="ผลรวม 5" xfId="384" xr:uid="{00000000-0005-0000-0000-00009D010000}"/>
    <cellStyle name="แย่" xfId="385" xr:uid="{00000000-0005-0000-0000-00009E010000}"/>
    <cellStyle name="แย่ 2" xfId="386" xr:uid="{00000000-0005-0000-0000-00009F010000}"/>
    <cellStyle name="แย่ 3" xfId="387" xr:uid="{00000000-0005-0000-0000-0000A0010000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3" xfId="390" xr:uid="{00000000-0005-0000-0000-0000A3010000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3" xfId="393" xr:uid="{00000000-0005-0000-0000-0000A6010000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3" xfId="396" xr:uid="{00000000-0005-0000-0000-0000A9010000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3" xfId="399" xr:uid="{00000000-0005-0000-0000-0000AC010000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3" xfId="402" xr:uid="{00000000-0005-0000-0000-0000AF01000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3" xfId="405" xr:uid="{00000000-0005-0000-0000-0000B2010000}"/>
    <cellStyle name="แสดงผล" xfId="406" xr:uid="{00000000-0005-0000-0000-0000B3010000}"/>
    <cellStyle name="แสดงผล 2" xfId="407" xr:uid="{00000000-0005-0000-0000-0000B4010000}"/>
    <cellStyle name="แสดงผล 2 2" xfId="408" xr:uid="{00000000-0005-0000-0000-0000B5010000}"/>
    <cellStyle name="แสดงผล 2 2 2" xfId="409" xr:uid="{00000000-0005-0000-0000-0000B6010000}"/>
    <cellStyle name="แสดงผล 2 2 3" xfId="410" xr:uid="{00000000-0005-0000-0000-0000B7010000}"/>
    <cellStyle name="แสดงผล 2 2 4" xfId="411" xr:uid="{00000000-0005-0000-0000-0000B8010000}"/>
    <cellStyle name="แสดงผล 2 3" xfId="412" xr:uid="{00000000-0005-0000-0000-0000B9010000}"/>
    <cellStyle name="แสดงผล 2 3 2" xfId="413" xr:uid="{00000000-0005-0000-0000-0000BA010000}"/>
    <cellStyle name="แสดงผล 2 3 3" xfId="414" xr:uid="{00000000-0005-0000-0000-0000BB010000}"/>
    <cellStyle name="แสดงผล 2 3 4" xfId="415" xr:uid="{00000000-0005-0000-0000-0000BC010000}"/>
    <cellStyle name="แสดงผล 2 4" xfId="416" xr:uid="{00000000-0005-0000-0000-0000BD010000}"/>
    <cellStyle name="แสดงผล 2 4 2" xfId="417" xr:uid="{00000000-0005-0000-0000-0000BE010000}"/>
    <cellStyle name="แสดงผล 2 4 3" xfId="418" xr:uid="{00000000-0005-0000-0000-0000BF010000}"/>
    <cellStyle name="แสดงผล 2 4 4" xfId="419" xr:uid="{00000000-0005-0000-0000-0000C0010000}"/>
    <cellStyle name="แสดงผล 2 5" xfId="420" xr:uid="{00000000-0005-0000-0000-0000C1010000}"/>
    <cellStyle name="แสดงผล 2 6" xfId="421" xr:uid="{00000000-0005-0000-0000-0000C2010000}"/>
    <cellStyle name="แสดงผล 2 7" xfId="422" xr:uid="{00000000-0005-0000-0000-0000C3010000}"/>
    <cellStyle name="แสดงผล 3" xfId="423" xr:uid="{00000000-0005-0000-0000-0000C4010000}"/>
    <cellStyle name="แสดงผล 3 2" xfId="424" xr:uid="{00000000-0005-0000-0000-0000C5010000}"/>
    <cellStyle name="แสดงผล 3 2 2" xfId="425" xr:uid="{00000000-0005-0000-0000-0000C6010000}"/>
    <cellStyle name="แสดงผล 3 2 3" xfId="426" xr:uid="{00000000-0005-0000-0000-0000C7010000}"/>
    <cellStyle name="แสดงผล 3 2 4" xfId="427" xr:uid="{00000000-0005-0000-0000-0000C8010000}"/>
    <cellStyle name="แสดงผล 3 3" xfId="428" xr:uid="{00000000-0005-0000-0000-0000C9010000}"/>
    <cellStyle name="แสดงผล 3 3 2" xfId="429" xr:uid="{00000000-0005-0000-0000-0000CA010000}"/>
    <cellStyle name="แสดงผล 3 3 3" xfId="430" xr:uid="{00000000-0005-0000-0000-0000CB010000}"/>
    <cellStyle name="แสดงผล 3 3 4" xfId="431" xr:uid="{00000000-0005-0000-0000-0000CC010000}"/>
    <cellStyle name="แสดงผล 3 4" xfId="432" xr:uid="{00000000-0005-0000-0000-0000CD010000}"/>
    <cellStyle name="แสดงผล 3 5" xfId="433" xr:uid="{00000000-0005-0000-0000-0000CE010000}"/>
    <cellStyle name="แสดงผล 3 6" xfId="434" xr:uid="{00000000-0005-0000-0000-0000CF010000}"/>
    <cellStyle name="แสดงผล 4" xfId="435" xr:uid="{00000000-0005-0000-0000-0000D0010000}"/>
    <cellStyle name="แสดงผล 5" xfId="436" xr:uid="{00000000-0005-0000-0000-0000D1010000}"/>
    <cellStyle name="หมายเหตุ" xfId="437" xr:uid="{00000000-0005-0000-0000-0000D2010000}"/>
    <cellStyle name="หมายเหตุ 2" xfId="438" xr:uid="{00000000-0005-0000-0000-0000D3010000}"/>
    <cellStyle name="หมายเหตุ 2 2" xfId="439" xr:uid="{00000000-0005-0000-0000-0000D4010000}"/>
    <cellStyle name="หมายเหตุ 2 2 2" xfId="440" xr:uid="{00000000-0005-0000-0000-0000D5010000}"/>
    <cellStyle name="หมายเหตุ 2 2 3" xfId="441" xr:uid="{00000000-0005-0000-0000-0000D6010000}"/>
    <cellStyle name="หมายเหตุ 2 2 4" xfId="442" xr:uid="{00000000-0005-0000-0000-0000D7010000}"/>
    <cellStyle name="หมายเหตุ 2 3" xfId="443" xr:uid="{00000000-0005-0000-0000-0000D8010000}"/>
    <cellStyle name="หมายเหตุ 2 3 2" xfId="444" xr:uid="{00000000-0005-0000-0000-0000D9010000}"/>
    <cellStyle name="หมายเหตุ 2 3 3" xfId="445" xr:uid="{00000000-0005-0000-0000-0000DA010000}"/>
    <cellStyle name="หมายเหตุ 2 3 4" xfId="446" xr:uid="{00000000-0005-0000-0000-0000DB010000}"/>
    <cellStyle name="หมายเหตุ 2 4" xfId="447" xr:uid="{00000000-0005-0000-0000-0000DC010000}"/>
    <cellStyle name="หมายเหตุ 2 4 2" xfId="448" xr:uid="{00000000-0005-0000-0000-0000DD010000}"/>
    <cellStyle name="หมายเหตุ 2 4 3" xfId="449" xr:uid="{00000000-0005-0000-0000-0000DE010000}"/>
    <cellStyle name="หมายเหตุ 2 4 4" xfId="450" xr:uid="{00000000-0005-0000-0000-0000DF010000}"/>
    <cellStyle name="หมายเหตุ 2 5" xfId="451" xr:uid="{00000000-0005-0000-0000-0000E0010000}"/>
    <cellStyle name="หมายเหตุ 2 6" xfId="452" xr:uid="{00000000-0005-0000-0000-0000E1010000}"/>
    <cellStyle name="หมายเหตุ 2 7" xfId="453" xr:uid="{00000000-0005-0000-0000-0000E2010000}"/>
    <cellStyle name="หมายเหตุ 3" xfId="454" xr:uid="{00000000-0005-0000-0000-0000E3010000}"/>
    <cellStyle name="หมายเหตุ 3 2" xfId="455" xr:uid="{00000000-0005-0000-0000-0000E4010000}"/>
    <cellStyle name="หมายเหตุ 3 2 2" xfId="456" xr:uid="{00000000-0005-0000-0000-0000E5010000}"/>
    <cellStyle name="หมายเหตุ 3 2 3" xfId="457" xr:uid="{00000000-0005-0000-0000-0000E6010000}"/>
    <cellStyle name="หมายเหตุ 3 2 4" xfId="458" xr:uid="{00000000-0005-0000-0000-0000E7010000}"/>
    <cellStyle name="หมายเหตุ 3 3" xfId="459" xr:uid="{00000000-0005-0000-0000-0000E8010000}"/>
    <cellStyle name="หมายเหตุ 3 3 2" xfId="460" xr:uid="{00000000-0005-0000-0000-0000E9010000}"/>
    <cellStyle name="หมายเหตุ 3 3 3" xfId="461" xr:uid="{00000000-0005-0000-0000-0000EA010000}"/>
    <cellStyle name="หมายเหตุ 3 3 4" xfId="462" xr:uid="{00000000-0005-0000-0000-0000EB010000}"/>
    <cellStyle name="หมายเหตุ 3 4" xfId="463" xr:uid="{00000000-0005-0000-0000-0000EC010000}"/>
    <cellStyle name="หมายเหตุ 3 5" xfId="464" xr:uid="{00000000-0005-0000-0000-0000ED010000}"/>
    <cellStyle name="หมายเหตุ 3 6" xfId="465" xr:uid="{00000000-0005-0000-0000-0000EE010000}"/>
    <cellStyle name="หมายเหตุ 4" xfId="466" xr:uid="{00000000-0005-0000-0000-0000EF010000}"/>
    <cellStyle name="หมายเหตุ 5" xfId="467" xr:uid="{00000000-0005-0000-0000-0000F0010000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3" xfId="470" xr:uid="{00000000-0005-0000-0000-0000F3010000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3" xfId="473" xr:uid="{00000000-0005-0000-0000-0000F6010000}"/>
    <cellStyle name="หัวเรื่อง 3" xfId="474" xr:uid="{00000000-0005-0000-0000-0000F7010000}"/>
    <cellStyle name="หัวเรื่อง 3 2" xfId="475" xr:uid="{00000000-0005-0000-0000-0000F8010000}"/>
    <cellStyle name="หัวเรื่อง 3 3" xfId="476" xr:uid="{00000000-0005-0000-0000-0000F9010000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3" xfId="479" xr:uid="{00000000-0005-0000-0000-0000FC010000}"/>
  </cellStyles>
  <dxfs count="0"/>
  <tableStyles count="0" defaultTableStyle="TableStyleMedium9" defaultPivotStyle="PivotStyleLight16"/>
  <colors>
    <mruColors>
      <color rgb="FFFF99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2"/>
  <sheetViews>
    <sheetView zoomScale="70" zoomScaleNormal="70" zoomScaleSheetLayoutView="70" workbookViewId="0">
      <selection activeCell="J12" sqref="J12"/>
    </sheetView>
  </sheetViews>
  <sheetFormatPr defaultColWidth="9.375" defaultRowHeight="27.9" customHeight="1"/>
  <cols>
    <col min="1" max="2" width="3.875" style="69" customWidth="1"/>
    <col min="3" max="3" width="5.875" style="69" customWidth="1"/>
    <col min="4" max="4" width="35.875" style="69" customWidth="1"/>
    <col min="5" max="5" width="10.125" style="69" bestFit="1" customWidth="1"/>
    <col min="6" max="6" width="19.875" style="31" customWidth="1"/>
    <col min="7" max="7" width="1.875" style="69" customWidth="1"/>
    <col min="8" max="8" width="19.875" style="31" customWidth="1"/>
    <col min="9" max="9" width="1.875" style="31" customWidth="1"/>
    <col min="10" max="10" width="19.875" style="31" customWidth="1"/>
    <col min="11" max="11" width="1.875" style="31" customWidth="1"/>
    <col min="12" max="12" width="19.875" style="31" customWidth="1"/>
    <col min="13" max="13" width="1.875" style="68" customWidth="1"/>
    <col min="14" max="14" width="9.375" style="69" customWidth="1"/>
    <col min="15" max="15" width="15" style="69" bestFit="1" customWidth="1"/>
    <col min="16" max="16" width="13" style="69" bestFit="1" customWidth="1"/>
    <col min="17" max="19" width="9.375" style="69"/>
    <col min="20" max="20" width="14.875" style="69" bestFit="1" customWidth="1"/>
    <col min="21" max="24" width="9.375" style="69"/>
    <col min="25" max="25" width="13" style="69" bestFit="1" customWidth="1"/>
    <col min="26" max="16384" width="9.375" style="69"/>
  </cols>
  <sheetData>
    <row r="1" spans="1:13" ht="26.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3" ht="26.1" customHeight="1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3" ht="26.1" customHeight="1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69"/>
    </row>
    <row r="4" spans="1:13" ht="26.1" customHeight="1">
      <c r="F4" s="29"/>
      <c r="H4" s="29"/>
      <c r="I4" s="29"/>
      <c r="J4" s="29"/>
      <c r="K4" s="29"/>
      <c r="L4" s="29"/>
    </row>
    <row r="5" spans="1:13" ht="26.1" customHeight="1">
      <c r="E5" s="67"/>
      <c r="F5" s="150" t="s">
        <v>3</v>
      </c>
      <c r="G5" s="151"/>
      <c r="H5" s="151"/>
      <c r="I5" s="30"/>
      <c r="J5" s="150" t="s">
        <v>4</v>
      </c>
      <c r="K5" s="152"/>
      <c r="L5" s="152"/>
    </row>
    <row r="6" spans="1:13" ht="26.1" customHeight="1">
      <c r="E6" s="70" t="s">
        <v>5</v>
      </c>
      <c r="F6" s="71" t="s">
        <v>6</v>
      </c>
      <c r="G6" s="72"/>
      <c r="H6" s="71" t="s">
        <v>7</v>
      </c>
      <c r="I6" s="67"/>
      <c r="J6" s="71" t="str">
        <f>F6</f>
        <v xml:space="preserve"> 30 มิถุนายน 2567</v>
      </c>
      <c r="K6" s="72"/>
      <c r="L6" s="71" t="s">
        <v>7</v>
      </c>
    </row>
    <row r="7" spans="1:13" ht="26.1" customHeight="1">
      <c r="E7" s="70"/>
      <c r="F7" s="73" t="s">
        <v>8</v>
      </c>
      <c r="G7" s="70"/>
      <c r="H7" s="73" t="s">
        <v>9</v>
      </c>
      <c r="I7" s="67"/>
      <c r="J7" s="73" t="s">
        <v>8</v>
      </c>
      <c r="K7" s="70"/>
      <c r="L7" s="73" t="s">
        <v>9</v>
      </c>
    </row>
    <row r="8" spans="1:13" ht="26.1" customHeight="1">
      <c r="E8" s="70"/>
      <c r="F8" s="73" t="s">
        <v>10</v>
      </c>
      <c r="G8" s="70"/>
      <c r="H8" s="73"/>
      <c r="I8" s="67"/>
      <c r="J8" s="73" t="s">
        <v>10</v>
      </c>
      <c r="K8" s="70"/>
      <c r="L8" s="73"/>
    </row>
    <row r="9" spans="1:13" ht="26.1" customHeight="1">
      <c r="A9" s="149" t="s">
        <v>11</v>
      </c>
      <c r="B9" s="149"/>
      <c r="C9" s="149"/>
      <c r="D9" s="149"/>
      <c r="E9" s="70"/>
      <c r="F9" s="69"/>
      <c r="H9" s="69"/>
      <c r="I9" s="69"/>
      <c r="J9" s="69"/>
      <c r="K9" s="69"/>
      <c r="L9" s="69"/>
    </row>
    <row r="10" spans="1:13" ht="26.1" customHeight="1">
      <c r="A10" s="74" t="s">
        <v>12</v>
      </c>
    </row>
    <row r="11" spans="1:13" ht="26.1" customHeight="1">
      <c r="B11" s="75" t="s">
        <v>13</v>
      </c>
      <c r="E11" s="76"/>
      <c r="F11" s="32">
        <v>411371227.67000002</v>
      </c>
      <c r="G11" s="33"/>
      <c r="H11" s="32">
        <v>569301402</v>
      </c>
      <c r="I11" s="32"/>
      <c r="J11" s="31">
        <v>174621580.21000001</v>
      </c>
      <c r="K11" s="32"/>
      <c r="L11" s="32">
        <v>267754084.72</v>
      </c>
    </row>
    <row r="12" spans="1:13" ht="26.1" customHeight="1">
      <c r="B12" s="69" t="s">
        <v>14</v>
      </c>
      <c r="E12" s="77" t="s">
        <v>15</v>
      </c>
      <c r="F12" s="32">
        <v>502585261.63</v>
      </c>
      <c r="G12" s="33"/>
      <c r="H12" s="32">
        <v>475041614.06999999</v>
      </c>
      <c r="I12" s="32"/>
      <c r="J12" s="32">
        <v>100764985.80000001</v>
      </c>
      <c r="K12" s="32"/>
      <c r="L12" s="32">
        <v>108904034.03</v>
      </c>
    </row>
    <row r="13" spans="1:13" ht="26.1" customHeight="1">
      <c r="B13" s="75" t="s">
        <v>16</v>
      </c>
      <c r="E13" s="77" t="s">
        <v>17</v>
      </c>
      <c r="F13" s="32">
        <v>81625000</v>
      </c>
      <c r="G13" s="33"/>
      <c r="H13" s="32">
        <v>336500000</v>
      </c>
      <c r="I13" s="32"/>
      <c r="J13" s="32">
        <v>2178175000</v>
      </c>
      <c r="K13" s="32"/>
      <c r="L13" s="32">
        <v>2258050000</v>
      </c>
      <c r="M13" s="69"/>
    </row>
    <row r="14" spans="1:13" ht="26.1" customHeight="1">
      <c r="B14" s="75" t="s">
        <v>18</v>
      </c>
      <c r="E14" s="78" t="s">
        <v>19</v>
      </c>
      <c r="F14" s="32">
        <v>12878215565.48</v>
      </c>
      <c r="G14" s="33"/>
      <c r="H14" s="32">
        <v>13036981298.77</v>
      </c>
      <c r="I14" s="32"/>
      <c r="J14" s="32">
        <v>8463845873.6400003</v>
      </c>
      <c r="K14" s="32"/>
      <c r="L14" s="32">
        <v>8824354681.4699993</v>
      </c>
    </row>
    <row r="15" spans="1:13" ht="26.1" customHeight="1">
      <c r="B15" s="75" t="s">
        <v>20</v>
      </c>
      <c r="E15" s="77" t="s">
        <v>21</v>
      </c>
      <c r="F15" s="32">
        <v>6555321395.0100002</v>
      </c>
      <c r="G15" s="33"/>
      <c r="H15" s="32">
        <v>6673155913.0500002</v>
      </c>
      <c r="I15" s="32"/>
      <c r="J15" s="32">
        <v>5724541252.21</v>
      </c>
      <c r="K15" s="32"/>
      <c r="L15" s="32">
        <v>5941656588.4200001</v>
      </c>
      <c r="M15" s="69"/>
    </row>
    <row r="16" spans="1:13" ht="26.1" customHeight="1">
      <c r="D16" s="74" t="s">
        <v>22</v>
      </c>
      <c r="F16" s="34">
        <f>ROUND(SUM(F11:F15),2)</f>
        <v>20429118449.790001</v>
      </c>
      <c r="G16" s="35"/>
      <c r="H16" s="34">
        <f>ROUND(SUM(H11:H15),2)</f>
        <v>21090980227.889999</v>
      </c>
      <c r="I16" s="32"/>
      <c r="J16" s="34">
        <f>ROUND(SUM(J11:J15),2)</f>
        <v>16641948691.860001</v>
      </c>
      <c r="K16" s="32"/>
      <c r="L16" s="34">
        <f>ROUND(SUM(L11:L15),2)</f>
        <v>17400719388.639999</v>
      </c>
      <c r="M16" s="69"/>
    </row>
    <row r="17" spans="1:12" s="69" customFormat="1" ht="26.1" customHeight="1">
      <c r="A17" s="74" t="s">
        <v>23</v>
      </c>
      <c r="F17" s="36"/>
      <c r="H17" s="39"/>
      <c r="I17" s="37"/>
      <c r="J17" s="36"/>
      <c r="K17" s="37"/>
      <c r="L17" s="36"/>
    </row>
    <row r="18" spans="1:12" s="69" customFormat="1" ht="26.1" customHeight="1">
      <c r="B18" s="75" t="s">
        <v>24</v>
      </c>
      <c r="E18" s="77" t="s">
        <v>25</v>
      </c>
      <c r="F18" s="32">
        <v>330624281.79000032</v>
      </c>
      <c r="G18" s="39"/>
      <c r="H18" s="32">
        <v>53141857.450000003</v>
      </c>
      <c r="I18" s="32"/>
      <c r="J18" s="32">
        <v>1038935417.15</v>
      </c>
      <c r="K18" s="32"/>
      <c r="L18" s="32">
        <v>738935417.14999998</v>
      </c>
    </row>
    <row r="19" spans="1:12" s="69" customFormat="1" ht="26.1" customHeight="1">
      <c r="B19" s="75" t="s">
        <v>26</v>
      </c>
      <c r="E19" s="78" t="s">
        <v>27</v>
      </c>
      <c r="F19" s="32">
        <v>1557976841.3599999</v>
      </c>
      <c r="G19" s="33"/>
      <c r="H19" s="32">
        <v>1557983595.2599998</v>
      </c>
      <c r="I19" s="32"/>
      <c r="J19" s="32">
        <v>1523571749.99</v>
      </c>
      <c r="K19" s="32"/>
      <c r="L19" s="32">
        <v>1523578503.8899999</v>
      </c>
    </row>
    <row r="20" spans="1:12" s="69" customFormat="1" ht="26.1" customHeight="1">
      <c r="B20" s="75" t="s">
        <v>28</v>
      </c>
      <c r="E20" s="77" t="s">
        <v>29</v>
      </c>
      <c r="F20" s="32">
        <v>2691276045.0100002</v>
      </c>
      <c r="G20" s="33"/>
      <c r="H20" s="32">
        <v>2959224590.23</v>
      </c>
      <c r="I20" s="32"/>
      <c r="J20" s="32">
        <v>2610725796.29</v>
      </c>
      <c r="K20" s="32"/>
      <c r="L20" s="32">
        <v>2870423249.6900001</v>
      </c>
    </row>
    <row r="21" spans="1:12" s="69" customFormat="1" ht="26.1" customHeight="1">
      <c r="B21" s="75" t="s">
        <v>30</v>
      </c>
      <c r="E21" s="77" t="s">
        <v>31</v>
      </c>
      <c r="F21" s="32">
        <v>277353775.58999997</v>
      </c>
      <c r="G21" s="33"/>
      <c r="H21" s="32">
        <v>291197809.15999997</v>
      </c>
      <c r="I21" s="32"/>
      <c r="J21" s="32">
        <v>151911971.39000002</v>
      </c>
      <c r="K21" s="32"/>
      <c r="L21" s="32">
        <v>164847058.78</v>
      </c>
    </row>
    <row r="22" spans="1:12" s="69" customFormat="1" ht="26.1" customHeight="1">
      <c r="B22" s="75" t="s">
        <v>32</v>
      </c>
      <c r="E22" s="77" t="s">
        <v>33</v>
      </c>
      <c r="F22" s="32">
        <v>168024793.40000001</v>
      </c>
      <c r="G22" s="33"/>
      <c r="H22" s="38">
        <v>171750035.45999998</v>
      </c>
      <c r="I22" s="32"/>
      <c r="J22" s="32">
        <v>168024793.40000001</v>
      </c>
      <c r="K22" s="32"/>
      <c r="L22" s="38">
        <v>171750035.46000001</v>
      </c>
    </row>
    <row r="23" spans="1:12" s="69" customFormat="1" ht="26.1" customHeight="1">
      <c r="B23" s="75" t="s">
        <v>34</v>
      </c>
      <c r="E23" s="78" t="s">
        <v>35</v>
      </c>
      <c r="F23" s="38">
        <v>20460133.119999997</v>
      </c>
      <c r="G23" s="33"/>
      <c r="H23" s="38">
        <v>24946892.859999999</v>
      </c>
      <c r="I23" s="32"/>
      <c r="J23" s="38">
        <v>38691706.139999993</v>
      </c>
      <c r="K23" s="32"/>
      <c r="L23" s="38">
        <v>41191492.289999999</v>
      </c>
    </row>
    <row r="24" spans="1:12" s="69" customFormat="1" ht="26.1" customHeight="1">
      <c r="B24" s="69" t="s">
        <v>36</v>
      </c>
      <c r="E24" s="77"/>
      <c r="F24" s="38">
        <v>64291580.939999998</v>
      </c>
      <c r="G24" s="35"/>
      <c r="H24" s="38">
        <v>63968163.57</v>
      </c>
      <c r="I24" s="32"/>
      <c r="J24" s="32">
        <v>0</v>
      </c>
      <c r="K24" s="32"/>
      <c r="L24" s="38">
        <v>0</v>
      </c>
    </row>
    <row r="25" spans="1:12" s="69" customFormat="1" ht="26.1" customHeight="1">
      <c r="B25" s="75" t="s">
        <v>37</v>
      </c>
      <c r="E25" s="77" t="s">
        <v>38</v>
      </c>
      <c r="F25" s="32">
        <v>29157169.449999992</v>
      </c>
      <c r="G25" s="33"/>
      <c r="H25" s="32">
        <v>30321389.249999996</v>
      </c>
      <c r="I25" s="32"/>
      <c r="J25" s="32">
        <v>3026693.9899999904</v>
      </c>
      <c r="K25" s="32"/>
      <c r="L25" s="32">
        <v>3449353.05</v>
      </c>
    </row>
    <row r="26" spans="1:12" s="69" customFormat="1" ht="26.1" customHeight="1">
      <c r="B26" s="75" t="s">
        <v>39</v>
      </c>
      <c r="E26" s="77"/>
      <c r="F26" s="32">
        <v>139987939.40000001</v>
      </c>
      <c r="G26" s="33"/>
      <c r="H26" s="32">
        <v>139547560.13999999</v>
      </c>
      <c r="I26" s="32"/>
      <c r="J26" s="32">
        <v>101629952.03</v>
      </c>
      <c r="K26" s="32"/>
      <c r="L26" s="32">
        <v>102397482.09</v>
      </c>
    </row>
    <row r="27" spans="1:12" s="69" customFormat="1" ht="26.1" customHeight="1">
      <c r="B27" s="69" t="s">
        <v>40</v>
      </c>
      <c r="F27" s="38"/>
      <c r="G27" s="35"/>
      <c r="H27" s="38"/>
      <c r="I27" s="32"/>
      <c r="J27" s="38"/>
      <c r="K27" s="32"/>
      <c r="L27" s="38"/>
    </row>
    <row r="28" spans="1:12" s="69" customFormat="1" ht="26.1" customHeight="1">
      <c r="C28" s="69" t="s">
        <v>41</v>
      </c>
      <c r="F28" s="38">
        <v>54007897.909999996</v>
      </c>
      <c r="G28" s="35"/>
      <c r="H28" s="38">
        <v>62532299.729999997</v>
      </c>
      <c r="I28" s="32"/>
      <c r="J28" s="38">
        <v>13242136.01</v>
      </c>
      <c r="K28" s="32"/>
      <c r="L28" s="38">
        <v>13242136.009999998</v>
      </c>
    </row>
    <row r="29" spans="1:12" s="69" customFormat="1" ht="26.1" customHeight="1">
      <c r="C29" s="69" t="s">
        <v>42</v>
      </c>
      <c r="E29" s="77" t="s">
        <v>43</v>
      </c>
      <c r="F29" s="38">
        <v>0</v>
      </c>
      <c r="G29" s="35"/>
      <c r="H29" s="38">
        <v>0</v>
      </c>
      <c r="I29" s="38"/>
      <c r="J29" s="32">
        <v>0</v>
      </c>
      <c r="K29" s="38"/>
      <c r="L29" s="32">
        <v>37237435</v>
      </c>
    </row>
    <row r="30" spans="1:12" s="69" customFormat="1" ht="26.1" customHeight="1">
      <c r="C30" s="69" t="s">
        <v>44</v>
      </c>
      <c r="F30" s="38">
        <v>133622437.47999999</v>
      </c>
      <c r="G30" s="35"/>
      <c r="H30" s="38">
        <v>120265181.01000001</v>
      </c>
      <c r="I30" s="32"/>
      <c r="J30" s="38">
        <v>97359479.549999982</v>
      </c>
      <c r="K30" s="32"/>
      <c r="L30" s="38">
        <v>94360124.459999993</v>
      </c>
    </row>
    <row r="31" spans="1:12" s="69" customFormat="1" ht="26.1" customHeight="1">
      <c r="D31" s="74" t="s">
        <v>45</v>
      </c>
      <c r="F31" s="34">
        <f>ROUND(SUM(F18:F30),2)</f>
        <v>5466782895.4499998</v>
      </c>
      <c r="G31" s="35"/>
      <c r="H31" s="34">
        <f>ROUND(SUM(H18:H30),2)</f>
        <v>5474879374.1199999</v>
      </c>
      <c r="I31" s="32"/>
      <c r="J31" s="34">
        <f>ROUND(SUM(J18:J30),2)</f>
        <v>5747119695.9399996</v>
      </c>
      <c r="K31" s="32"/>
      <c r="L31" s="34">
        <f>ROUND(SUM(L18:L30),2)</f>
        <v>5761412287.8699999</v>
      </c>
    </row>
    <row r="32" spans="1:12" s="69" customFormat="1" ht="26.1" customHeight="1" thickBot="1">
      <c r="A32" s="74" t="s">
        <v>46</v>
      </c>
      <c r="F32" s="40">
        <f>ROUND(SUM(F16,F31),2)</f>
        <v>25895901345.240002</v>
      </c>
      <c r="G32" s="35"/>
      <c r="H32" s="40">
        <f>ROUND(SUM(H16,H31),2)</f>
        <v>26565859602.009998</v>
      </c>
      <c r="I32" s="38"/>
      <c r="J32" s="40">
        <f>ROUND(SUM(J16,J31),2)</f>
        <v>22389068387.799999</v>
      </c>
      <c r="K32" s="38"/>
      <c r="L32" s="40">
        <f>ROUND(SUM(L16,L31),2)</f>
        <v>23162131676.509998</v>
      </c>
    </row>
    <row r="33" spans="1:13" ht="26.1" customHeight="1" thickTop="1">
      <c r="A33" s="74"/>
      <c r="F33" s="38"/>
      <c r="G33" s="35"/>
      <c r="H33" s="38"/>
      <c r="I33" s="38"/>
      <c r="J33" s="38"/>
      <c r="K33" s="38"/>
      <c r="L33" s="38"/>
      <c r="M33" s="69"/>
    </row>
    <row r="34" spans="1:13" ht="26.1" customHeight="1">
      <c r="A34" s="79"/>
      <c r="F34" s="41"/>
      <c r="H34" s="41"/>
      <c r="I34" s="41"/>
      <c r="J34" s="41"/>
      <c r="K34" s="41"/>
      <c r="L34" s="41"/>
      <c r="M34" s="69"/>
    </row>
    <row r="35" spans="1:13" ht="26.1" customHeight="1">
      <c r="F35" s="41"/>
      <c r="H35" s="41"/>
      <c r="I35" s="41"/>
      <c r="J35" s="41"/>
      <c r="K35" s="41"/>
      <c r="L35" s="41"/>
      <c r="M35" s="69"/>
    </row>
    <row r="36" spans="1:13" ht="26.1" customHeight="1">
      <c r="A36" s="79"/>
      <c r="F36" s="41"/>
      <c r="H36" s="41"/>
      <c r="I36" s="41"/>
      <c r="J36" s="41"/>
      <c r="K36" s="41"/>
      <c r="L36" s="41"/>
      <c r="M36" s="69"/>
    </row>
    <row r="37" spans="1:13" ht="26.1" customHeight="1">
      <c r="A37" s="79" t="s">
        <v>47</v>
      </c>
      <c r="F37" s="41"/>
      <c r="H37" s="41"/>
      <c r="I37" s="41"/>
      <c r="J37" s="41"/>
      <c r="K37" s="41"/>
      <c r="L37" s="41"/>
      <c r="M37" s="69"/>
    </row>
    <row r="38" spans="1:13" ht="26.1" customHeight="1">
      <c r="A38" s="79"/>
      <c r="F38" s="41"/>
      <c r="H38" s="41"/>
      <c r="I38" s="41"/>
      <c r="J38" s="41"/>
      <c r="K38" s="41"/>
      <c r="L38" s="41"/>
      <c r="M38" s="69"/>
    </row>
    <row r="39" spans="1:13" ht="26.1" customHeight="1">
      <c r="A39" s="148" t="s">
        <v>48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69"/>
    </row>
    <row r="40" spans="1:13" ht="26.1" customHeight="1">
      <c r="A40" s="149" t="s">
        <v>0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</row>
    <row r="41" spans="1:13" ht="26.1" customHeight="1">
      <c r="A41" s="149" t="s">
        <v>49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</row>
    <row r="42" spans="1:13" ht="26.1" customHeight="1">
      <c r="A42" s="149" t="str">
        <f>A3</f>
        <v>ณ วันที่ 30 มิถุนายน 2567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</row>
    <row r="43" spans="1:13" ht="26.1" customHeight="1">
      <c r="C43" s="67"/>
      <c r="D43" s="67"/>
      <c r="E43" s="67"/>
      <c r="F43" s="67"/>
      <c r="G43" s="67"/>
      <c r="H43" s="67"/>
      <c r="I43" s="67"/>
      <c r="J43" s="67"/>
      <c r="K43" s="67"/>
      <c r="L43" s="67"/>
    </row>
    <row r="44" spans="1:13" ht="26.1" customHeight="1">
      <c r="E44" s="67"/>
      <c r="F44" s="150" t="s">
        <v>3</v>
      </c>
      <c r="G44" s="151"/>
      <c r="H44" s="151"/>
      <c r="I44" s="30"/>
      <c r="J44" s="150" t="s">
        <v>4</v>
      </c>
      <c r="K44" s="152"/>
      <c r="L44" s="152"/>
    </row>
    <row r="45" spans="1:13" ht="26.1" customHeight="1">
      <c r="E45" s="70" t="s">
        <v>5</v>
      </c>
      <c r="F45" s="71" t="str">
        <f>F6</f>
        <v xml:space="preserve"> 30 มิถุนายน 2567</v>
      </c>
      <c r="G45" s="72"/>
      <c r="H45" s="71" t="str">
        <f>H6</f>
        <v xml:space="preserve"> 31 ธันวาคม 2566</v>
      </c>
      <c r="I45" s="67"/>
      <c r="J45" s="71" t="str">
        <f>J6</f>
        <v xml:space="preserve"> 30 มิถุนายน 2567</v>
      </c>
      <c r="K45" s="72"/>
      <c r="L45" s="71" t="str">
        <f>L6</f>
        <v xml:space="preserve"> 31 ธันวาคม 2566</v>
      </c>
    </row>
    <row r="46" spans="1:13" ht="26.1" customHeight="1">
      <c r="E46" s="70"/>
      <c r="F46" s="73" t="s">
        <v>8</v>
      </c>
      <c r="G46" s="70"/>
      <c r="H46" s="73" t="s">
        <v>9</v>
      </c>
      <c r="I46" s="67"/>
      <c r="J46" s="73" t="s">
        <v>8</v>
      </c>
      <c r="K46" s="70"/>
      <c r="L46" s="73" t="s">
        <v>9</v>
      </c>
    </row>
    <row r="47" spans="1:13" ht="26.1" customHeight="1">
      <c r="E47" s="70"/>
      <c r="F47" s="73" t="s">
        <v>10</v>
      </c>
      <c r="G47" s="70"/>
      <c r="H47" s="73"/>
      <c r="I47" s="67"/>
      <c r="J47" s="73" t="s">
        <v>10</v>
      </c>
      <c r="K47" s="70"/>
      <c r="L47" s="73"/>
    </row>
    <row r="48" spans="1:13" ht="26.1" customHeight="1">
      <c r="A48" s="149" t="s">
        <v>50</v>
      </c>
      <c r="B48" s="149"/>
      <c r="C48" s="149"/>
      <c r="D48" s="149"/>
      <c r="E48" s="70"/>
      <c r="F48" s="73"/>
      <c r="G48" s="70"/>
      <c r="H48" s="73"/>
      <c r="I48" s="67"/>
      <c r="J48" s="73"/>
      <c r="K48" s="70"/>
      <c r="L48" s="73"/>
    </row>
    <row r="49" spans="1:18" ht="26.1" customHeight="1">
      <c r="A49" s="74" t="s">
        <v>51</v>
      </c>
    </row>
    <row r="50" spans="1:18" ht="26.1" customHeight="1">
      <c r="B50" s="75" t="s">
        <v>52</v>
      </c>
      <c r="I50" s="29"/>
      <c r="K50" s="29"/>
    </row>
    <row r="51" spans="1:18" ht="26.1" customHeight="1">
      <c r="C51" s="69" t="s">
        <v>53</v>
      </c>
      <c r="E51" s="78" t="s">
        <v>54</v>
      </c>
      <c r="F51" s="32">
        <v>5696261870.4799995</v>
      </c>
      <c r="G51" s="39"/>
      <c r="H51" s="32">
        <v>8158136520.1000004</v>
      </c>
      <c r="I51" s="38"/>
      <c r="J51" s="32">
        <v>4871695318.4799995</v>
      </c>
      <c r="K51" s="38"/>
      <c r="L51" s="32">
        <v>6814280508.1000004</v>
      </c>
    </row>
    <row r="52" spans="1:18" ht="26.1" customHeight="1">
      <c r="B52" s="69" t="s">
        <v>55</v>
      </c>
      <c r="E52" s="80" t="s">
        <v>56</v>
      </c>
      <c r="F52" s="32">
        <v>1260050631.2199767</v>
      </c>
      <c r="G52" s="39"/>
      <c r="H52" s="32">
        <v>1027496638.9699999</v>
      </c>
      <c r="I52" s="38"/>
      <c r="J52" s="32">
        <v>832209897.89999998</v>
      </c>
      <c r="K52" s="38"/>
      <c r="L52" s="32">
        <v>658116737.8900001</v>
      </c>
    </row>
    <row r="53" spans="1:18" ht="26.1" customHeight="1">
      <c r="B53" s="81" t="s">
        <v>57</v>
      </c>
      <c r="E53" s="78" t="s">
        <v>17</v>
      </c>
      <c r="F53" s="32">
        <v>0</v>
      </c>
      <c r="G53" s="39"/>
      <c r="H53" s="32">
        <v>0</v>
      </c>
      <c r="I53" s="38"/>
      <c r="J53" s="32">
        <v>14000000</v>
      </c>
      <c r="K53" s="38"/>
      <c r="L53" s="32">
        <v>58611822</v>
      </c>
    </row>
    <row r="54" spans="1:18" ht="26.1" customHeight="1">
      <c r="B54" s="81" t="s">
        <v>58</v>
      </c>
      <c r="E54" s="78"/>
      <c r="F54" s="32"/>
      <c r="G54" s="39"/>
      <c r="H54" s="32"/>
      <c r="I54" s="38"/>
      <c r="J54" s="32"/>
      <c r="K54" s="38"/>
      <c r="L54" s="32"/>
    </row>
    <row r="55" spans="1:18" ht="26.1" customHeight="1">
      <c r="C55" s="82" t="s">
        <v>59</v>
      </c>
      <c r="E55" s="78" t="s">
        <v>60</v>
      </c>
      <c r="F55" s="32">
        <v>455200000</v>
      </c>
      <c r="G55" s="39"/>
      <c r="H55" s="32">
        <v>311200000</v>
      </c>
      <c r="I55" s="38"/>
      <c r="J55" s="32">
        <v>310000000</v>
      </c>
      <c r="K55" s="38"/>
      <c r="L55" s="32">
        <v>310000000</v>
      </c>
    </row>
    <row r="56" spans="1:18" ht="26.1" customHeight="1">
      <c r="C56" s="82" t="s">
        <v>61</v>
      </c>
      <c r="E56" s="78" t="s">
        <v>62</v>
      </c>
      <c r="F56" s="32">
        <v>1896454117.4100001</v>
      </c>
      <c r="G56" s="39"/>
      <c r="H56" s="32">
        <v>1898022789.8800001</v>
      </c>
      <c r="I56" s="38"/>
      <c r="J56" s="32">
        <v>1896454117.4100001</v>
      </c>
      <c r="K56" s="38"/>
      <c r="L56" s="32">
        <v>1898022789.8800001</v>
      </c>
    </row>
    <row r="57" spans="1:18" ht="26.1" customHeight="1">
      <c r="C57" s="82" t="s">
        <v>63</v>
      </c>
      <c r="E57" s="78" t="s">
        <v>64</v>
      </c>
      <c r="F57" s="32">
        <v>18387224.220000003</v>
      </c>
      <c r="G57" s="39"/>
      <c r="H57" s="32">
        <v>17044383.539999999</v>
      </c>
      <c r="I57" s="38"/>
      <c r="J57" s="32">
        <v>4986088.74</v>
      </c>
      <c r="K57" s="38"/>
      <c r="L57" s="32">
        <v>5483908.6500000004</v>
      </c>
    </row>
    <row r="58" spans="1:18" ht="26.1" customHeight="1">
      <c r="B58" s="69" t="s">
        <v>65</v>
      </c>
      <c r="F58" s="32">
        <v>27998913</v>
      </c>
      <c r="G58" s="35"/>
      <c r="H58" s="32">
        <v>9014664.4700000007</v>
      </c>
      <c r="I58" s="38"/>
      <c r="J58" s="32">
        <v>25055620.359999999</v>
      </c>
      <c r="K58" s="38"/>
      <c r="L58" s="32">
        <v>3873798.9700000007</v>
      </c>
      <c r="M58" s="69"/>
    </row>
    <row r="59" spans="1:18" ht="26.1" customHeight="1">
      <c r="D59" s="74" t="s">
        <v>66</v>
      </c>
      <c r="F59" s="34">
        <f>ROUND(SUM(F51:F58),2)</f>
        <v>9354352756.3299999</v>
      </c>
      <c r="G59" s="35"/>
      <c r="H59" s="34">
        <f>ROUND(SUM(H51:H58),2)</f>
        <v>11420914996.959999</v>
      </c>
      <c r="I59" s="38"/>
      <c r="J59" s="34">
        <f>ROUND(SUM(J51:J58),2)</f>
        <v>7954401042.8900003</v>
      </c>
      <c r="K59" s="38"/>
      <c r="L59" s="34">
        <f>ROUND(SUM(L51:L58),2)</f>
        <v>9748389565.4899998</v>
      </c>
      <c r="M59" s="69"/>
    </row>
    <row r="60" spans="1:18" ht="26.1" customHeight="1">
      <c r="A60" s="74" t="s">
        <v>67</v>
      </c>
      <c r="F60" s="32"/>
      <c r="H60" s="32"/>
      <c r="I60" s="32"/>
      <c r="J60" s="32"/>
      <c r="K60" s="32"/>
      <c r="L60" s="32"/>
      <c r="M60" s="69"/>
      <c r="O60" s="83"/>
    </row>
    <row r="61" spans="1:18" ht="26.1" customHeight="1">
      <c r="A61" s="74"/>
      <c r="B61" s="69" t="s">
        <v>68</v>
      </c>
      <c r="E61" s="78" t="s">
        <v>69</v>
      </c>
      <c r="F61" s="32">
        <v>224338704.78</v>
      </c>
      <c r="G61" s="35"/>
      <c r="H61" s="32">
        <v>229515311.81999999</v>
      </c>
      <c r="I61" s="32"/>
      <c r="J61" s="32">
        <v>224338704.78</v>
      </c>
      <c r="K61" s="32"/>
      <c r="L61" s="32">
        <v>229515311.81999999</v>
      </c>
      <c r="M61" s="69"/>
    </row>
    <row r="62" spans="1:18" ht="26.1" customHeight="1">
      <c r="A62" s="74"/>
      <c r="B62" s="69" t="s">
        <v>70</v>
      </c>
      <c r="E62" s="78" t="s">
        <v>60</v>
      </c>
      <c r="F62" s="32">
        <v>2170941139</v>
      </c>
      <c r="G62" s="35"/>
      <c r="H62" s="32">
        <v>874909390</v>
      </c>
      <c r="I62" s="32"/>
      <c r="J62" s="32">
        <v>1043405499</v>
      </c>
      <c r="K62" s="32"/>
      <c r="L62" s="32">
        <v>200000000</v>
      </c>
      <c r="M62" s="69"/>
    </row>
    <row r="63" spans="1:18" ht="26.1" customHeight="1">
      <c r="B63" s="75" t="s">
        <v>71</v>
      </c>
      <c r="E63" s="78" t="s">
        <v>62</v>
      </c>
      <c r="F63" s="38">
        <v>1490444670.9199998</v>
      </c>
      <c r="G63" s="39"/>
      <c r="H63" s="38">
        <v>1494894385.1399999</v>
      </c>
      <c r="I63" s="38"/>
      <c r="J63" s="38">
        <v>1490444670.9199998</v>
      </c>
      <c r="K63" s="38"/>
      <c r="L63" s="38">
        <v>1494894385.1399999</v>
      </c>
      <c r="M63" s="69"/>
      <c r="N63" s="84"/>
      <c r="O63" s="84"/>
      <c r="P63" s="84"/>
      <c r="Q63" s="84"/>
      <c r="R63" s="84"/>
    </row>
    <row r="64" spans="1:18" ht="26.1" customHeight="1">
      <c r="A64" s="74"/>
      <c r="B64" s="75" t="s">
        <v>72</v>
      </c>
      <c r="E64" s="78" t="s">
        <v>64</v>
      </c>
      <c r="F64" s="38">
        <v>105034246.49000001</v>
      </c>
      <c r="G64" s="35"/>
      <c r="H64" s="32">
        <v>114906141.49000001</v>
      </c>
      <c r="I64" s="32"/>
      <c r="J64" s="32">
        <v>48611135.090000004</v>
      </c>
      <c r="K64" s="32"/>
      <c r="L64" s="32">
        <v>50988707.579999998</v>
      </c>
      <c r="M64" s="69"/>
    </row>
    <row r="65" spans="1:13" ht="26.1" customHeight="1">
      <c r="B65" s="69" t="s">
        <v>73</v>
      </c>
      <c r="E65" s="85"/>
      <c r="F65" s="38"/>
      <c r="G65" s="39"/>
      <c r="H65" s="38"/>
      <c r="I65" s="38"/>
      <c r="J65" s="38"/>
      <c r="K65" s="38"/>
      <c r="L65" s="38"/>
      <c r="M65" s="69"/>
    </row>
    <row r="66" spans="1:13" ht="26.1" customHeight="1">
      <c r="C66" s="69" t="s">
        <v>74</v>
      </c>
      <c r="E66" s="77" t="s">
        <v>75</v>
      </c>
      <c r="F66" s="38">
        <v>386648431.48000002</v>
      </c>
      <c r="G66" s="39"/>
      <c r="H66" s="38">
        <v>371149454.14999998</v>
      </c>
      <c r="I66" s="38"/>
      <c r="J66" s="32">
        <v>142038694.58000001</v>
      </c>
      <c r="K66" s="38"/>
      <c r="L66" s="32">
        <v>136850371.75999999</v>
      </c>
      <c r="M66" s="69"/>
    </row>
    <row r="67" spans="1:13" ht="26.1" customHeight="1">
      <c r="B67" s="69" t="s">
        <v>76</v>
      </c>
      <c r="F67" s="32"/>
      <c r="G67" s="35"/>
      <c r="H67" s="32"/>
      <c r="I67" s="38"/>
      <c r="J67" s="32"/>
      <c r="K67" s="38"/>
      <c r="L67" s="32"/>
      <c r="M67" s="69"/>
    </row>
    <row r="68" spans="1:13" ht="26.1" customHeight="1">
      <c r="C68" s="69" t="s">
        <v>77</v>
      </c>
      <c r="F68" s="38">
        <v>55560040.869999997</v>
      </c>
      <c r="G68" s="35"/>
      <c r="H68" s="38">
        <v>57364140.590000004</v>
      </c>
      <c r="I68" s="38"/>
      <c r="J68" s="32">
        <v>50741024.609999999</v>
      </c>
      <c r="K68" s="38"/>
      <c r="L68" s="32">
        <v>52907076.590000004</v>
      </c>
      <c r="M68" s="69"/>
    </row>
    <row r="69" spans="1:13" ht="26.1" customHeight="1">
      <c r="C69" s="69" t="s">
        <v>44</v>
      </c>
      <c r="F69" s="42">
        <v>42483329.389999993</v>
      </c>
      <c r="G69" s="35"/>
      <c r="H69" s="42">
        <v>43314744.889999993</v>
      </c>
      <c r="I69" s="38"/>
      <c r="J69" s="42">
        <v>29641830.099999994</v>
      </c>
      <c r="K69" s="38"/>
      <c r="L69" s="42">
        <v>30434726.829999998</v>
      </c>
      <c r="M69" s="69"/>
    </row>
    <row r="70" spans="1:13" ht="26.1" customHeight="1">
      <c r="D70" s="74" t="s">
        <v>78</v>
      </c>
      <c r="F70" s="38">
        <f>ROUND(SUM(F61:F69),2)</f>
        <v>4475450562.9300003</v>
      </c>
      <c r="G70" s="35"/>
      <c r="H70" s="38">
        <f>ROUND(SUM(H61:H69),2)</f>
        <v>3186053568.0799999</v>
      </c>
      <c r="I70" s="38"/>
      <c r="J70" s="38">
        <f>ROUND(SUM(J61:J69),2)</f>
        <v>3029221559.0799999</v>
      </c>
      <c r="K70" s="38"/>
      <c r="L70" s="38">
        <f>ROUND(SUM(L61:L69),2)</f>
        <v>2195590579.7199998</v>
      </c>
    </row>
    <row r="71" spans="1:13" ht="26.1" customHeight="1">
      <c r="A71" s="74" t="s">
        <v>79</v>
      </c>
      <c r="F71" s="34">
        <f>ROUND(SUM(F59,F70),2)</f>
        <v>13829803319.26</v>
      </c>
      <c r="G71" s="35"/>
      <c r="H71" s="34">
        <f>ROUND(SUM(H59,H70),2)</f>
        <v>14606968565.040001</v>
      </c>
      <c r="I71" s="38"/>
      <c r="J71" s="34">
        <f>ROUND(SUM(J59,J70),2)</f>
        <v>10983622601.969999</v>
      </c>
      <c r="K71" s="38"/>
      <c r="L71" s="34">
        <f>ROUND(SUM(L59,L70),2)</f>
        <v>11943980145.209999</v>
      </c>
    </row>
    <row r="72" spans="1:13" ht="26.1" customHeight="1">
      <c r="B72" s="86"/>
      <c r="F72" s="43"/>
      <c r="H72" s="43"/>
      <c r="I72" s="29"/>
      <c r="J72" s="43"/>
      <c r="K72" s="29"/>
      <c r="L72" s="43"/>
    </row>
    <row r="73" spans="1:13" ht="26.1" customHeight="1">
      <c r="B73" s="86"/>
      <c r="F73" s="43"/>
      <c r="H73" s="43"/>
      <c r="I73" s="29"/>
      <c r="J73" s="43"/>
      <c r="K73" s="29"/>
      <c r="L73" s="43"/>
    </row>
    <row r="74" spans="1:13" ht="26.1" customHeight="1">
      <c r="B74" s="86"/>
      <c r="F74" s="43"/>
      <c r="H74" s="43"/>
      <c r="I74" s="29"/>
      <c r="J74" s="43"/>
      <c r="K74" s="29"/>
      <c r="L74" s="43"/>
    </row>
    <row r="75" spans="1:13" ht="26.1" customHeight="1">
      <c r="A75" s="79" t="s">
        <v>47</v>
      </c>
      <c r="F75" s="43"/>
      <c r="H75" s="43"/>
      <c r="I75" s="29"/>
      <c r="J75" s="29"/>
      <c r="K75" s="29"/>
      <c r="L75" s="29"/>
    </row>
    <row r="76" spans="1:13" ht="26.1" customHeight="1">
      <c r="A76" s="148" t="s">
        <v>80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8"/>
      <c r="L76" s="148"/>
    </row>
    <row r="77" spans="1:13" ht="26.1" customHeight="1">
      <c r="A77" s="149" t="s">
        <v>0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</row>
    <row r="78" spans="1:13" ht="26.1" customHeight="1">
      <c r="A78" s="149" t="str">
        <f>A41</f>
        <v>งบฐานะการเงิน (ต่อ)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</row>
    <row r="79" spans="1:13" ht="26.1" customHeight="1">
      <c r="A79" s="149" t="str">
        <f>A3</f>
        <v>ณ วันที่ 30 มิถุนายน 2567</v>
      </c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</row>
    <row r="80" spans="1:13" ht="26.1" customHeight="1">
      <c r="F80" s="67"/>
      <c r="H80" s="67"/>
      <c r="I80" s="67"/>
      <c r="J80" s="67"/>
      <c r="K80" s="67"/>
      <c r="L80" s="67"/>
    </row>
    <row r="81" spans="1:13" ht="26.1" customHeight="1">
      <c r="E81" s="67"/>
      <c r="F81" s="150" t="s">
        <v>3</v>
      </c>
      <c r="G81" s="151"/>
      <c r="H81" s="151"/>
      <c r="I81" s="30"/>
      <c r="J81" s="150" t="s">
        <v>4</v>
      </c>
      <c r="K81" s="152"/>
      <c r="L81" s="152"/>
    </row>
    <row r="82" spans="1:13" ht="26.1" customHeight="1">
      <c r="E82" s="70" t="s">
        <v>5</v>
      </c>
      <c r="F82" s="71" t="str">
        <f>F45</f>
        <v xml:space="preserve"> 30 มิถุนายน 2567</v>
      </c>
      <c r="G82" s="72"/>
      <c r="H82" s="71" t="str">
        <f>H6</f>
        <v xml:space="preserve"> 31 ธันวาคม 2566</v>
      </c>
      <c r="I82" s="87"/>
      <c r="J82" s="71" t="str">
        <f>J6</f>
        <v xml:space="preserve"> 30 มิถุนายน 2567</v>
      </c>
      <c r="K82" s="88"/>
      <c r="L82" s="71" t="str">
        <f>L6</f>
        <v xml:space="preserve"> 31 ธันวาคม 2566</v>
      </c>
    </row>
    <row r="83" spans="1:13" ht="26.1" customHeight="1">
      <c r="E83" s="70"/>
      <c r="F83" s="73" t="s">
        <v>8</v>
      </c>
      <c r="G83" s="70"/>
      <c r="H83" s="73" t="s">
        <v>9</v>
      </c>
      <c r="I83" s="67"/>
      <c r="J83" s="73" t="s">
        <v>8</v>
      </c>
      <c r="K83" s="70"/>
      <c r="L83" s="73" t="s">
        <v>9</v>
      </c>
    </row>
    <row r="84" spans="1:13" ht="26.1" customHeight="1">
      <c r="E84" s="70"/>
      <c r="F84" s="73" t="s">
        <v>10</v>
      </c>
      <c r="G84" s="70"/>
      <c r="H84" s="73"/>
      <c r="I84" s="67"/>
      <c r="J84" s="73" t="s">
        <v>10</v>
      </c>
      <c r="K84" s="70"/>
      <c r="L84" s="73"/>
    </row>
    <row r="85" spans="1:13" ht="26.1" customHeight="1">
      <c r="A85" s="149" t="s">
        <v>81</v>
      </c>
      <c r="B85" s="149"/>
      <c r="C85" s="149"/>
      <c r="D85" s="149"/>
      <c r="E85" s="70"/>
      <c r="F85" s="73"/>
      <c r="G85" s="70"/>
      <c r="H85" s="73"/>
      <c r="I85" s="67"/>
      <c r="J85" s="73"/>
      <c r="K85" s="70"/>
      <c r="L85" s="73"/>
    </row>
    <row r="86" spans="1:13" ht="26.1" customHeight="1">
      <c r="A86" s="74" t="s">
        <v>82</v>
      </c>
      <c r="F86" s="35"/>
      <c r="G86" s="35"/>
      <c r="H86" s="35"/>
      <c r="I86" s="35"/>
      <c r="J86" s="35"/>
      <c r="K86" s="35"/>
      <c r="L86" s="35"/>
    </row>
    <row r="87" spans="1:13" ht="26.1" customHeight="1">
      <c r="B87" s="75" t="s">
        <v>83</v>
      </c>
      <c r="E87" s="78"/>
      <c r="F87" s="44"/>
      <c r="G87" s="33"/>
      <c r="H87" s="44"/>
      <c r="I87" s="35"/>
      <c r="J87" s="35"/>
      <c r="K87" s="35"/>
      <c r="L87" s="35"/>
    </row>
    <row r="88" spans="1:13" ht="26.1" customHeight="1">
      <c r="C88" s="69" t="s">
        <v>84</v>
      </c>
      <c r="F88" s="35"/>
      <c r="G88" s="35"/>
      <c r="H88" s="35"/>
      <c r="I88" s="35"/>
      <c r="J88" s="35"/>
      <c r="K88" s="35"/>
      <c r="L88" s="35"/>
    </row>
    <row r="89" spans="1:13" ht="26.1" customHeight="1">
      <c r="C89" s="86" t="s">
        <v>85</v>
      </c>
      <c r="F89" s="35"/>
      <c r="G89" s="35"/>
      <c r="H89" s="35"/>
      <c r="I89" s="35"/>
      <c r="J89" s="35"/>
      <c r="K89" s="35"/>
      <c r="L89" s="35"/>
    </row>
    <row r="90" spans="1:13" ht="26.1" customHeight="1" thickBot="1">
      <c r="D90" s="69" t="s">
        <v>86</v>
      </c>
      <c r="F90" s="45">
        <v>1454198768</v>
      </c>
      <c r="G90" s="35"/>
      <c r="H90" s="45">
        <v>1454198768</v>
      </c>
      <c r="I90" s="35"/>
      <c r="J90" s="45">
        <v>1454198768</v>
      </c>
      <c r="K90" s="35"/>
      <c r="L90" s="45">
        <v>1454198768</v>
      </c>
    </row>
    <row r="91" spans="1:13" ht="26.1" customHeight="1" thickTop="1">
      <c r="C91" s="69" t="s">
        <v>87</v>
      </c>
      <c r="F91" s="44"/>
      <c r="G91" s="35"/>
      <c r="H91" s="44"/>
      <c r="I91" s="44"/>
      <c r="J91" s="44"/>
      <c r="K91" s="44"/>
      <c r="L91" s="44"/>
    </row>
    <row r="92" spans="1:13" ht="26.1" customHeight="1">
      <c r="C92" s="86" t="s">
        <v>85</v>
      </c>
      <c r="F92" s="44"/>
      <c r="G92" s="35"/>
      <c r="H92" s="44"/>
      <c r="I92" s="44"/>
      <c r="J92" s="44"/>
      <c r="K92" s="44"/>
      <c r="L92" s="44"/>
    </row>
    <row r="93" spans="1:13" ht="26.1" customHeight="1">
      <c r="C93" s="75"/>
      <c r="D93" s="69" t="s">
        <v>86</v>
      </c>
      <c r="E93" s="89"/>
      <c r="F93" s="38">
        <v>1454198768</v>
      </c>
      <c r="G93" s="39"/>
      <c r="H93" s="38">
        <v>1454198768</v>
      </c>
      <c r="I93" s="38"/>
      <c r="J93" s="38">
        <v>1454198768</v>
      </c>
      <c r="K93" s="38"/>
      <c r="L93" s="38">
        <v>1454198768</v>
      </c>
    </row>
    <row r="94" spans="1:13" ht="26.1" customHeight="1">
      <c r="B94" s="75" t="s">
        <v>88</v>
      </c>
      <c r="E94" s="89"/>
      <c r="F94" s="35">
        <v>441807166</v>
      </c>
      <c r="G94" s="39"/>
      <c r="H94" s="35">
        <v>441807166</v>
      </c>
      <c r="I94" s="35"/>
      <c r="J94" s="35">
        <v>441807166</v>
      </c>
      <c r="K94" s="35"/>
      <c r="L94" s="35">
        <v>441807166</v>
      </c>
    </row>
    <row r="95" spans="1:13" ht="26.1" customHeight="1">
      <c r="B95" s="69" t="s">
        <v>89</v>
      </c>
      <c r="E95" s="89"/>
      <c r="F95" s="35"/>
      <c r="G95" s="39"/>
      <c r="H95" s="35"/>
      <c r="I95" s="35"/>
      <c r="J95" s="35"/>
      <c r="K95" s="35"/>
      <c r="L95" s="35"/>
      <c r="M95" s="69"/>
    </row>
    <row r="96" spans="1:13" ht="26.1" customHeight="1">
      <c r="C96" s="69" t="s">
        <v>90</v>
      </c>
      <c r="E96" s="90"/>
      <c r="F96" s="38">
        <v>-1052991.2399999993</v>
      </c>
      <c r="G96" s="44"/>
      <c r="H96" s="38">
        <v>-1052991.2399999993</v>
      </c>
      <c r="I96" s="38"/>
      <c r="J96" s="38">
        <v>0</v>
      </c>
      <c r="K96" s="38"/>
      <c r="L96" s="38">
        <v>0</v>
      </c>
      <c r="M96" s="69"/>
    </row>
    <row r="97" spans="1:15" ht="26.1" customHeight="1">
      <c r="B97" s="69" t="s">
        <v>91</v>
      </c>
      <c r="F97" s="38"/>
      <c r="G97" s="44"/>
      <c r="H97" s="38"/>
      <c r="I97" s="38"/>
      <c r="J97" s="38"/>
      <c r="K97" s="38"/>
      <c r="L97" s="38"/>
      <c r="M97" s="69"/>
    </row>
    <row r="98" spans="1:15" ht="26.1" customHeight="1">
      <c r="C98" s="69" t="s">
        <v>92</v>
      </c>
      <c r="F98" s="38"/>
      <c r="G98" s="35"/>
      <c r="H98" s="38"/>
      <c r="I98" s="38"/>
      <c r="J98" s="38"/>
      <c r="K98" s="38"/>
      <c r="L98" s="38"/>
      <c r="M98" s="69"/>
    </row>
    <row r="99" spans="1:15" ht="26.1" customHeight="1">
      <c r="D99" s="75" t="s">
        <v>93</v>
      </c>
      <c r="E99" s="90"/>
      <c r="F99" s="32">
        <v>148000000</v>
      </c>
      <c r="G99" s="46"/>
      <c r="H99" s="32">
        <v>148000000</v>
      </c>
      <c r="I99" s="32"/>
      <c r="J99" s="32">
        <v>148000000</v>
      </c>
      <c r="K99" s="32"/>
      <c r="L99" s="32">
        <v>148000000</v>
      </c>
      <c r="M99" s="69"/>
      <c r="O99" s="91"/>
    </row>
    <row r="100" spans="1:15" ht="26.1" customHeight="1">
      <c r="C100" s="69" t="s">
        <v>94</v>
      </c>
      <c r="E100" s="78"/>
      <c r="F100" s="42">
        <f>+'งบเปลี่ยนแปลง-รวม'!N29</f>
        <v>10006806003.41</v>
      </c>
      <c r="G100" s="44"/>
      <c r="H100" s="42">
        <v>9899545144.7099991</v>
      </c>
      <c r="I100" s="38"/>
      <c r="J100" s="42">
        <f>+'งบเปลี่ยนแปลง-เฉพาะ'!J25</f>
        <v>9361439851.8299999</v>
      </c>
      <c r="K100" s="38"/>
      <c r="L100" s="42">
        <v>9174145597.2999973</v>
      </c>
      <c r="M100" s="69"/>
      <c r="O100" s="64"/>
    </row>
    <row r="101" spans="1:15" ht="26.1" customHeight="1">
      <c r="B101" s="74" t="s">
        <v>95</v>
      </c>
      <c r="F101" s="38">
        <f>ROUND(SUM(F93:F100),2)</f>
        <v>12049758946.17</v>
      </c>
      <c r="G101" s="44"/>
      <c r="H101" s="38">
        <f>ROUND(SUM(H93:H100),2)</f>
        <v>11942498087.469999</v>
      </c>
      <c r="I101" s="38"/>
      <c r="J101" s="38">
        <f>ROUND(SUM(J93:J100),2)</f>
        <v>11405445785.83</v>
      </c>
      <c r="K101" s="38"/>
      <c r="L101" s="38">
        <f>ROUND(SUM(L93:L100),2)</f>
        <v>11218151531.299999</v>
      </c>
      <c r="M101" s="69"/>
      <c r="O101" s="64"/>
    </row>
    <row r="102" spans="1:15" ht="26.1" customHeight="1">
      <c r="B102" s="69" t="s">
        <v>96</v>
      </c>
      <c r="F102" s="42">
        <f>+'งบเปลี่ยนแปลง-รวม'!R29</f>
        <v>16339079.810000001</v>
      </c>
      <c r="G102" s="47"/>
      <c r="H102" s="38">
        <v>16392949.5</v>
      </c>
      <c r="I102" s="47"/>
      <c r="J102" s="50">
        <v>0</v>
      </c>
      <c r="K102" s="47"/>
      <c r="L102" s="51">
        <v>0</v>
      </c>
      <c r="M102" s="69"/>
      <c r="O102" s="64"/>
    </row>
    <row r="103" spans="1:15" ht="26.1" customHeight="1">
      <c r="D103" s="74" t="s">
        <v>97</v>
      </c>
      <c r="F103" s="34">
        <f>ROUND(SUM(F101:F102),2)</f>
        <v>12066098025.98</v>
      </c>
      <c r="G103" s="35"/>
      <c r="H103" s="34">
        <f>ROUND(SUM(H101:H102),2)</f>
        <v>11958891036.969999</v>
      </c>
      <c r="I103" s="38"/>
      <c r="J103" s="34">
        <f>ROUND(SUM(J101:J102),2)</f>
        <v>11405445785.83</v>
      </c>
      <c r="K103" s="38"/>
      <c r="L103" s="34">
        <f>ROUND(SUM(L101:L102),2)</f>
        <v>11218151531.299999</v>
      </c>
      <c r="M103" s="69"/>
      <c r="O103" s="92"/>
    </row>
    <row r="104" spans="1:15" ht="26.1" customHeight="1" thickBot="1">
      <c r="A104" s="74" t="s">
        <v>98</v>
      </c>
      <c r="F104" s="40">
        <f>ROUND(SUM(F71,F103),2)</f>
        <v>25895901345.240002</v>
      </c>
      <c r="G104" s="35"/>
      <c r="H104" s="40">
        <f>ROUND(SUM(H71,H103),2)</f>
        <v>26565859602.009998</v>
      </c>
      <c r="I104" s="38"/>
      <c r="J104" s="40">
        <f>ROUND(SUM(J71,J103),2)</f>
        <v>22389068387.799999</v>
      </c>
      <c r="K104" s="38"/>
      <c r="L104" s="40">
        <f>ROUND(SUM(L71,L103),2)</f>
        <v>23162131676.509998</v>
      </c>
      <c r="M104" s="69"/>
    </row>
    <row r="105" spans="1:15" ht="26.1" customHeight="1" thickTop="1">
      <c r="B105" s="74"/>
      <c r="F105" s="38"/>
      <c r="G105" s="38"/>
      <c r="H105" s="38"/>
      <c r="I105" s="38"/>
      <c r="J105" s="38"/>
      <c r="K105" s="38"/>
      <c r="L105" s="38"/>
      <c r="M105" s="69"/>
    </row>
    <row r="106" spans="1:15" ht="26.1" customHeight="1">
      <c r="B106" s="74"/>
      <c r="F106" s="38"/>
      <c r="G106" s="38"/>
      <c r="H106" s="38"/>
      <c r="I106" s="38"/>
      <c r="J106" s="38"/>
      <c r="K106" s="38"/>
      <c r="L106" s="38"/>
      <c r="M106" s="69"/>
    </row>
    <row r="107" spans="1:15" ht="26.1" customHeight="1">
      <c r="B107" s="74"/>
      <c r="F107" s="38"/>
      <c r="G107" s="38"/>
      <c r="H107" s="38"/>
      <c r="I107" s="38"/>
      <c r="J107" s="38"/>
      <c r="K107" s="38"/>
      <c r="L107" s="38"/>
      <c r="M107" s="69"/>
    </row>
    <row r="108" spans="1:15" ht="26.1" customHeight="1">
      <c r="B108" s="74"/>
      <c r="F108" s="38"/>
      <c r="G108" s="38"/>
      <c r="H108" s="38"/>
      <c r="I108" s="38"/>
      <c r="J108" s="38"/>
      <c r="K108" s="38"/>
      <c r="L108" s="38"/>
      <c r="M108" s="69"/>
    </row>
    <row r="109" spans="1:15" ht="26.1" customHeight="1">
      <c r="A109" s="79" t="s">
        <v>47</v>
      </c>
      <c r="B109" s="74"/>
      <c r="F109" s="41"/>
      <c r="H109" s="41"/>
      <c r="I109" s="41"/>
      <c r="J109" s="41"/>
      <c r="K109" s="41"/>
      <c r="L109" s="41"/>
    </row>
    <row r="110" spans="1:15" ht="26.1" customHeight="1">
      <c r="B110" s="93"/>
      <c r="F110" s="29"/>
      <c r="H110" s="29"/>
      <c r="I110" s="29"/>
      <c r="J110" s="29"/>
      <c r="K110" s="29"/>
      <c r="L110" s="29"/>
    </row>
    <row r="111" spans="1:15" ht="27.9" customHeight="1">
      <c r="F111" s="44"/>
      <c r="H111" s="44"/>
      <c r="I111" s="29"/>
      <c r="J111" s="44"/>
      <c r="K111" s="29"/>
      <c r="L111" s="44"/>
    </row>
    <row r="112" spans="1:15" ht="27.9" customHeight="1">
      <c r="C112" s="86"/>
      <c r="F112" s="29"/>
      <c r="H112" s="29"/>
      <c r="I112" s="29"/>
      <c r="J112" s="29"/>
      <c r="K112" s="29"/>
      <c r="L112" s="29"/>
    </row>
  </sheetData>
  <mergeCells count="20">
    <mergeCell ref="A48:D48"/>
    <mergeCell ref="A42:L42"/>
    <mergeCell ref="F5:H5"/>
    <mergeCell ref="J5:L5"/>
    <mergeCell ref="F44:H44"/>
    <mergeCell ref="J44:L44"/>
    <mergeCell ref="A1:L1"/>
    <mergeCell ref="A40:L40"/>
    <mergeCell ref="A41:L41"/>
    <mergeCell ref="A39:L39"/>
    <mergeCell ref="A2:L2"/>
    <mergeCell ref="A9:D9"/>
    <mergeCell ref="A3:L3"/>
    <mergeCell ref="A76:L76"/>
    <mergeCell ref="A79:L79"/>
    <mergeCell ref="A85:D85"/>
    <mergeCell ref="A77:L77"/>
    <mergeCell ref="A78:L78"/>
    <mergeCell ref="F81:H81"/>
    <mergeCell ref="J81:L81"/>
  </mergeCells>
  <phoneticPr fontId="0" type="noConversion"/>
  <pageMargins left="0.62992125984251968" right="0.19685039370078741" top="0.51" bottom="0.31496062992125984" header="0.27559055118110237" footer="0"/>
  <pageSetup paperSize="9" scale="77" orientation="portrait" r:id="rId1"/>
  <headerFooter scaleWithDoc="0" alignWithMargins="0"/>
  <rowBreaks count="2" manualBreakCount="2">
    <brk id="38" max="12" man="1"/>
    <brk id="75" max="12" man="1"/>
  </rowBreaks>
  <ignoredErrors>
    <ignoredError sqref="E16:E17 E27:E28 E13 E29:E31 E53:E54 E24 E26 E65 E58:E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3"/>
  <sheetViews>
    <sheetView zoomScale="70" zoomScaleNormal="70" zoomScaleSheetLayoutView="90" workbookViewId="0">
      <selection activeCell="J12" sqref="J12"/>
    </sheetView>
  </sheetViews>
  <sheetFormatPr defaultColWidth="9.375" defaultRowHeight="23.1" customHeight="1"/>
  <cols>
    <col min="1" max="2" width="4.875" style="129" customWidth="1"/>
    <col min="3" max="3" width="9.375" style="129"/>
    <col min="4" max="6" width="9.375" style="129" customWidth="1"/>
    <col min="7" max="7" width="5.875" style="129" customWidth="1"/>
    <col min="8" max="8" width="10" style="129" bestFit="1" customWidth="1"/>
    <col min="9" max="9" width="18.875" style="129" customWidth="1"/>
    <col min="10" max="10" width="1.875" style="129" customWidth="1"/>
    <col min="11" max="11" width="18.875" style="129" customWidth="1"/>
    <col min="12" max="12" width="1.875" style="129" customWidth="1"/>
    <col min="13" max="13" width="18.875" style="129" customWidth="1"/>
    <col min="14" max="14" width="1.875" style="129" customWidth="1"/>
    <col min="15" max="15" width="18.875" style="129" customWidth="1"/>
    <col min="16" max="16" width="1.875" style="129" customWidth="1"/>
    <col min="17" max="17" width="9.375" style="129"/>
    <col min="18" max="18" width="12.875" style="129" bestFit="1" customWidth="1"/>
    <col min="19" max="16384" width="9.375" style="129"/>
  </cols>
  <sheetData>
    <row r="1" spans="1:16" ht="23.4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6" s="94" customFormat="1" ht="23.4" customHeight="1">
      <c r="A2" s="149" t="s">
        <v>99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36"/>
    </row>
    <row r="3" spans="1:16" s="140" customFormat="1" ht="23.4" customHeight="1">
      <c r="A3" s="155" t="s">
        <v>100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39"/>
    </row>
    <row r="4" spans="1:16" s="140" customFormat="1" ht="23.4" customHeight="1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9"/>
    </row>
    <row r="5" spans="1:16" s="94" customFormat="1" ht="23.4" customHeight="1">
      <c r="I5" s="157" t="s">
        <v>101</v>
      </c>
      <c r="J5" s="157"/>
      <c r="K5" s="157"/>
      <c r="L5" s="1"/>
      <c r="M5" s="157" t="s">
        <v>4</v>
      </c>
      <c r="N5" s="157"/>
      <c r="O5" s="157"/>
      <c r="P5" s="136"/>
    </row>
    <row r="6" spans="1:16" s="94" customFormat="1" ht="23.4" customHeight="1">
      <c r="H6" s="141" t="s">
        <v>5</v>
      </c>
      <c r="I6" s="95" t="s">
        <v>102</v>
      </c>
      <c r="J6" s="95"/>
      <c r="K6" s="95" t="s">
        <v>103</v>
      </c>
      <c r="L6" s="96"/>
      <c r="M6" s="97" t="str">
        <f>I6</f>
        <v>2567</v>
      </c>
      <c r="N6" s="95"/>
      <c r="O6" s="97" t="str">
        <f>K6</f>
        <v>2566</v>
      </c>
      <c r="P6" s="136"/>
    </row>
    <row r="7" spans="1:16" ht="23.4" customHeight="1">
      <c r="A7" s="94" t="s">
        <v>104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16" ht="23.4" customHeight="1">
      <c r="A8" s="94"/>
      <c r="B8" s="94" t="s">
        <v>105</v>
      </c>
      <c r="C8" s="94"/>
      <c r="D8" s="94"/>
      <c r="E8" s="94"/>
      <c r="F8" s="94"/>
      <c r="G8" s="94"/>
      <c r="H8" s="94"/>
      <c r="I8" s="2">
        <v>1740176713.23</v>
      </c>
      <c r="J8" s="3"/>
      <c r="K8" s="52">
        <v>1172816658.0899999</v>
      </c>
      <c r="L8" s="2"/>
      <c r="M8" s="2">
        <v>1564268122.1700001</v>
      </c>
      <c r="N8" s="3"/>
      <c r="O8" s="52">
        <v>949072102.20000005</v>
      </c>
    </row>
    <row r="9" spans="1:16" ht="23.4" customHeight="1">
      <c r="A9" s="94"/>
      <c r="B9" s="94" t="s">
        <v>106</v>
      </c>
      <c r="C9" s="94"/>
      <c r="D9" s="94"/>
      <c r="E9" s="94"/>
      <c r="F9" s="94"/>
      <c r="G9" s="94"/>
      <c r="H9" s="94"/>
      <c r="I9" s="2">
        <v>92747830.62999998</v>
      </c>
      <c r="J9" s="3"/>
      <c r="K9" s="52">
        <v>77595655.309999987</v>
      </c>
      <c r="L9" s="2"/>
      <c r="M9" s="2">
        <v>79026772.799999997</v>
      </c>
      <c r="N9" s="3"/>
      <c r="O9" s="52">
        <v>76227488.61999999</v>
      </c>
    </row>
    <row r="10" spans="1:16" ht="23.4" customHeight="1">
      <c r="A10" s="94"/>
      <c r="B10" s="94" t="s">
        <v>107</v>
      </c>
      <c r="C10" s="94"/>
      <c r="D10" s="94"/>
      <c r="E10" s="94"/>
      <c r="F10" s="94"/>
      <c r="G10" s="94"/>
      <c r="H10" s="94"/>
      <c r="I10" s="2">
        <v>533282779.13663524</v>
      </c>
      <c r="J10" s="3"/>
      <c r="K10" s="52">
        <v>481488901.02999991</v>
      </c>
      <c r="L10" s="2"/>
      <c r="M10" s="32">
        <v>0</v>
      </c>
      <c r="N10" s="3"/>
      <c r="O10" s="52">
        <v>0</v>
      </c>
    </row>
    <row r="11" spans="1:16" ht="23.4" customHeight="1">
      <c r="A11" s="94"/>
      <c r="B11" s="94"/>
      <c r="C11" s="94" t="s">
        <v>108</v>
      </c>
      <c r="D11" s="94"/>
      <c r="E11" s="94"/>
      <c r="F11" s="94"/>
      <c r="G11" s="94"/>
      <c r="H11" s="94"/>
      <c r="I11" s="6">
        <f>ROUND(SUM(I8:I10),2)</f>
        <v>2366207323</v>
      </c>
      <c r="J11" s="3"/>
      <c r="K11" s="6">
        <f>ROUND(SUM(K8:K10),2)</f>
        <v>1731901214.4300001</v>
      </c>
      <c r="L11" s="2"/>
      <c r="M11" s="6">
        <f>ROUND(SUM(M8:M10),2)</f>
        <v>1643294894.97</v>
      </c>
      <c r="N11" s="3"/>
      <c r="O11" s="6">
        <f>ROUND(SUM(O8:O10),2)</f>
        <v>1025299590.8200001</v>
      </c>
    </row>
    <row r="12" spans="1:16" ht="23.4" customHeight="1">
      <c r="A12" s="94" t="s">
        <v>109</v>
      </c>
      <c r="B12" s="94"/>
      <c r="C12" s="94"/>
      <c r="D12" s="94"/>
      <c r="E12" s="94"/>
      <c r="F12" s="94"/>
      <c r="G12" s="94"/>
      <c r="H12" s="94"/>
      <c r="I12" s="2"/>
      <c r="J12" s="3"/>
      <c r="K12" s="2"/>
      <c r="L12" s="2"/>
      <c r="M12" s="2"/>
      <c r="N12" s="3"/>
      <c r="O12" s="2"/>
    </row>
    <row r="13" spans="1:16" ht="23.4" customHeight="1">
      <c r="A13" s="94"/>
      <c r="B13" s="98" t="s">
        <v>110</v>
      </c>
      <c r="C13" s="94"/>
      <c r="D13" s="94"/>
      <c r="E13" s="94"/>
      <c r="F13" s="94"/>
      <c r="G13" s="94"/>
      <c r="H13" s="94"/>
      <c r="I13" s="2">
        <v>-1426146970.8</v>
      </c>
      <c r="J13" s="3"/>
      <c r="K13" s="52">
        <v>-922212375.94999993</v>
      </c>
      <c r="L13" s="2"/>
      <c r="M13" s="2">
        <v>-1281760380.99</v>
      </c>
      <c r="N13" s="3"/>
      <c r="O13" s="52">
        <v>-746679220.58000016</v>
      </c>
    </row>
    <row r="14" spans="1:16" ht="23.4" customHeight="1">
      <c r="A14" s="94"/>
      <c r="B14" s="94" t="s">
        <v>111</v>
      </c>
      <c r="C14" s="94"/>
      <c r="D14" s="94"/>
      <c r="E14" s="94"/>
      <c r="F14" s="94"/>
      <c r="G14" s="94"/>
      <c r="H14" s="94"/>
      <c r="I14" s="2">
        <v>-63973673.3605</v>
      </c>
      <c r="J14" s="3"/>
      <c r="K14" s="52">
        <v>-57237567.259999998</v>
      </c>
      <c r="L14" s="2"/>
      <c r="M14" s="2">
        <v>-52916678.32</v>
      </c>
      <c r="N14" s="3"/>
      <c r="O14" s="52">
        <v>-55430407.490000002</v>
      </c>
    </row>
    <row r="15" spans="1:16" ht="23.4" customHeight="1">
      <c r="A15" s="94"/>
      <c r="B15" s="94" t="s">
        <v>112</v>
      </c>
      <c r="C15" s="94"/>
      <c r="D15" s="94"/>
      <c r="E15" s="94"/>
      <c r="F15" s="94"/>
      <c r="G15" s="94"/>
      <c r="H15" s="94"/>
      <c r="I15" s="2">
        <v>-429075841.77999997</v>
      </c>
      <c r="J15" s="3"/>
      <c r="K15" s="52">
        <v>-384526797.72000003</v>
      </c>
      <c r="L15" s="2"/>
      <c r="M15" s="2">
        <v>0</v>
      </c>
      <c r="N15" s="3"/>
      <c r="O15" s="52">
        <v>0</v>
      </c>
    </row>
    <row r="16" spans="1:16" ht="23.4" customHeight="1">
      <c r="A16" s="94"/>
      <c r="B16" s="94"/>
      <c r="C16" s="94" t="s">
        <v>113</v>
      </c>
      <c r="D16" s="94"/>
      <c r="E16" s="94"/>
      <c r="F16" s="94"/>
      <c r="G16" s="94"/>
      <c r="H16" s="94"/>
      <c r="I16" s="6">
        <f>ROUND(SUM(I13:I15),2)</f>
        <v>-1919196485.9400001</v>
      </c>
      <c r="J16" s="3"/>
      <c r="K16" s="6">
        <f>ROUND(SUM(K13:K15),2)</f>
        <v>-1363976740.9300001</v>
      </c>
      <c r="L16" s="2"/>
      <c r="M16" s="6">
        <f>ROUND(SUM(M13:M15),2)</f>
        <v>-1334677059.3099999</v>
      </c>
      <c r="N16" s="3"/>
      <c r="O16" s="6">
        <f>ROUND(SUM(O13:O15),2)</f>
        <v>-802109628.07000005</v>
      </c>
    </row>
    <row r="17" spans="1:18" ht="23.4" customHeight="1">
      <c r="A17" s="94" t="s">
        <v>114</v>
      </c>
      <c r="B17" s="94"/>
      <c r="C17" s="94"/>
      <c r="D17" s="94"/>
      <c r="E17" s="94"/>
      <c r="F17" s="94"/>
      <c r="G17" s="94"/>
      <c r="H17" s="94"/>
      <c r="I17" s="6">
        <f>ROUND(SUM(I11,I16),2)</f>
        <v>447010837.06</v>
      </c>
      <c r="J17" s="3"/>
      <c r="K17" s="6">
        <f>ROUND(SUM(K11,K16),2)</f>
        <v>367924473.5</v>
      </c>
      <c r="L17" s="2"/>
      <c r="M17" s="6">
        <f>ROUND(SUM(M11,M16),2)</f>
        <v>308617835.66000003</v>
      </c>
      <c r="N17" s="3"/>
      <c r="O17" s="6">
        <f>ROUND(SUM(O11,O16),2)</f>
        <v>223189962.75</v>
      </c>
    </row>
    <row r="18" spans="1:18" ht="23.4" customHeight="1">
      <c r="A18" s="94" t="s">
        <v>115</v>
      </c>
      <c r="B18" s="94"/>
      <c r="C18" s="94"/>
      <c r="D18" s="94"/>
      <c r="E18" s="94"/>
      <c r="F18" s="94"/>
      <c r="G18" s="94"/>
      <c r="H18" s="94"/>
      <c r="I18" s="2"/>
      <c r="J18" s="3"/>
      <c r="K18" s="2"/>
      <c r="L18" s="2"/>
      <c r="M18" s="2"/>
      <c r="N18" s="3"/>
      <c r="O18" s="2"/>
    </row>
    <row r="19" spans="1:18" ht="23.4" customHeight="1">
      <c r="A19" s="94"/>
      <c r="B19" s="94" t="s">
        <v>116</v>
      </c>
      <c r="C19" s="94"/>
      <c r="D19" s="94"/>
      <c r="E19" s="94"/>
      <c r="F19" s="94"/>
      <c r="G19" s="94"/>
      <c r="H19" s="94"/>
      <c r="I19" s="2">
        <v>2831355.8000000115</v>
      </c>
      <c r="J19" s="3"/>
      <c r="K19" s="52">
        <v>5127027.84</v>
      </c>
      <c r="L19" s="2"/>
      <c r="M19" s="2">
        <v>24952449.830000002</v>
      </c>
      <c r="N19" s="3"/>
      <c r="O19" s="52">
        <v>19070829.030000001</v>
      </c>
    </row>
    <row r="20" spans="1:18" ht="23.4" customHeight="1">
      <c r="A20" s="94"/>
      <c r="B20" s="94" t="s">
        <v>117</v>
      </c>
      <c r="C20" s="94"/>
      <c r="D20" s="94"/>
      <c r="E20" s="94"/>
      <c r="F20" s="94"/>
      <c r="G20" s="94"/>
      <c r="H20" s="94"/>
      <c r="I20" s="32">
        <v>0</v>
      </c>
      <c r="J20" s="3"/>
      <c r="K20" s="52">
        <v>0</v>
      </c>
      <c r="L20" s="2"/>
      <c r="M20" s="2">
        <v>40004706.629999995</v>
      </c>
      <c r="N20" s="3"/>
      <c r="O20" s="52">
        <v>0</v>
      </c>
    </row>
    <row r="21" spans="1:18" ht="23.4" customHeight="1">
      <c r="A21" s="94"/>
      <c r="B21" s="94" t="s">
        <v>118</v>
      </c>
      <c r="C21" s="94"/>
      <c r="D21" s="94"/>
      <c r="E21" s="94"/>
      <c r="F21" s="94"/>
      <c r="G21" s="94"/>
      <c r="H21" s="94"/>
      <c r="I21" s="2">
        <v>1146895.3599999999</v>
      </c>
      <c r="J21" s="3"/>
      <c r="K21" s="52">
        <v>1491492.0099999998</v>
      </c>
      <c r="L21" s="2"/>
      <c r="M21" s="2">
        <v>982395.3600000001</v>
      </c>
      <c r="N21" s="3"/>
      <c r="O21" s="52">
        <v>1160554.0099999998</v>
      </c>
    </row>
    <row r="22" spans="1:18" ht="23.4" customHeight="1">
      <c r="A22" s="94"/>
      <c r="B22" s="94" t="s">
        <v>119</v>
      </c>
      <c r="C22" s="94"/>
      <c r="D22" s="94"/>
      <c r="E22" s="94"/>
      <c r="F22" s="94"/>
      <c r="G22" s="94"/>
      <c r="H22" s="94"/>
      <c r="I22" s="2">
        <v>0</v>
      </c>
      <c r="J22" s="3"/>
      <c r="K22" s="52">
        <v>828661.95</v>
      </c>
      <c r="L22" s="2"/>
      <c r="M22" s="2">
        <v>0</v>
      </c>
      <c r="N22" s="3"/>
      <c r="O22" s="52">
        <v>828661.95</v>
      </c>
    </row>
    <row r="23" spans="1:18" ht="23.4" customHeight="1">
      <c r="A23" s="94"/>
      <c r="B23" s="94" t="s">
        <v>120</v>
      </c>
      <c r="C23" s="94"/>
      <c r="D23" s="94"/>
      <c r="E23" s="94"/>
      <c r="F23" s="94"/>
      <c r="G23" s="94"/>
      <c r="H23" s="94"/>
      <c r="I23" s="2">
        <v>1230180.389999995</v>
      </c>
      <c r="J23" s="3"/>
      <c r="K23" s="52">
        <v>940068.18000000017</v>
      </c>
      <c r="L23" s="2"/>
      <c r="M23" s="2">
        <v>920667.40999999526</v>
      </c>
      <c r="N23" s="3"/>
      <c r="O23" s="52">
        <v>930751.98</v>
      </c>
    </row>
    <row r="24" spans="1:18" ht="23.4" customHeight="1">
      <c r="A24" s="94"/>
      <c r="B24" s="94"/>
      <c r="C24" s="94" t="s">
        <v>121</v>
      </c>
      <c r="D24" s="94"/>
      <c r="E24" s="94"/>
      <c r="F24" s="94"/>
      <c r="G24" s="94"/>
      <c r="H24" s="94"/>
      <c r="I24" s="6">
        <f>ROUND(SUM(I19:I23),2)</f>
        <v>5208431.55</v>
      </c>
      <c r="J24" s="3"/>
      <c r="K24" s="6">
        <f>ROUND(SUM(K19:K23),2)</f>
        <v>8387249.9800000004</v>
      </c>
      <c r="L24" s="2"/>
      <c r="M24" s="6">
        <f>ROUND(SUM(M19:M23),2)</f>
        <v>66860219.229999997</v>
      </c>
      <c r="N24" s="3"/>
      <c r="O24" s="6">
        <f>ROUND(SUM(O19:O23),2)</f>
        <v>21990796.969999999</v>
      </c>
    </row>
    <row r="25" spans="1:18" ht="23.4" customHeight="1">
      <c r="A25" s="94" t="s">
        <v>122</v>
      </c>
      <c r="B25" s="94"/>
      <c r="C25" s="94"/>
      <c r="D25" s="94"/>
      <c r="E25" s="94"/>
      <c r="F25" s="94"/>
      <c r="G25" s="94"/>
      <c r="H25" s="94"/>
      <c r="I25" s="2">
        <v>-112754103.41</v>
      </c>
      <c r="J25" s="3"/>
      <c r="K25" s="52">
        <v>-83996758.570000008</v>
      </c>
      <c r="L25" s="2"/>
      <c r="M25" s="2">
        <v>-95945387.370000005</v>
      </c>
      <c r="N25" s="3"/>
      <c r="O25" s="52">
        <v>-68760592.060000002</v>
      </c>
    </row>
    <row r="26" spans="1:18" ht="23.4" customHeight="1">
      <c r="A26" s="94" t="s">
        <v>123</v>
      </c>
      <c r="B26" s="94"/>
      <c r="C26" s="94"/>
      <c r="D26" s="94"/>
      <c r="E26" s="94"/>
      <c r="F26" s="94"/>
      <c r="G26" s="94"/>
      <c r="H26" s="94"/>
      <c r="I26" s="2">
        <v>-165795518.49000001</v>
      </c>
      <c r="J26" s="3"/>
      <c r="K26" s="52">
        <v>-163039712.72999999</v>
      </c>
      <c r="L26" s="2"/>
      <c r="M26" s="2">
        <v>-91187195.400000006</v>
      </c>
      <c r="N26" s="3"/>
      <c r="O26" s="52">
        <v>-101103894.81</v>
      </c>
    </row>
    <row r="27" spans="1:18" ht="23.4" customHeight="1">
      <c r="A27" s="94" t="s">
        <v>124</v>
      </c>
      <c r="B27" s="94"/>
      <c r="C27" s="94"/>
      <c r="D27" s="94"/>
      <c r="E27" s="94"/>
      <c r="F27" s="94"/>
      <c r="G27" s="94"/>
      <c r="H27" s="94"/>
      <c r="I27" s="2">
        <v>-17099473.670000002</v>
      </c>
      <c r="J27" s="3"/>
      <c r="K27" s="52">
        <v>-10169802.289999999</v>
      </c>
      <c r="L27" s="2"/>
      <c r="M27" s="2">
        <v>-36867674.719999999</v>
      </c>
      <c r="N27" s="3"/>
      <c r="O27" s="52">
        <v>-26312278.109999999</v>
      </c>
    </row>
    <row r="28" spans="1:18" ht="23.4" customHeight="1">
      <c r="A28" s="94" t="s">
        <v>125</v>
      </c>
      <c r="B28" s="94"/>
      <c r="C28" s="94"/>
      <c r="D28" s="94"/>
      <c r="E28" s="94"/>
      <c r="F28" s="94"/>
      <c r="G28" s="94"/>
      <c r="H28" s="142" t="s">
        <v>25</v>
      </c>
      <c r="I28" s="2">
        <v>-9699673.8000000007</v>
      </c>
      <c r="J28" s="3"/>
      <c r="K28" s="52">
        <v>-57280.320000000007</v>
      </c>
      <c r="L28" s="2"/>
      <c r="M28" s="2">
        <v>0</v>
      </c>
      <c r="N28" s="3"/>
      <c r="O28" s="52">
        <v>0</v>
      </c>
    </row>
    <row r="29" spans="1:18" ht="23.4" customHeight="1">
      <c r="A29" s="94" t="s">
        <v>126</v>
      </c>
      <c r="B29" s="94"/>
      <c r="C29" s="94"/>
      <c r="D29" s="94"/>
      <c r="E29" s="94"/>
      <c r="F29" s="94"/>
      <c r="G29" s="94"/>
      <c r="H29" s="94"/>
      <c r="I29" s="7">
        <f>ROUND(SUM(I24:I28,I17),2)</f>
        <v>146870499.24000001</v>
      </c>
      <c r="J29" s="3"/>
      <c r="K29" s="7">
        <f>ROUND(SUM(K24:K28,K17),2)</f>
        <v>119048169.56999999</v>
      </c>
      <c r="L29" s="3"/>
      <c r="M29" s="7">
        <f>ROUND(SUM(M24:M28,M17),2)</f>
        <v>151477797.40000001</v>
      </c>
      <c r="N29" s="3"/>
      <c r="O29" s="7">
        <f>ROUND(SUM(O24:O28,O17),2)</f>
        <v>49003994.740000002</v>
      </c>
    </row>
    <row r="30" spans="1:18" ht="23.4" customHeight="1">
      <c r="A30" s="94" t="s">
        <v>240</v>
      </c>
      <c r="B30" s="94"/>
      <c r="C30" s="94"/>
      <c r="D30" s="94"/>
      <c r="E30" s="94"/>
      <c r="F30" s="94"/>
      <c r="G30" s="94"/>
      <c r="H30" s="100" t="s">
        <v>127</v>
      </c>
      <c r="I30" s="4">
        <v>-48828357.229999997</v>
      </c>
      <c r="J30" s="3"/>
      <c r="K30" s="5">
        <v>-31329525.350000009</v>
      </c>
      <c r="L30" s="2"/>
      <c r="M30" s="4">
        <v>-39898297.399999999</v>
      </c>
      <c r="N30" s="3"/>
      <c r="O30" s="5">
        <v>-17565353.350000001</v>
      </c>
    </row>
    <row r="31" spans="1:18" ht="23.4" customHeight="1">
      <c r="A31" s="94" t="s">
        <v>128</v>
      </c>
      <c r="B31" s="94"/>
      <c r="C31" s="94"/>
      <c r="D31" s="94"/>
      <c r="E31" s="94"/>
      <c r="F31" s="94"/>
      <c r="G31" s="94"/>
      <c r="H31" s="141"/>
      <c r="I31" s="3">
        <f>ROUND(SUM(I29:I30),2)</f>
        <v>98042142.010000005</v>
      </c>
      <c r="J31" s="3"/>
      <c r="K31" s="3">
        <f>ROUND(SUM(K29:K30),2)</f>
        <v>87718644.219999999</v>
      </c>
      <c r="L31" s="2"/>
      <c r="M31" s="3">
        <f>ROUND(SUM(M29:M30),2)</f>
        <v>111579500</v>
      </c>
      <c r="N31" s="3"/>
      <c r="O31" s="3">
        <f>ROUND(SUM(O29:O30),2)</f>
        <v>31438641.390000001</v>
      </c>
      <c r="R31" s="143"/>
    </row>
    <row r="32" spans="1:18" ht="23.4" customHeight="1">
      <c r="A32" s="94" t="s">
        <v>129</v>
      </c>
      <c r="B32" s="94"/>
      <c r="C32" s="94"/>
      <c r="D32" s="94"/>
      <c r="E32" s="94"/>
      <c r="F32" s="94"/>
      <c r="G32" s="94"/>
      <c r="H32" s="141"/>
      <c r="I32" s="4">
        <v>0</v>
      </c>
      <c r="J32" s="3"/>
      <c r="K32" s="4">
        <v>0</v>
      </c>
      <c r="L32" s="2"/>
      <c r="M32" s="4">
        <v>0</v>
      </c>
      <c r="N32" s="3"/>
      <c r="O32" s="4">
        <v>0</v>
      </c>
      <c r="P32" s="3"/>
    </row>
    <row r="33" spans="1:17" ht="23.4" customHeight="1" thickBot="1">
      <c r="A33" s="98" t="s">
        <v>130</v>
      </c>
      <c r="B33" s="94"/>
      <c r="C33" s="94"/>
      <c r="D33" s="94"/>
      <c r="E33" s="94"/>
      <c r="F33" s="94"/>
      <c r="G33" s="94"/>
      <c r="H33" s="141"/>
      <c r="I33" s="8">
        <f>ROUND(SUM(I31,I32),2)</f>
        <v>98042142.010000005</v>
      </c>
      <c r="J33" s="3"/>
      <c r="K33" s="8">
        <f>ROUND(SUM(K31,K32),2)</f>
        <v>87718644.219999999</v>
      </c>
      <c r="L33" s="3"/>
      <c r="M33" s="8">
        <f>ROUND(SUM(M31,M32),2)</f>
        <v>111579500</v>
      </c>
      <c r="N33" s="3"/>
      <c r="O33" s="8">
        <f>ROUND(SUM(O31,O32),2)</f>
        <v>31438641.390000001</v>
      </c>
    </row>
    <row r="34" spans="1:17" ht="23.4" customHeight="1" thickTop="1">
      <c r="A34" s="98" t="s">
        <v>131</v>
      </c>
      <c r="B34" s="99"/>
      <c r="C34" s="94"/>
      <c r="D34" s="94"/>
      <c r="E34" s="94"/>
      <c r="F34" s="94"/>
      <c r="G34" s="94"/>
      <c r="H34" s="94"/>
      <c r="I34" s="3"/>
      <c r="J34" s="3"/>
      <c r="K34" s="3"/>
      <c r="L34" s="3"/>
      <c r="M34" s="3"/>
      <c r="N34" s="3"/>
      <c r="O34" s="3"/>
    </row>
    <row r="35" spans="1:17" ht="23.4" customHeight="1">
      <c r="A35" s="98"/>
      <c r="B35" s="98" t="s">
        <v>132</v>
      </c>
      <c r="C35" s="94"/>
      <c r="D35" s="94"/>
      <c r="E35" s="94"/>
      <c r="F35" s="94"/>
      <c r="G35" s="94"/>
      <c r="H35" s="94"/>
      <c r="I35" s="3">
        <v>96415465.709999993</v>
      </c>
      <c r="J35" s="3"/>
      <c r="K35" s="3">
        <f>K31-K36</f>
        <v>87101370.039999992</v>
      </c>
      <c r="L35" s="3"/>
      <c r="M35" s="3">
        <f>M31-M36</f>
        <v>111579500</v>
      </c>
      <c r="N35" s="3"/>
      <c r="O35" s="3">
        <f>O31-O36</f>
        <v>31438641.390000001</v>
      </c>
    </row>
    <row r="36" spans="1:17" ht="23.4" customHeight="1">
      <c r="A36" s="94"/>
      <c r="B36" s="98" t="s">
        <v>96</v>
      </c>
      <c r="C36" s="94"/>
      <c r="D36" s="94"/>
      <c r="E36" s="94"/>
      <c r="F36" s="94"/>
      <c r="G36" s="94"/>
      <c r="H36" s="94"/>
      <c r="I36" s="4">
        <v>1626676.3</v>
      </c>
      <c r="J36" s="3"/>
      <c r="K36" s="5">
        <v>617274.17999999993</v>
      </c>
      <c r="L36" s="2"/>
      <c r="M36" s="4">
        <v>0</v>
      </c>
      <c r="N36" s="3"/>
      <c r="O36" s="2">
        <v>0</v>
      </c>
    </row>
    <row r="37" spans="1:17" ht="23.4" customHeight="1" thickBot="1">
      <c r="A37" s="98"/>
      <c r="B37" s="94"/>
      <c r="C37" s="94"/>
      <c r="D37" s="94"/>
      <c r="E37" s="94"/>
      <c r="F37" s="94"/>
      <c r="G37" s="94"/>
      <c r="H37" s="94"/>
      <c r="I37" s="8">
        <f>ROUND(SUM(I35:I36),2)</f>
        <v>98042142.010000005</v>
      </c>
      <c r="J37" s="3"/>
      <c r="K37" s="65">
        <f>ROUND(SUM(K35:K36),2)</f>
        <v>87718644.219999999</v>
      </c>
      <c r="L37" s="2"/>
      <c r="M37" s="8">
        <f>ROUND(SUM(M35:M36),2)</f>
        <v>111579500</v>
      </c>
      <c r="N37" s="3"/>
      <c r="O37" s="8">
        <f>ROUND(SUM(O35:O36),2)</f>
        <v>31438641.390000001</v>
      </c>
    </row>
    <row r="38" spans="1:17" ht="23.4" customHeight="1" thickTop="1">
      <c r="A38" s="98" t="s">
        <v>133</v>
      </c>
      <c r="B38" s="94"/>
      <c r="C38" s="94"/>
      <c r="D38" s="94"/>
      <c r="E38" s="94"/>
      <c r="F38" s="94"/>
      <c r="G38" s="94"/>
      <c r="H38" s="94"/>
      <c r="I38" s="3"/>
      <c r="J38" s="3"/>
      <c r="K38" s="3"/>
      <c r="L38" s="2"/>
      <c r="M38" s="3"/>
      <c r="N38" s="3"/>
      <c r="O38" s="3"/>
    </row>
    <row r="39" spans="1:17" ht="23.4" customHeight="1">
      <c r="A39" s="98"/>
      <c r="B39" s="94" t="s">
        <v>132</v>
      </c>
      <c r="C39" s="94"/>
      <c r="D39" s="94"/>
      <c r="E39" s="94"/>
      <c r="F39" s="94"/>
      <c r="G39" s="94"/>
      <c r="H39" s="94"/>
      <c r="I39" s="3">
        <f>I33-I40</f>
        <v>96415465.710000008</v>
      </c>
      <c r="J39" s="3"/>
      <c r="K39" s="3">
        <f>K33-K40</f>
        <v>87101370.039999992</v>
      </c>
      <c r="L39" s="3"/>
      <c r="M39" s="3">
        <f>M33-M40</f>
        <v>111579500</v>
      </c>
      <c r="N39" s="3"/>
      <c r="O39" s="3">
        <f>O33-O40</f>
        <v>31438641.390000001</v>
      </c>
    </row>
    <row r="40" spans="1:17" ht="23.4" customHeight="1">
      <c r="A40" s="98"/>
      <c r="B40" s="94" t="s">
        <v>96</v>
      </c>
      <c r="C40" s="94"/>
      <c r="D40" s="94"/>
      <c r="E40" s="94"/>
      <c r="F40" s="94"/>
      <c r="G40" s="94"/>
      <c r="H40" s="94"/>
      <c r="I40" s="5">
        <f>I36</f>
        <v>1626676.3</v>
      </c>
      <c r="J40" s="3"/>
      <c r="K40" s="5">
        <f>K36</f>
        <v>617274.17999999993</v>
      </c>
      <c r="L40" s="2"/>
      <c r="M40" s="5">
        <f>M36</f>
        <v>0</v>
      </c>
      <c r="N40" s="3"/>
      <c r="O40" s="5">
        <f>O36</f>
        <v>0</v>
      </c>
    </row>
    <row r="41" spans="1:17" ht="23.4" customHeight="1" thickBot="1">
      <c r="A41" s="98"/>
      <c r="B41" s="94"/>
      <c r="C41" s="94"/>
      <c r="D41" s="94"/>
      <c r="E41" s="94"/>
      <c r="F41" s="94"/>
      <c r="G41" s="94"/>
      <c r="H41" s="94"/>
      <c r="I41" s="8">
        <f>ROUND(SUM(I39:I40),2)</f>
        <v>98042142.010000005</v>
      </c>
      <c r="J41" s="3"/>
      <c r="K41" s="65">
        <f>ROUND(SUM(K39:K40),2)</f>
        <v>87718644.219999999</v>
      </c>
      <c r="L41" s="2"/>
      <c r="M41" s="8">
        <f>ROUND(SUM(M39:M40),2)</f>
        <v>111579500</v>
      </c>
      <c r="N41" s="3"/>
      <c r="O41" s="8">
        <f>ROUND(SUM(O39:O40),2)</f>
        <v>31438641.390000001</v>
      </c>
    </row>
    <row r="42" spans="1:17" ht="23.4" customHeight="1" thickTop="1">
      <c r="A42" s="98" t="s">
        <v>134</v>
      </c>
      <c r="B42" s="94"/>
      <c r="C42" s="94"/>
      <c r="D42" s="94"/>
      <c r="E42" s="94"/>
      <c r="F42" s="94"/>
      <c r="G42" s="94"/>
      <c r="H42" s="94"/>
      <c r="I42" s="3"/>
      <c r="J42" s="3"/>
      <c r="K42" s="3"/>
      <c r="L42" s="3"/>
      <c r="M42" s="3"/>
      <c r="N42" s="3"/>
      <c r="O42" s="3"/>
    </row>
    <row r="43" spans="1:17" ht="23.4" customHeight="1">
      <c r="A43" s="94"/>
      <c r="B43" s="99" t="s">
        <v>135</v>
      </c>
      <c r="C43" s="94"/>
      <c r="D43" s="94"/>
      <c r="E43" s="94"/>
      <c r="F43" s="94"/>
      <c r="G43" s="94"/>
      <c r="H43" s="100"/>
      <c r="I43" s="9">
        <f>ROUND((I35/I44),2)</f>
        <v>7.0000000000000007E-2</v>
      </c>
      <c r="J43" s="9"/>
      <c r="K43" s="9">
        <f>ROUND((K35/K44),2)</f>
        <v>0.06</v>
      </c>
      <c r="L43" s="9"/>
      <c r="M43" s="9">
        <f>ROUND((M35/M44),2)</f>
        <v>0.08</v>
      </c>
      <c r="N43" s="9"/>
      <c r="O43" s="9">
        <f>ROUND((O35/O44),2)</f>
        <v>0.02</v>
      </c>
    </row>
    <row r="44" spans="1:17" ht="23.4" customHeight="1">
      <c r="A44" s="94"/>
      <c r="B44" s="94" t="s">
        <v>136</v>
      </c>
      <c r="C44" s="94"/>
      <c r="D44" s="94"/>
      <c r="E44" s="94"/>
      <c r="F44" s="94"/>
      <c r="G44" s="94"/>
      <c r="H44" s="94"/>
      <c r="I44" s="10">
        <v>1454198768</v>
      </c>
      <c r="J44" s="10"/>
      <c r="K44" s="10">
        <v>1454198768</v>
      </c>
      <c r="L44" s="10"/>
      <c r="M44" s="10">
        <v>1454198768</v>
      </c>
      <c r="N44" s="10"/>
      <c r="O44" s="10">
        <v>1454198768</v>
      </c>
    </row>
    <row r="45" spans="1:17" s="94" customFormat="1" ht="23.4" customHeight="1">
      <c r="I45" s="10"/>
      <c r="J45" s="10"/>
      <c r="K45" s="10"/>
      <c r="L45" s="10"/>
      <c r="M45" s="10"/>
      <c r="N45" s="10"/>
      <c r="O45" s="10"/>
    </row>
    <row r="46" spans="1:17" ht="23.4" customHeight="1">
      <c r="A46" s="144" t="s">
        <v>137</v>
      </c>
      <c r="B46" s="94"/>
      <c r="C46" s="94"/>
      <c r="D46" s="94"/>
      <c r="E46" s="94"/>
      <c r="F46" s="94"/>
      <c r="G46" s="94"/>
      <c r="H46" s="94"/>
      <c r="I46" s="11"/>
      <c r="J46" s="11"/>
      <c r="K46" s="11"/>
      <c r="L46" s="11"/>
      <c r="M46" s="11"/>
      <c r="N46" s="11"/>
      <c r="O46" s="11"/>
    </row>
    <row r="47" spans="1:17" ht="23.1" customHeight="1">
      <c r="A47" s="153" t="s">
        <v>48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45"/>
      <c r="Q47" s="145"/>
    </row>
    <row r="48" spans="1:17" ht="23.1" customHeight="1">
      <c r="A48" s="154" t="s">
        <v>0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</row>
    <row r="49" spans="1:15" ht="23.1" customHeight="1">
      <c r="A49" s="149" t="s">
        <v>99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</row>
    <row r="50" spans="1:15" ht="23.1" customHeight="1">
      <c r="A50" s="155" t="s">
        <v>138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</row>
    <row r="51" spans="1:15" ht="23.1" customHeight="1">
      <c r="A51" s="137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</row>
    <row r="52" spans="1:15" ht="23.1" customHeight="1">
      <c r="A52" s="94"/>
      <c r="B52" s="94"/>
      <c r="C52" s="94"/>
      <c r="D52" s="94"/>
      <c r="E52" s="94"/>
      <c r="F52" s="94"/>
      <c r="G52" s="94"/>
      <c r="H52" s="94"/>
      <c r="I52" s="157" t="s">
        <v>101</v>
      </c>
      <c r="J52" s="157"/>
      <c r="K52" s="157"/>
      <c r="L52" s="1"/>
      <c r="M52" s="157" t="s">
        <v>4</v>
      </c>
      <c r="N52" s="157"/>
      <c r="O52" s="157"/>
    </row>
    <row r="53" spans="1:15" ht="23.1" customHeight="1">
      <c r="A53" s="94"/>
      <c r="B53" s="94"/>
      <c r="C53" s="94"/>
      <c r="D53" s="94"/>
      <c r="E53" s="94"/>
      <c r="F53" s="94"/>
      <c r="G53" s="94"/>
      <c r="H53" s="141" t="s">
        <v>5</v>
      </c>
      <c r="I53" s="95" t="s">
        <v>102</v>
      </c>
      <c r="J53" s="95"/>
      <c r="K53" s="95" t="s">
        <v>103</v>
      </c>
      <c r="L53" s="96"/>
      <c r="M53" s="97" t="str">
        <f>I53</f>
        <v>2567</v>
      </c>
      <c r="N53" s="95"/>
      <c r="O53" s="97" t="str">
        <f>K53</f>
        <v>2566</v>
      </c>
    </row>
    <row r="54" spans="1:15" ht="23.1" customHeight="1">
      <c r="A54" s="94" t="s">
        <v>104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</row>
    <row r="55" spans="1:15" ht="23.1" customHeight="1">
      <c r="A55" s="94"/>
      <c r="B55" s="94" t="s">
        <v>105</v>
      </c>
      <c r="C55" s="94"/>
      <c r="D55" s="94"/>
      <c r="E55" s="94"/>
      <c r="F55" s="94"/>
      <c r="G55" s="94"/>
      <c r="H55" s="94"/>
      <c r="I55" s="2">
        <v>2532911235.4400001</v>
      </c>
      <c r="J55" s="3"/>
      <c r="K55" s="52">
        <v>2453035432.52</v>
      </c>
      <c r="L55" s="2"/>
      <c r="M55" s="2">
        <v>2208091801.3000002</v>
      </c>
      <c r="N55" s="3"/>
      <c r="O55" s="52">
        <v>2028917203.27</v>
      </c>
    </row>
    <row r="56" spans="1:15" ht="23.1" customHeight="1">
      <c r="A56" s="94"/>
      <c r="B56" s="94" t="s">
        <v>106</v>
      </c>
      <c r="C56" s="94"/>
      <c r="D56" s="94"/>
      <c r="E56" s="94"/>
      <c r="F56" s="94"/>
      <c r="G56" s="94"/>
      <c r="H56" s="94"/>
      <c r="I56" s="2">
        <v>188927179.28</v>
      </c>
      <c r="J56" s="3"/>
      <c r="K56" s="52">
        <v>156871139.78999999</v>
      </c>
      <c r="L56" s="2"/>
      <c r="M56" s="2">
        <v>161058337.31</v>
      </c>
      <c r="N56" s="3"/>
      <c r="O56" s="52">
        <v>154232369.34999999</v>
      </c>
    </row>
    <row r="57" spans="1:15" ht="23.1" customHeight="1">
      <c r="A57" s="94"/>
      <c r="B57" s="94" t="s">
        <v>107</v>
      </c>
      <c r="C57" s="94"/>
      <c r="D57" s="94"/>
      <c r="E57" s="94"/>
      <c r="F57" s="94"/>
      <c r="G57" s="94"/>
      <c r="H57" s="94"/>
      <c r="I57" s="2">
        <v>1051400512.7866353</v>
      </c>
      <c r="J57" s="3"/>
      <c r="K57" s="52">
        <v>938197476.9799999</v>
      </c>
      <c r="L57" s="2"/>
      <c r="M57" s="32">
        <v>0</v>
      </c>
      <c r="N57" s="3"/>
      <c r="O57" s="52">
        <v>0</v>
      </c>
    </row>
    <row r="58" spans="1:15" ht="23.1" customHeight="1">
      <c r="A58" s="94"/>
      <c r="B58" s="94"/>
      <c r="C58" s="94" t="s">
        <v>108</v>
      </c>
      <c r="D58" s="94"/>
      <c r="E58" s="94"/>
      <c r="F58" s="94"/>
      <c r="G58" s="94"/>
      <c r="H58" s="94"/>
      <c r="I58" s="6">
        <f>ROUND(SUM(I55:I57),2)</f>
        <v>3773238927.5100002</v>
      </c>
      <c r="J58" s="3"/>
      <c r="K58" s="6">
        <f>ROUND(SUM(K55:K57),2)</f>
        <v>3548104049.29</v>
      </c>
      <c r="L58" s="2"/>
      <c r="M58" s="6">
        <f>ROUND(SUM(M55:M57),2)</f>
        <v>2369150138.6100001</v>
      </c>
      <c r="N58" s="3"/>
      <c r="O58" s="6">
        <f>ROUND(SUM(O55:O57),2)</f>
        <v>2183149572.6199999</v>
      </c>
    </row>
    <row r="59" spans="1:15" ht="23.1" customHeight="1">
      <c r="A59" s="94" t="s">
        <v>109</v>
      </c>
      <c r="B59" s="94"/>
      <c r="C59" s="94"/>
      <c r="D59" s="94"/>
      <c r="E59" s="94"/>
      <c r="F59" s="94"/>
      <c r="G59" s="94"/>
      <c r="H59" s="94"/>
      <c r="I59" s="2"/>
      <c r="J59" s="3"/>
      <c r="K59" s="2"/>
      <c r="L59" s="2"/>
      <c r="M59" s="2"/>
      <c r="N59" s="3"/>
      <c r="O59" s="2"/>
    </row>
    <row r="60" spans="1:15" ht="23.1" customHeight="1">
      <c r="A60" s="94"/>
      <c r="B60" s="98" t="s">
        <v>110</v>
      </c>
      <c r="C60" s="94"/>
      <c r="D60" s="94"/>
      <c r="E60" s="94"/>
      <c r="F60" s="94"/>
      <c r="G60" s="94"/>
      <c r="H60" s="94"/>
      <c r="I60" s="2">
        <v>-2009642876.28</v>
      </c>
      <c r="J60" s="3"/>
      <c r="K60" s="52">
        <v>-1893323225.3599999</v>
      </c>
      <c r="L60" s="2"/>
      <c r="M60" s="2">
        <v>-1744943454.6900001</v>
      </c>
      <c r="N60" s="3"/>
      <c r="O60" s="52">
        <v>-1564743880.1300001</v>
      </c>
    </row>
    <row r="61" spans="1:15" ht="23.1" customHeight="1">
      <c r="A61" s="94"/>
      <c r="B61" s="94" t="s">
        <v>111</v>
      </c>
      <c r="C61" s="94"/>
      <c r="D61" s="94"/>
      <c r="E61" s="94"/>
      <c r="F61" s="94"/>
      <c r="G61" s="94"/>
      <c r="H61" s="94"/>
      <c r="I61" s="2">
        <v>-126157744.9105</v>
      </c>
      <c r="J61" s="3"/>
      <c r="K61" s="52">
        <v>-104289299.7</v>
      </c>
      <c r="L61" s="2"/>
      <c r="M61" s="2">
        <v>-103189399.76000001</v>
      </c>
      <c r="N61" s="3"/>
      <c r="O61" s="52">
        <v>-100476659.11</v>
      </c>
    </row>
    <row r="62" spans="1:15" ht="23.1" customHeight="1">
      <c r="A62" s="94"/>
      <c r="B62" s="94" t="s">
        <v>112</v>
      </c>
      <c r="C62" s="94"/>
      <c r="D62" s="94"/>
      <c r="E62" s="94"/>
      <c r="F62" s="94"/>
      <c r="G62" s="94"/>
      <c r="H62" s="94"/>
      <c r="I62" s="2">
        <v>-827469623.70000005</v>
      </c>
      <c r="J62" s="3"/>
      <c r="K62" s="52">
        <v>-740242444.47000003</v>
      </c>
      <c r="L62" s="2"/>
      <c r="M62" s="2">
        <v>0</v>
      </c>
      <c r="N62" s="3"/>
      <c r="O62" s="52">
        <v>0</v>
      </c>
    </row>
    <row r="63" spans="1:15" ht="23.1" customHeight="1">
      <c r="A63" s="94"/>
      <c r="B63" s="94"/>
      <c r="C63" s="94" t="s">
        <v>113</v>
      </c>
      <c r="D63" s="94"/>
      <c r="E63" s="94"/>
      <c r="F63" s="94"/>
      <c r="G63" s="94"/>
      <c r="H63" s="94"/>
      <c r="I63" s="6">
        <f>ROUND(SUM(I60:I62),2)</f>
        <v>-2963270244.8899999</v>
      </c>
      <c r="J63" s="3"/>
      <c r="K63" s="6">
        <f>ROUND(SUM(K60:K62),2)</f>
        <v>-2737854969.5300002</v>
      </c>
      <c r="L63" s="2"/>
      <c r="M63" s="6">
        <f>ROUND(SUM(M60:M62),2)</f>
        <v>-1848132854.45</v>
      </c>
      <c r="N63" s="3"/>
      <c r="O63" s="6">
        <f>ROUND(SUM(O60:O62),2)</f>
        <v>-1665220539.24</v>
      </c>
    </row>
    <row r="64" spans="1:15" ht="23.1" customHeight="1">
      <c r="A64" s="94" t="s">
        <v>114</v>
      </c>
      <c r="B64" s="94"/>
      <c r="C64" s="94"/>
      <c r="D64" s="94"/>
      <c r="E64" s="94"/>
      <c r="F64" s="94"/>
      <c r="G64" s="94"/>
      <c r="H64" s="94"/>
      <c r="I64" s="6">
        <f>ROUND(SUM(I58,I63),2)</f>
        <v>809968682.62</v>
      </c>
      <c r="J64" s="3"/>
      <c r="K64" s="6">
        <f>ROUND(SUM(K58,K63),2)</f>
        <v>810249079.75999999</v>
      </c>
      <c r="L64" s="2"/>
      <c r="M64" s="6">
        <f>ROUND(SUM(M58,M63),2)</f>
        <v>521017284.16000003</v>
      </c>
      <c r="N64" s="3"/>
      <c r="O64" s="6">
        <f>ROUND(SUM(O58,O63),2)</f>
        <v>517929033.38</v>
      </c>
    </row>
    <row r="65" spans="1:18" ht="23.1" customHeight="1">
      <c r="A65" s="94" t="s">
        <v>115</v>
      </c>
      <c r="B65" s="94"/>
      <c r="C65" s="94"/>
      <c r="D65" s="94"/>
      <c r="E65" s="94"/>
      <c r="F65" s="94"/>
      <c r="G65" s="94"/>
      <c r="H65" s="94"/>
      <c r="I65" s="2"/>
      <c r="J65" s="3"/>
      <c r="K65" s="2"/>
      <c r="L65" s="2"/>
      <c r="M65" s="2"/>
      <c r="N65" s="3"/>
      <c r="O65" s="2"/>
    </row>
    <row r="66" spans="1:18" ht="23.1" customHeight="1">
      <c r="A66" s="94"/>
      <c r="B66" s="94" t="s">
        <v>116</v>
      </c>
      <c r="C66" s="94"/>
      <c r="D66" s="94"/>
      <c r="E66" s="94"/>
      <c r="F66" s="94"/>
      <c r="G66" s="94"/>
      <c r="H66" s="94"/>
      <c r="I66" s="2">
        <v>6671637.4100000188</v>
      </c>
      <c r="J66" s="3"/>
      <c r="K66" s="52">
        <v>8971887.2899999991</v>
      </c>
      <c r="L66" s="2"/>
      <c r="M66" s="2">
        <v>49658913.130000003</v>
      </c>
      <c r="N66" s="3"/>
      <c r="O66" s="52">
        <v>37461433.390000001</v>
      </c>
    </row>
    <row r="67" spans="1:18" ht="23.1" customHeight="1">
      <c r="A67" s="94"/>
      <c r="B67" s="94" t="s">
        <v>117</v>
      </c>
      <c r="C67" s="94"/>
      <c r="D67" s="94"/>
      <c r="E67" s="94"/>
      <c r="F67" s="94"/>
      <c r="G67" s="94"/>
      <c r="H67" s="94"/>
      <c r="I67" s="32">
        <v>0</v>
      </c>
      <c r="J67" s="3"/>
      <c r="K67" s="52">
        <v>0</v>
      </c>
      <c r="L67" s="2"/>
      <c r="M67" s="2">
        <v>140008973.25999999</v>
      </c>
      <c r="N67" s="3"/>
      <c r="O67" s="52">
        <v>74998350</v>
      </c>
    </row>
    <row r="68" spans="1:18" ht="23.1" customHeight="1">
      <c r="A68" s="94"/>
      <c r="B68" s="94" t="s">
        <v>118</v>
      </c>
      <c r="C68" s="94"/>
      <c r="D68" s="94"/>
      <c r="E68" s="94"/>
      <c r="F68" s="94"/>
      <c r="G68" s="94"/>
      <c r="H68" s="94"/>
      <c r="I68" s="2">
        <v>2456256.7999999998</v>
      </c>
      <c r="J68" s="3"/>
      <c r="K68" s="52">
        <v>2632004.0099999998</v>
      </c>
      <c r="L68" s="2"/>
      <c r="M68" s="2">
        <v>2009756.8</v>
      </c>
      <c r="N68" s="3"/>
      <c r="O68" s="52">
        <v>2106069.0099999998</v>
      </c>
    </row>
    <row r="69" spans="1:18" ht="23.1" customHeight="1">
      <c r="A69" s="94"/>
      <c r="B69" s="94" t="s">
        <v>119</v>
      </c>
      <c r="C69" s="94"/>
      <c r="D69" s="94"/>
      <c r="E69" s="94"/>
      <c r="F69" s="94"/>
      <c r="G69" s="94"/>
      <c r="H69" s="94"/>
      <c r="I69" s="2">
        <v>0</v>
      </c>
      <c r="J69" s="3"/>
      <c r="K69" s="52">
        <v>1001943.0500000007</v>
      </c>
      <c r="L69" s="2"/>
      <c r="M69" s="2">
        <v>0</v>
      </c>
      <c r="N69" s="3"/>
      <c r="O69" s="52">
        <v>988969.88</v>
      </c>
    </row>
    <row r="70" spans="1:18" ht="23.1" customHeight="1">
      <c r="A70" s="94"/>
      <c r="B70" s="94" t="s">
        <v>120</v>
      </c>
      <c r="C70" s="94"/>
      <c r="D70" s="94"/>
      <c r="E70" s="94"/>
      <c r="F70" s="94"/>
      <c r="G70" s="94"/>
      <c r="H70" s="94"/>
      <c r="I70" s="2">
        <v>2267065.3299999996</v>
      </c>
      <c r="J70" s="3"/>
      <c r="K70" s="52">
        <v>3454466.33</v>
      </c>
      <c r="L70" s="2"/>
      <c r="M70" s="2">
        <v>1608672.78</v>
      </c>
      <c r="N70" s="3"/>
      <c r="O70" s="52">
        <v>3444916.66</v>
      </c>
    </row>
    <row r="71" spans="1:18" ht="23.1" customHeight="1">
      <c r="A71" s="94"/>
      <c r="B71" s="94"/>
      <c r="C71" s="94" t="s">
        <v>121</v>
      </c>
      <c r="D71" s="94"/>
      <c r="E71" s="94"/>
      <c r="F71" s="94"/>
      <c r="G71" s="94"/>
      <c r="H71" s="94"/>
      <c r="I71" s="6">
        <f>ROUND(SUM(I66:I70),2)</f>
        <v>11394959.539999999</v>
      </c>
      <c r="J71" s="3"/>
      <c r="K71" s="6">
        <f>ROUND(SUM(K66:K70),2)</f>
        <v>16060300.68</v>
      </c>
      <c r="L71" s="2"/>
      <c r="M71" s="6">
        <f>ROUND(SUM(M66:M70),2)</f>
        <v>193286315.97</v>
      </c>
      <c r="N71" s="3"/>
      <c r="O71" s="6">
        <f>ROUND(SUM(O66:O70),2)</f>
        <v>118999738.94</v>
      </c>
    </row>
    <row r="72" spans="1:18" ht="23.1" customHeight="1">
      <c r="A72" s="94" t="s">
        <v>122</v>
      </c>
      <c r="B72" s="94"/>
      <c r="C72" s="94"/>
      <c r="D72" s="94"/>
      <c r="E72" s="94"/>
      <c r="F72" s="94"/>
      <c r="G72" s="94"/>
      <c r="H72" s="94"/>
      <c r="I72" s="2">
        <v>-186335094.97999999</v>
      </c>
      <c r="J72" s="3"/>
      <c r="K72" s="52">
        <v>-174770731.55000001</v>
      </c>
      <c r="L72" s="2"/>
      <c r="M72" s="2">
        <v>-152858335.58000001</v>
      </c>
      <c r="N72" s="3"/>
      <c r="O72" s="52">
        <v>-144037971.56</v>
      </c>
    </row>
    <row r="73" spans="1:18" ht="23.1" customHeight="1">
      <c r="A73" s="94" t="s">
        <v>123</v>
      </c>
      <c r="B73" s="94"/>
      <c r="C73" s="94"/>
      <c r="D73" s="94"/>
      <c r="E73" s="94"/>
      <c r="F73" s="94"/>
      <c r="G73" s="94"/>
      <c r="H73" s="94"/>
      <c r="I73" s="2">
        <v>-323358198.49000001</v>
      </c>
      <c r="J73" s="3"/>
      <c r="K73" s="52">
        <v>-322915627.25999999</v>
      </c>
      <c r="L73" s="2"/>
      <c r="M73" s="2">
        <v>-176667880.61000001</v>
      </c>
      <c r="N73" s="3"/>
      <c r="O73" s="52">
        <v>-195637738.16</v>
      </c>
    </row>
    <row r="74" spans="1:18" ht="23.1" customHeight="1">
      <c r="A74" s="94" t="s">
        <v>124</v>
      </c>
      <c r="B74" s="94"/>
      <c r="C74" s="94"/>
      <c r="D74" s="94"/>
      <c r="E74" s="94"/>
      <c r="F74" s="94"/>
      <c r="G74" s="94"/>
      <c r="H74" s="94"/>
      <c r="I74" s="2">
        <v>-32096535.32</v>
      </c>
      <c r="J74" s="3"/>
      <c r="K74" s="52">
        <v>-22987921.739999998</v>
      </c>
      <c r="L74" s="2"/>
      <c r="M74" s="2">
        <v>-70044644.5</v>
      </c>
      <c r="N74" s="3"/>
      <c r="O74" s="52">
        <v>-53001962.640000001</v>
      </c>
    </row>
    <row r="75" spans="1:18" ht="23.1" customHeight="1">
      <c r="A75" s="94" t="s">
        <v>125</v>
      </c>
      <c r="B75" s="94"/>
      <c r="C75" s="94"/>
      <c r="D75" s="94"/>
      <c r="E75" s="94"/>
      <c r="F75" s="94"/>
      <c r="G75" s="94"/>
      <c r="H75" s="142" t="s">
        <v>25</v>
      </c>
      <c r="I75" s="2">
        <v>-22517575.66</v>
      </c>
      <c r="J75" s="3"/>
      <c r="K75" s="52">
        <v>-189947.97</v>
      </c>
      <c r="L75" s="2"/>
      <c r="M75" s="2">
        <v>0</v>
      </c>
      <c r="N75" s="3"/>
      <c r="O75" s="52">
        <v>0</v>
      </c>
    </row>
    <row r="76" spans="1:18" ht="23.1" customHeight="1">
      <c r="A76" s="94" t="s">
        <v>126</v>
      </c>
      <c r="B76" s="94"/>
      <c r="C76" s="94"/>
      <c r="D76" s="94"/>
      <c r="E76" s="94"/>
      <c r="F76" s="94"/>
      <c r="G76" s="94"/>
      <c r="H76" s="94"/>
      <c r="I76" s="7">
        <f>ROUND(SUM(I71:I75,I64),2)</f>
        <v>257056237.71000001</v>
      </c>
      <c r="J76" s="3"/>
      <c r="K76" s="7">
        <f>ROUND(SUM(K71:K75,K64),2)</f>
        <v>305445151.92000002</v>
      </c>
      <c r="L76" s="3"/>
      <c r="M76" s="7">
        <f>ROUND(SUM(M71:M75,M64),2)</f>
        <v>314732739.44</v>
      </c>
      <c r="N76" s="3"/>
      <c r="O76" s="7">
        <f>ROUND(SUM(O71:O75,O64),2)</f>
        <v>244251099.96000001</v>
      </c>
    </row>
    <row r="77" spans="1:18" ht="23.1" customHeight="1">
      <c r="A77" s="94" t="s">
        <v>240</v>
      </c>
      <c r="B77" s="94"/>
      <c r="C77" s="94"/>
      <c r="D77" s="94"/>
      <c r="E77" s="94"/>
      <c r="F77" s="94"/>
      <c r="G77" s="94"/>
      <c r="H77" s="100" t="s">
        <v>127</v>
      </c>
      <c r="I77" s="4">
        <v>-73462315.930000007</v>
      </c>
      <c r="J77" s="3"/>
      <c r="K77" s="5">
        <v>-72685502.930000007</v>
      </c>
      <c r="L77" s="2"/>
      <c r="M77" s="4">
        <v>-54729161.509999998</v>
      </c>
      <c r="N77" s="3"/>
      <c r="O77" s="5">
        <v>-48014832.32</v>
      </c>
    </row>
    <row r="78" spans="1:18" ht="23.1" customHeight="1">
      <c r="A78" s="94" t="s">
        <v>128</v>
      </c>
      <c r="B78" s="94"/>
      <c r="C78" s="94"/>
      <c r="D78" s="94"/>
      <c r="E78" s="94"/>
      <c r="F78" s="94"/>
      <c r="G78" s="94"/>
      <c r="H78" s="141"/>
      <c r="I78" s="3">
        <f>ROUND(SUM(I76:I77),2)</f>
        <v>183593921.78</v>
      </c>
      <c r="J78" s="3"/>
      <c r="K78" s="3">
        <f>ROUND(SUM(K76:K77),2)</f>
        <v>232759648.99000001</v>
      </c>
      <c r="L78" s="2"/>
      <c r="M78" s="3">
        <f>ROUND(SUM(M76:M77),2)</f>
        <v>260003577.93000001</v>
      </c>
      <c r="N78" s="3"/>
      <c r="O78" s="3">
        <f>ROUND(SUM(O76:O77),2)</f>
        <v>196236267.63999999</v>
      </c>
    </row>
    <row r="79" spans="1:18" ht="23.1" customHeight="1">
      <c r="A79" s="94" t="s">
        <v>129</v>
      </c>
      <c r="B79" s="94"/>
      <c r="C79" s="94"/>
      <c r="D79" s="94"/>
      <c r="E79" s="94"/>
      <c r="F79" s="94"/>
      <c r="G79" s="94"/>
      <c r="H79" s="141"/>
      <c r="I79" s="4">
        <v>0</v>
      </c>
      <c r="J79" s="3"/>
      <c r="K79" s="4">
        <v>0</v>
      </c>
      <c r="L79" s="2"/>
      <c r="M79" s="4">
        <v>0</v>
      </c>
      <c r="N79" s="3"/>
      <c r="O79" s="4">
        <v>0</v>
      </c>
      <c r="R79" s="91"/>
    </row>
    <row r="80" spans="1:18" ht="23.1" customHeight="1" thickBot="1">
      <c r="A80" s="98" t="s">
        <v>130</v>
      </c>
      <c r="B80" s="94"/>
      <c r="C80" s="94"/>
      <c r="D80" s="94"/>
      <c r="E80" s="94"/>
      <c r="F80" s="94"/>
      <c r="G80" s="94"/>
      <c r="H80" s="141"/>
      <c r="I80" s="8">
        <f>ROUND(SUM(I78,I79),2)</f>
        <v>183593921.78</v>
      </c>
      <c r="J80" s="3"/>
      <c r="K80" s="8">
        <f>ROUND(SUM(K78,K79),2)</f>
        <v>232759648.99000001</v>
      </c>
      <c r="L80" s="3"/>
      <c r="M80" s="8">
        <f>ROUND(SUM(M78,M79),2)</f>
        <v>260003577.93000001</v>
      </c>
      <c r="N80" s="3"/>
      <c r="O80" s="8">
        <f>ROUND(SUM(O78,O79),2)</f>
        <v>196236267.63999999</v>
      </c>
      <c r="R80" s="146"/>
    </row>
    <row r="81" spans="1:18" ht="23.1" customHeight="1" thickTop="1">
      <c r="A81" s="98" t="s">
        <v>131</v>
      </c>
      <c r="B81" s="99"/>
      <c r="C81" s="94"/>
      <c r="D81" s="94"/>
      <c r="E81" s="94"/>
      <c r="F81" s="94"/>
      <c r="G81" s="94"/>
      <c r="H81" s="94"/>
      <c r="I81" s="60"/>
      <c r="J81" s="3"/>
      <c r="K81" s="3"/>
      <c r="L81" s="3"/>
      <c r="M81" s="3"/>
      <c r="N81" s="3"/>
      <c r="O81" s="3"/>
      <c r="R81" s="147"/>
    </row>
    <row r="82" spans="1:18" ht="23.1" customHeight="1">
      <c r="A82" s="98"/>
      <c r="B82" s="98" t="s">
        <v>132</v>
      </c>
      <c r="C82" s="94"/>
      <c r="D82" s="94"/>
      <c r="E82" s="94"/>
      <c r="F82" s="94"/>
      <c r="G82" s="94"/>
      <c r="H82" s="94"/>
      <c r="I82" s="3">
        <v>179970182.09999999</v>
      </c>
      <c r="J82" s="3"/>
      <c r="K82" s="3">
        <f>K78-K83</f>
        <v>232132904.01000002</v>
      </c>
      <c r="L82" s="3"/>
      <c r="M82" s="3">
        <f>M78-M83</f>
        <v>260003577.93000001</v>
      </c>
      <c r="N82" s="3"/>
      <c r="O82" s="3">
        <f>O78-O83</f>
        <v>196236267.63999999</v>
      </c>
      <c r="R82" s="146"/>
    </row>
    <row r="83" spans="1:18" ht="23.1" customHeight="1">
      <c r="A83" s="94"/>
      <c r="B83" s="98" t="s">
        <v>96</v>
      </c>
      <c r="C83" s="94"/>
      <c r="D83" s="94"/>
      <c r="E83" s="94"/>
      <c r="F83" s="94"/>
      <c r="G83" s="94"/>
      <c r="H83" s="94"/>
      <c r="I83" s="4">
        <v>3623739.68</v>
      </c>
      <c r="J83" s="3"/>
      <c r="K83" s="5">
        <v>626744.98</v>
      </c>
      <c r="L83" s="2"/>
      <c r="M83" s="4">
        <v>0</v>
      </c>
      <c r="N83" s="3"/>
      <c r="O83" s="2">
        <v>0</v>
      </c>
      <c r="R83" s="146"/>
    </row>
    <row r="84" spans="1:18" ht="23.1" customHeight="1" thickBot="1">
      <c r="A84" s="98"/>
      <c r="B84" s="94"/>
      <c r="C84" s="94"/>
      <c r="D84" s="94"/>
      <c r="E84" s="94"/>
      <c r="F84" s="94"/>
      <c r="G84" s="94"/>
      <c r="H84" s="94"/>
      <c r="I84" s="8">
        <f>ROUND(SUM(I82:I83),2)</f>
        <v>183593921.78</v>
      </c>
      <c r="J84" s="3"/>
      <c r="K84" s="65">
        <f>ROUND(SUM(K82:K83),2)</f>
        <v>232759648.99000001</v>
      </c>
      <c r="L84" s="2"/>
      <c r="M84" s="8">
        <f>ROUND(SUM(M82:M83),2)</f>
        <v>260003577.93000001</v>
      </c>
      <c r="N84" s="3"/>
      <c r="O84" s="8">
        <f>ROUND(SUM(O82:O83),2)</f>
        <v>196236267.63999999</v>
      </c>
    </row>
    <row r="85" spans="1:18" ht="23.1" customHeight="1" thickTop="1">
      <c r="A85" s="98" t="s">
        <v>133</v>
      </c>
      <c r="B85" s="94"/>
      <c r="C85" s="94"/>
      <c r="D85" s="94"/>
      <c r="E85" s="94"/>
      <c r="F85" s="94"/>
      <c r="G85" s="94"/>
      <c r="H85" s="94"/>
      <c r="I85" s="3"/>
      <c r="J85" s="3"/>
      <c r="K85" s="3"/>
      <c r="L85" s="2"/>
      <c r="M85" s="3"/>
      <c r="N85" s="3"/>
      <c r="O85" s="3"/>
    </row>
    <row r="86" spans="1:18" ht="23.1" customHeight="1">
      <c r="A86" s="98"/>
      <c r="B86" s="94" t="s">
        <v>132</v>
      </c>
      <c r="C86" s="94"/>
      <c r="D86" s="94"/>
      <c r="E86" s="94"/>
      <c r="F86" s="94"/>
      <c r="G86" s="94"/>
      <c r="H86" s="94"/>
      <c r="I86" s="3">
        <f>I80-I87</f>
        <v>179970182.09999999</v>
      </c>
      <c r="J86" s="3"/>
      <c r="K86" s="3">
        <f>K80-K87</f>
        <v>232132904.01000002</v>
      </c>
      <c r="L86" s="3"/>
      <c r="M86" s="3">
        <f>M80-M87</f>
        <v>260003577.93000001</v>
      </c>
      <c r="N86" s="3"/>
      <c r="O86" s="3">
        <f>O80-O87</f>
        <v>196236267.63999999</v>
      </c>
    </row>
    <row r="87" spans="1:18" ht="23.1" customHeight="1">
      <c r="A87" s="98"/>
      <c r="B87" s="94" t="s">
        <v>96</v>
      </c>
      <c r="C87" s="94"/>
      <c r="D87" s="94"/>
      <c r="E87" s="94"/>
      <c r="F87" s="94"/>
      <c r="G87" s="94"/>
      <c r="H87" s="94"/>
      <c r="I87" s="5">
        <f>I83</f>
        <v>3623739.68</v>
      </c>
      <c r="J87" s="3"/>
      <c r="K87" s="5">
        <f>K83</f>
        <v>626744.98</v>
      </c>
      <c r="L87" s="2"/>
      <c r="M87" s="5">
        <f>M83</f>
        <v>0</v>
      </c>
      <c r="N87" s="3"/>
      <c r="O87" s="5">
        <f>O83</f>
        <v>0</v>
      </c>
    </row>
    <row r="88" spans="1:18" ht="23.1" customHeight="1" thickBot="1">
      <c r="A88" s="98"/>
      <c r="B88" s="94"/>
      <c r="C88" s="94"/>
      <c r="D88" s="94"/>
      <c r="E88" s="94"/>
      <c r="F88" s="94"/>
      <c r="G88" s="94"/>
      <c r="H88" s="94"/>
      <c r="I88" s="8">
        <f>ROUND(SUM(I86:I87),2)</f>
        <v>183593921.78</v>
      </c>
      <c r="J88" s="3"/>
      <c r="K88" s="65">
        <f>ROUND(SUM(K86:K87),2)</f>
        <v>232759648.99000001</v>
      </c>
      <c r="L88" s="2"/>
      <c r="M88" s="8">
        <f>ROUND(SUM(M86:M87),2)</f>
        <v>260003577.93000001</v>
      </c>
      <c r="N88" s="3"/>
      <c r="O88" s="8">
        <f>ROUND(SUM(O86:O87),2)</f>
        <v>196236267.63999999</v>
      </c>
    </row>
    <row r="89" spans="1:18" ht="23.1" customHeight="1" thickTop="1">
      <c r="A89" s="98" t="s">
        <v>134</v>
      </c>
      <c r="B89" s="94"/>
      <c r="C89" s="94"/>
      <c r="D89" s="94"/>
      <c r="E89" s="94"/>
      <c r="F89" s="94"/>
      <c r="G89" s="94"/>
      <c r="H89" s="94"/>
      <c r="I89" s="3"/>
      <c r="J89" s="3"/>
      <c r="K89" s="3"/>
      <c r="L89" s="3"/>
      <c r="M89" s="3"/>
      <c r="N89" s="3"/>
      <c r="O89" s="3"/>
    </row>
    <row r="90" spans="1:18" ht="23.1" customHeight="1">
      <c r="A90" s="94"/>
      <c r="B90" s="99" t="s">
        <v>135</v>
      </c>
      <c r="C90" s="94"/>
      <c r="D90" s="94"/>
      <c r="E90" s="94"/>
      <c r="F90" s="94"/>
      <c r="G90" s="94"/>
      <c r="H90" s="100"/>
      <c r="I90" s="9">
        <f>ROUND((I82/I91),2)</f>
        <v>0.12</v>
      </c>
      <c r="J90" s="9"/>
      <c r="K90" s="9">
        <f>ROUND((K82/K91),2)</f>
        <v>0.16</v>
      </c>
      <c r="L90" s="9"/>
      <c r="M90" s="9">
        <f>ROUND((M82/M91),2)</f>
        <v>0.18</v>
      </c>
      <c r="N90" s="9"/>
      <c r="O90" s="9">
        <f>ROUND((O82/O91),2)</f>
        <v>0.13</v>
      </c>
    </row>
    <row r="91" spans="1:18" ht="23.1" customHeight="1">
      <c r="A91" s="94"/>
      <c r="B91" s="94" t="s">
        <v>136</v>
      </c>
      <c r="C91" s="94"/>
      <c r="D91" s="94"/>
      <c r="E91" s="94"/>
      <c r="F91" s="94"/>
      <c r="G91" s="94"/>
      <c r="H91" s="94"/>
      <c r="I91" s="10">
        <v>1454198768</v>
      </c>
      <c r="J91" s="10"/>
      <c r="K91" s="10">
        <v>1454198768</v>
      </c>
      <c r="L91" s="10"/>
      <c r="M91" s="10">
        <v>1454198768</v>
      </c>
      <c r="N91" s="10"/>
      <c r="O91" s="10">
        <v>1454198768</v>
      </c>
    </row>
    <row r="92" spans="1:18" ht="15" customHeight="1">
      <c r="A92" s="94"/>
      <c r="B92" s="94"/>
      <c r="C92" s="94"/>
      <c r="D92" s="94"/>
      <c r="E92" s="94"/>
      <c r="F92" s="94"/>
      <c r="G92" s="94"/>
      <c r="H92" s="94"/>
      <c r="I92" s="10"/>
      <c r="J92" s="10"/>
      <c r="K92" s="10"/>
      <c r="L92" s="10"/>
      <c r="M92" s="10"/>
      <c r="N92" s="10"/>
      <c r="O92" s="10"/>
    </row>
    <row r="93" spans="1:18" ht="23.1" customHeight="1">
      <c r="A93" s="144" t="s">
        <v>137</v>
      </c>
      <c r="B93" s="94"/>
      <c r="C93" s="94"/>
      <c r="D93" s="94"/>
      <c r="E93" s="94"/>
      <c r="F93" s="94"/>
      <c r="G93" s="94"/>
      <c r="H93" s="94"/>
      <c r="I93" s="11"/>
      <c r="J93" s="11"/>
      <c r="K93" s="11"/>
      <c r="L93" s="11"/>
      <c r="M93" s="11"/>
      <c r="N93" s="11"/>
      <c r="O93" s="11"/>
    </row>
  </sheetData>
  <mergeCells count="11">
    <mergeCell ref="I52:K52"/>
    <mergeCell ref="M52:O52"/>
    <mergeCell ref="A48:O48"/>
    <mergeCell ref="A49:O49"/>
    <mergeCell ref="A50:O50"/>
    <mergeCell ref="A47:O47"/>
    <mergeCell ref="A1:O1"/>
    <mergeCell ref="A3:O3"/>
    <mergeCell ref="M5:O5"/>
    <mergeCell ref="I5:K5"/>
    <mergeCell ref="A2:O2"/>
  </mergeCells>
  <phoneticPr fontId="9" type="noConversion"/>
  <pageMargins left="0.70866141732283472" right="0.23622047244094491" top="0.43307086614173229" bottom="7.874015748031496E-2" header="0.23622047244094491" footer="0.15748031496062992"/>
  <pageSetup paperSize="9" scale="77" fitToWidth="0" fitToHeight="0" orientation="portrait" r:id="rId1"/>
  <headerFooter scaleWithDoc="0" alignWithMargins="0"/>
  <rowBreaks count="1" manualBreakCount="1">
    <brk id="46" max="14" man="1"/>
  </rowBreaks>
  <ignoredErrors>
    <ignoredError sqref="I7:O7 L6:O6 J6 I6 K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topLeftCell="A10" zoomScale="70" zoomScaleNormal="70" zoomScaleSheetLayoutView="80" workbookViewId="0">
      <selection activeCell="Y12" sqref="Y12"/>
    </sheetView>
  </sheetViews>
  <sheetFormatPr defaultColWidth="12" defaultRowHeight="21.6"/>
  <cols>
    <col min="1" max="1" width="36.375" style="101" customWidth="1"/>
    <col min="2" max="2" width="2" style="101" customWidth="1"/>
    <col min="3" max="3" width="9.875" style="101" customWidth="1"/>
    <col min="4" max="4" width="18.875" style="101" customWidth="1"/>
    <col min="5" max="5" width="1.875" style="101" customWidth="1"/>
    <col min="6" max="6" width="18.875" style="101" customWidth="1"/>
    <col min="7" max="7" width="1.875" style="101" customWidth="1"/>
    <col min="8" max="8" width="18.875" style="101" customWidth="1"/>
    <col min="9" max="9" width="1.875" style="101" customWidth="1"/>
    <col min="10" max="10" width="18.875" style="101" customWidth="1"/>
    <col min="11" max="11" width="1.875" style="101" customWidth="1"/>
    <col min="12" max="12" width="19.875" style="101" hidden="1" customWidth="1"/>
    <col min="13" max="13" width="1.875" style="101" hidden="1" customWidth="1"/>
    <col min="14" max="14" width="18.875" style="101" customWidth="1"/>
    <col min="15" max="15" width="1.875" style="101" customWidth="1"/>
    <col min="16" max="16" width="18.875" style="101" customWidth="1"/>
    <col min="17" max="17" width="1.875" style="101" customWidth="1"/>
    <col min="18" max="18" width="18.875" style="101" customWidth="1"/>
    <col min="19" max="19" width="1.875" style="101" customWidth="1"/>
    <col min="20" max="20" width="18.875" style="101" customWidth="1"/>
    <col min="21" max="21" width="1.875" style="101" customWidth="1"/>
    <col min="22" max="22" width="14.5" style="101" bestFit="1" customWidth="1"/>
    <col min="23" max="16384" width="12" style="101"/>
  </cols>
  <sheetData>
    <row r="1" spans="1:21" ht="24.9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</row>
    <row r="2" spans="1:21" ht="24.9" customHeight="1">
      <c r="A2" s="161" t="s">
        <v>139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</row>
    <row r="3" spans="1:21" ht="24.9" customHeight="1">
      <c r="A3" s="162" t="str">
        <f>งบกำไรขาดทุนเบ็ดเสร็จ!A50</f>
        <v>สำหรับงวด 6 เดือน สิ้นสุดวันที่ 30 มิถุนายน 2567 (ยังไม่ได้ตรวจสอบ / สอบทานแล้ว)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1" ht="24.9" customHeight="1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21" ht="24.9" customHeight="1" thickBo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 t="s">
        <v>140</v>
      </c>
    </row>
    <row r="6" spans="1:21" ht="3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pans="1:21" ht="24.6" customHeight="1">
      <c r="A7" s="106"/>
      <c r="B7" s="106"/>
      <c r="C7" s="106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23"/>
    </row>
    <row r="8" spans="1:21" ht="24.6" customHeight="1">
      <c r="A8" s="106"/>
      <c r="B8" s="106"/>
      <c r="C8" s="106"/>
      <c r="D8" s="163" t="s">
        <v>141</v>
      </c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</row>
    <row r="9" spans="1:21" ht="24.6" customHeight="1">
      <c r="C9" s="108" t="s">
        <v>5</v>
      </c>
      <c r="D9" s="158" t="s">
        <v>142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08"/>
      <c r="R9" s="108"/>
      <c r="S9" s="108"/>
      <c r="T9" s="108"/>
    </row>
    <row r="10" spans="1:21" ht="24.6" customHeight="1">
      <c r="C10" s="108"/>
      <c r="D10" s="108"/>
      <c r="E10" s="108"/>
      <c r="F10" s="124"/>
      <c r="G10" s="108"/>
      <c r="H10" s="108" t="s">
        <v>143</v>
      </c>
      <c r="I10" s="108"/>
      <c r="J10" s="158" t="s">
        <v>91</v>
      </c>
      <c r="K10" s="158"/>
      <c r="L10" s="158"/>
      <c r="M10" s="158"/>
      <c r="N10" s="158"/>
      <c r="O10" s="108"/>
      <c r="P10" s="108"/>
      <c r="Q10" s="108"/>
      <c r="R10" s="108"/>
      <c r="S10" s="108"/>
      <c r="T10" s="108"/>
    </row>
    <row r="11" spans="1:21" ht="24.6" customHeight="1">
      <c r="D11" s="108"/>
      <c r="E11" s="108"/>
      <c r="F11" s="159" t="s">
        <v>144</v>
      </c>
      <c r="G11" s="109"/>
      <c r="H11" s="108" t="s">
        <v>145</v>
      </c>
      <c r="I11" s="109"/>
      <c r="J11" s="110" t="s">
        <v>92</v>
      </c>
      <c r="K11" s="109"/>
      <c r="L11" s="125"/>
      <c r="M11" s="108"/>
      <c r="N11" s="126"/>
      <c r="O11" s="108"/>
      <c r="P11" s="108" t="s">
        <v>146</v>
      </c>
      <c r="Q11" s="108"/>
      <c r="R11" s="160" t="s">
        <v>147</v>
      </c>
      <c r="S11" s="108"/>
      <c r="T11" s="108"/>
    </row>
    <row r="12" spans="1:21" ht="24.6" customHeight="1">
      <c r="D12" s="108"/>
      <c r="E12" s="108"/>
      <c r="F12" s="159"/>
      <c r="G12" s="109"/>
      <c r="H12" s="108" t="s">
        <v>148</v>
      </c>
      <c r="I12" s="109"/>
      <c r="J12" s="108" t="s">
        <v>149</v>
      </c>
      <c r="K12" s="109"/>
      <c r="L12" s="127" t="s">
        <v>150</v>
      </c>
      <c r="M12" s="108"/>
      <c r="N12" s="128"/>
      <c r="O12" s="108"/>
      <c r="P12" s="108" t="s">
        <v>151</v>
      </c>
      <c r="Q12" s="108"/>
      <c r="R12" s="160"/>
      <c r="S12" s="108"/>
      <c r="T12" s="108"/>
    </row>
    <row r="13" spans="1:21" ht="24.6" customHeight="1" thickBot="1">
      <c r="D13" s="112" t="s">
        <v>83</v>
      </c>
      <c r="E13" s="112"/>
      <c r="F13" s="112" t="s">
        <v>152</v>
      </c>
      <c r="G13" s="112"/>
      <c r="H13" s="112" t="s">
        <v>153</v>
      </c>
      <c r="I13" s="112"/>
      <c r="J13" s="112" t="s">
        <v>154</v>
      </c>
      <c r="K13" s="112"/>
      <c r="L13" s="112" t="s">
        <v>155</v>
      </c>
      <c r="M13" s="112"/>
      <c r="N13" s="112" t="s">
        <v>94</v>
      </c>
      <c r="O13" s="112"/>
      <c r="P13" s="112" t="s">
        <v>156</v>
      </c>
      <c r="Q13" s="112"/>
      <c r="R13" s="112" t="s">
        <v>157</v>
      </c>
      <c r="S13" s="112"/>
      <c r="T13" s="112" t="s">
        <v>158</v>
      </c>
    </row>
    <row r="14" spans="1:21" s="115" customFormat="1" ht="24.6" customHeight="1">
      <c r="A14" s="113" t="s">
        <v>159</v>
      </c>
      <c r="B14" s="114"/>
      <c r="C14" s="114"/>
      <c r="D14" s="54">
        <v>1454198768</v>
      </c>
      <c r="E14" s="55"/>
      <c r="F14" s="54">
        <v>441807166</v>
      </c>
      <c r="G14" s="55"/>
      <c r="H14" s="55">
        <v>-1052991.24</v>
      </c>
      <c r="I14" s="55"/>
      <c r="J14" s="54">
        <v>148000000</v>
      </c>
      <c r="K14" s="55"/>
      <c r="L14" s="54">
        <v>0</v>
      </c>
      <c r="M14" s="55"/>
      <c r="N14" s="54">
        <v>9824353033.6499996</v>
      </c>
      <c r="O14" s="55"/>
      <c r="P14" s="49">
        <f t="shared" ref="P14:P19" si="0">SUM(D14:N14)</f>
        <v>11867305976.41</v>
      </c>
      <c r="Q14" s="55"/>
      <c r="R14" s="54">
        <v>220025.05</v>
      </c>
      <c r="S14" s="55"/>
      <c r="T14" s="49">
        <f>ROUND(SUM(P14:R14),2)</f>
        <v>11867526001.459999</v>
      </c>
      <c r="U14" s="55"/>
    </row>
    <row r="15" spans="1:21" s="115" customFormat="1" ht="24.6" customHeight="1">
      <c r="A15" s="111" t="s">
        <v>160</v>
      </c>
      <c r="B15" s="114"/>
      <c r="C15" s="116"/>
      <c r="D15" s="49">
        <v>0</v>
      </c>
      <c r="E15" s="49"/>
      <c r="F15" s="49">
        <v>0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v>0</v>
      </c>
      <c r="O15" s="49"/>
      <c r="P15" s="49">
        <f t="shared" si="0"/>
        <v>0</v>
      </c>
      <c r="Q15" s="49"/>
      <c r="R15" s="49">
        <v>5087213.83</v>
      </c>
      <c r="S15" s="49"/>
      <c r="T15" s="49">
        <f>ROUND(SUM(P15:R15),2)</f>
        <v>5087213.83</v>
      </c>
      <c r="U15" s="55"/>
    </row>
    <row r="16" spans="1:21" s="115" customFormat="1" ht="24.6" customHeight="1">
      <c r="A16" s="111" t="s">
        <v>161</v>
      </c>
      <c r="B16" s="114"/>
      <c r="C16" s="114"/>
      <c r="D16" s="55">
        <v>0</v>
      </c>
      <c r="E16" s="55"/>
      <c r="F16" s="55">
        <v>0</v>
      </c>
      <c r="G16" s="55"/>
      <c r="H16" s="55">
        <v>0</v>
      </c>
      <c r="I16" s="55"/>
      <c r="J16" s="55">
        <v>0</v>
      </c>
      <c r="K16" s="55"/>
      <c r="L16" s="55">
        <v>0</v>
      </c>
      <c r="M16" s="55"/>
      <c r="N16" s="55">
        <v>0</v>
      </c>
      <c r="O16" s="55"/>
      <c r="P16" s="49">
        <f t="shared" si="0"/>
        <v>0</v>
      </c>
      <c r="Q16" s="55"/>
      <c r="R16" s="55">
        <v>-1650</v>
      </c>
      <c r="S16" s="55"/>
      <c r="T16" s="49">
        <f t="shared" ref="T16:T19" si="1">ROUND(SUM(P16:R16),2)</f>
        <v>-1650</v>
      </c>
      <c r="U16" s="55"/>
    </row>
    <row r="17" spans="1:22" s="115" customFormat="1" ht="24.6" customHeight="1">
      <c r="A17" s="113" t="s">
        <v>162</v>
      </c>
      <c r="B17" s="114"/>
      <c r="C17" s="116"/>
      <c r="D17" s="55">
        <v>0</v>
      </c>
      <c r="E17" s="55"/>
      <c r="F17" s="55">
        <v>0</v>
      </c>
      <c r="G17" s="55"/>
      <c r="H17" s="55">
        <v>0</v>
      </c>
      <c r="I17" s="55"/>
      <c r="J17" s="55">
        <v>0</v>
      </c>
      <c r="K17" s="55"/>
      <c r="L17" s="55">
        <v>0</v>
      </c>
      <c r="M17" s="55"/>
      <c r="N17" s="55">
        <v>-174463076.16</v>
      </c>
      <c r="O17" s="55"/>
      <c r="P17" s="49">
        <f t="shared" si="0"/>
        <v>-174463076.16</v>
      </c>
      <c r="Q17" s="55"/>
      <c r="R17" s="55">
        <v>0</v>
      </c>
      <c r="S17" s="55"/>
      <c r="T17" s="49">
        <f>ROUND(SUM(P17:R17),2)</f>
        <v>-174463076.16</v>
      </c>
      <c r="U17" s="55"/>
    </row>
    <row r="18" spans="1:22" s="115" customFormat="1" ht="24.6" customHeight="1">
      <c r="A18" s="113" t="s">
        <v>163</v>
      </c>
      <c r="B18" s="114"/>
      <c r="C18" s="114"/>
      <c r="D18" s="55">
        <v>0</v>
      </c>
      <c r="E18" s="55"/>
      <c r="F18" s="55">
        <v>0</v>
      </c>
      <c r="G18" s="55"/>
      <c r="H18" s="55">
        <v>0</v>
      </c>
      <c r="I18" s="55"/>
      <c r="J18" s="55">
        <v>0</v>
      </c>
      <c r="K18" s="55"/>
      <c r="L18" s="55">
        <v>0</v>
      </c>
      <c r="M18" s="55"/>
      <c r="N18" s="55">
        <f>ROUND((งบกำไรขาดทุนเบ็ดเสร็จ!K82),2)</f>
        <v>232132904.00999999</v>
      </c>
      <c r="O18" s="55"/>
      <c r="P18" s="49">
        <f t="shared" si="0"/>
        <v>232132904.00999999</v>
      </c>
      <c r="Q18" s="55"/>
      <c r="R18" s="55">
        <f>ROUND((งบกำไรขาดทุนเบ็ดเสร็จ!K83),2)</f>
        <v>626744.98</v>
      </c>
      <c r="S18" s="55"/>
      <c r="T18" s="49">
        <f t="shared" si="1"/>
        <v>232759648.99000001</v>
      </c>
      <c r="U18" s="55"/>
    </row>
    <row r="19" spans="1:22" s="115" customFormat="1" ht="24.6" customHeight="1">
      <c r="A19" s="111" t="s">
        <v>129</v>
      </c>
      <c r="B19" s="114"/>
      <c r="C19" s="114"/>
      <c r="D19" s="61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55">
        <v>0</v>
      </c>
      <c r="M19" s="55"/>
      <c r="N19" s="55">
        <v>0</v>
      </c>
      <c r="O19" s="55"/>
      <c r="P19" s="49">
        <f t="shared" si="0"/>
        <v>0</v>
      </c>
      <c r="Q19" s="55"/>
      <c r="R19" s="55">
        <v>0</v>
      </c>
      <c r="S19" s="55"/>
      <c r="T19" s="49">
        <f t="shared" si="1"/>
        <v>0</v>
      </c>
      <c r="U19" s="55"/>
    </row>
    <row r="20" spans="1:22" ht="24.6" customHeight="1">
      <c r="A20" s="111" t="s">
        <v>130</v>
      </c>
      <c r="C20" s="116"/>
      <c r="D20" s="56">
        <f>ROUND(SUM(D18:D19),2)</f>
        <v>0</v>
      </c>
      <c r="E20" s="49"/>
      <c r="F20" s="56">
        <f>ROUND(SUM(F18:F19),2)</f>
        <v>0</v>
      </c>
      <c r="G20" s="49"/>
      <c r="H20" s="56">
        <f>ROUND(SUM(H18:H19),2)</f>
        <v>0</v>
      </c>
      <c r="I20" s="49"/>
      <c r="J20" s="56">
        <f>ROUND(SUM(J18:J19),2)</f>
        <v>0</v>
      </c>
      <c r="K20" s="49"/>
      <c r="L20" s="56">
        <f>ROUND(SUM(L18:L19),2)</f>
        <v>0</v>
      </c>
      <c r="M20" s="57"/>
      <c r="N20" s="56">
        <f>ROUND(SUM(N18:N19),2)</f>
        <v>232132904.00999999</v>
      </c>
      <c r="O20" s="49"/>
      <c r="P20" s="56">
        <f>ROUND(SUM(P18:P19),2)</f>
        <v>232132904.00999999</v>
      </c>
      <c r="Q20" s="49"/>
      <c r="R20" s="56">
        <f>ROUND(SUM(R18:R19),2)</f>
        <v>626744.98</v>
      </c>
      <c r="S20" s="49"/>
      <c r="T20" s="56">
        <f>ROUND(SUM(T18:T19),2)</f>
        <v>232759648.99000001</v>
      </c>
      <c r="U20" s="129"/>
      <c r="V20" s="117"/>
    </row>
    <row r="21" spans="1:22" s="115" customFormat="1" ht="24.6" customHeight="1" thickBot="1">
      <c r="A21" s="111" t="s">
        <v>164</v>
      </c>
      <c r="B21" s="114"/>
      <c r="C21" s="114"/>
      <c r="D21" s="66">
        <f>ROUND(SUM(D14:D17,D20),2)</f>
        <v>1454198768</v>
      </c>
      <c r="E21" s="55"/>
      <c r="F21" s="66">
        <f>ROUND(SUM(F14:F17,F20),2)</f>
        <v>441807166</v>
      </c>
      <c r="G21" s="55"/>
      <c r="H21" s="66">
        <f>ROUND(SUM(H14:H17,H20),2)</f>
        <v>-1052991.24</v>
      </c>
      <c r="I21" s="55"/>
      <c r="J21" s="66">
        <f>ROUND(SUM(J14:J17,J20),2)</f>
        <v>148000000</v>
      </c>
      <c r="K21" s="55"/>
      <c r="L21" s="55">
        <f>ROUND(SUM(L14:L16,L20),2)</f>
        <v>0</v>
      </c>
      <c r="M21" s="55"/>
      <c r="N21" s="66">
        <f>ROUND(SUM(N14:N17,N20),2)</f>
        <v>9882022861.5</v>
      </c>
      <c r="O21" s="55"/>
      <c r="P21" s="66">
        <f>ROUND(SUM(P14:P17,P20),2)</f>
        <v>11924975804.26</v>
      </c>
      <c r="Q21" s="55"/>
      <c r="R21" s="66">
        <f>ROUND(SUM(R14:R17,R20),2)</f>
        <v>5932333.8600000003</v>
      </c>
      <c r="S21" s="55"/>
      <c r="T21" s="66">
        <f>ROUND(SUM(T14:T17,T20),2)</f>
        <v>11930908138.120001</v>
      </c>
      <c r="U21" s="55"/>
    </row>
    <row r="22" spans="1:22" s="115" customFormat="1" ht="24.6" customHeight="1" thickTop="1">
      <c r="A22" s="111"/>
      <c r="B22" s="114"/>
      <c r="C22" s="114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2" s="115" customFormat="1" ht="24.6" customHeight="1">
      <c r="A23" s="130" t="s">
        <v>165</v>
      </c>
      <c r="B23" s="131"/>
      <c r="C23" s="131"/>
      <c r="D23" s="55">
        <v>1454198768</v>
      </c>
      <c r="E23" s="55"/>
      <c r="F23" s="55">
        <v>441807166</v>
      </c>
      <c r="G23" s="55"/>
      <c r="H23" s="55">
        <v>-1052991.24</v>
      </c>
      <c r="I23" s="55"/>
      <c r="J23" s="55">
        <v>148000000</v>
      </c>
      <c r="K23" s="55"/>
      <c r="L23" s="55">
        <v>0</v>
      </c>
      <c r="M23" s="55"/>
      <c r="N23" s="55">
        <v>9899545144.7099991</v>
      </c>
      <c r="O23" s="55"/>
      <c r="P23" s="55">
        <f>ROUND(SUM(D23:O23),2)</f>
        <v>11942498087.469999</v>
      </c>
      <c r="Q23" s="55"/>
      <c r="R23" s="55">
        <v>16392949.5</v>
      </c>
      <c r="S23" s="55"/>
      <c r="T23" s="55">
        <f t="shared" ref="T23" si="2">ROUND(SUM(P23:R23),2)</f>
        <v>11958891036.969999</v>
      </c>
      <c r="U23" s="55"/>
    </row>
    <row r="24" spans="1:22" s="115" customFormat="1" ht="24.6" customHeight="1">
      <c r="A24" s="130" t="s">
        <v>162</v>
      </c>
      <c r="B24" s="131"/>
      <c r="C24" s="132" t="s">
        <v>166</v>
      </c>
      <c r="D24" s="55">
        <v>0</v>
      </c>
      <c r="E24" s="55"/>
      <c r="F24" s="55">
        <v>0</v>
      </c>
      <c r="G24" s="55"/>
      <c r="H24" s="55">
        <v>0</v>
      </c>
      <c r="I24" s="55"/>
      <c r="J24" s="55">
        <v>0</v>
      </c>
      <c r="K24" s="55"/>
      <c r="L24" s="55"/>
      <c r="M24" s="55"/>
      <c r="N24" s="55">
        <v>-72709323.400000006</v>
      </c>
      <c r="O24" s="55"/>
      <c r="P24" s="49">
        <f>ROUND(SUM(D24:O24),2)</f>
        <v>-72709323.400000006</v>
      </c>
      <c r="Q24" s="55"/>
      <c r="R24" s="62">
        <v>0</v>
      </c>
      <c r="S24" s="55"/>
      <c r="T24" s="49">
        <f>ROUND(SUM(P24:R24),2)</f>
        <v>-72709323.400000006</v>
      </c>
      <c r="U24" s="55"/>
    </row>
    <row r="25" spans="1:22" s="115" customFormat="1" ht="24.6" customHeight="1">
      <c r="A25" s="130" t="s">
        <v>161</v>
      </c>
      <c r="B25" s="114"/>
      <c r="C25" s="114"/>
      <c r="D25" s="49">
        <v>0</v>
      </c>
      <c r="E25" s="49"/>
      <c r="F25" s="49">
        <v>0</v>
      </c>
      <c r="G25" s="49"/>
      <c r="H25" s="49">
        <v>0</v>
      </c>
      <c r="I25" s="49"/>
      <c r="J25" s="49">
        <v>0</v>
      </c>
      <c r="K25" s="49"/>
      <c r="L25" s="49">
        <v>0</v>
      </c>
      <c r="M25" s="49"/>
      <c r="N25" s="63">
        <v>0</v>
      </c>
      <c r="O25" s="49"/>
      <c r="P25" s="49">
        <f>ROUND(SUM(D25:O25),2)</f>
        <v>0</v>
      </c>
      <c r="Q25" s="49"/>
      <c r="R25" s="49">
        <v>-3677609.37</v>
      </c>
      <c r="S25" s="49"/>
      <c r="T25" s="49">
        <f>ROUND(SUM(P25:R25),2)</f>
        <v>-3677609.37</v>
      </c>
      <c r="U25" s="55"/>
    </row>
    <row r="26" spans="1:22" ht="24.6" customHeight="1">
      <c r="A26" s="133" t="s">
        <v>163</v>
      </c>
      <c r="B26" s="134"/>
      <c r="C26" s="135"/>
      <c r="D26" s="49">
        <v>0</v>
      </c>
      <c r="E26" s="49"/>
      <c r="F26" s="49">
        <v>0</v>
      </c>
      <c r="G26" s="49"/>
      <c r="H26" s="17">
        <v>0</v>
      </c>
      <c r="I26" s="49"/>
      <c r="J26" s="49">
        <v>0</v>
      </c>
      <c r="K26" s="49"/>
      <c r="L26" s="49">
        <v>0</v>
      </c>
      <c r="M26" s="49"/>
      <c r="N26" s="49">
        <f>ROUND((งบกำไรขาดทุนเบ็ดเสร็จ!I82),2)</f>
        <v>179970182.09999999</v>
      </c>
      <c r="O26" s="49"/>
      <c r="P26" s="49">
        <f>ROUND(SUM(D26:O26),2)</f>
        <v>179970182.09999999</v>
      </c>
      <c r="Q26" s="49"/>
      <c r="R26" s="49">
        <f>ROUND((งบกำไรขาดทุนเบ็ดเสร็จ!I83),2)</f>
        <v>3623739.68</v>
      </c>
      <c r="S26" s="49"/>
      <c r="T26" s="49">
        <f>ROUND(SUM(P26:R26),2)</f>
        <v>183593921.78</v>
      </c>
      <c r="U26" s="129"/>
      <c r="V26" s="117"/>
    </row>
    <row r="27" spans="1:22" ht="24.6" customHeight="1">
      <c r="A27" s="130" t="s">
        <v>129</v>
      </c>
      <c r="B27" s="134"/>
      <c r="C27" s="134"/>
      <c r="D27" s="49">
        <v>0</v>
      </c>
      <c r="E27" s="49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9"/>
      <c r="N27" s="63">
        <v>0</v>
      </c>
      <c r="O27" s="49"/>
      <c r="P27" s="49">
        <f>ROUND(SUM(D27:O27),2)</f>
        <v>0</v>
      </c>
      <c r="Q27" s="49"/>
      <c r="R27" s="63">
        <v>0</v>
      </c>
      <c r="S27" s="49"/>
      <c r="T27" s="49">
        <f t="shared" ref="T27" si="3">ROUND(SUM(P27:R27),2)</f>
        <v>0</v>
      </c>
      <c r="U27" s="129"/>
    </row>
    <row r="28" spans="1:22" ht="24.6" customHeight="1">
      <c r="A28" s="130" t="s">
        <v>130</v>
      </c>
      <c r="B28" s="134"/>
      <c r="C28" s="135"/>
      <c r="D28" s="56">
        <f>ROUND(SUM(D26:D27),2)</f>
        <v>0</v>
      </c>
      <c r="E28" s="49"/>
      <c r="F28" s="56">
        <f>ROUND(SUM(F26:F27),2)</f>
        <v>0</v>
      </c>
      <c r="G28" s="49"/>
      <c r="H28" s="56">
        <f>ROUND(SUM(H26:H27),2)</f>
        <v>0</v>
      </c>
      <c r="I28" s="49"/>
      <c r="J28" s="56">
        <f>ROUND(SUM(J26:J27),2)</f>
        <v>0</v>
      </c>
      <c r="K28" s="49"/>
      <c r="L28" s="56">
        <f>ROUND(SUM(L26:L27),2)</f>
        <v>0</v>
      </c>
      <c r="M28" s="57"/>
      <c r="N28" s="56">
        <f>ROUND(SUM(N26:N27),2)</f>
        <v>179970182.09999999</v>
      </c>
      <c r="O28" s="49"/>
      <c r="P28" s="56">
        <f>ROUND(SUM(P26:P27),2)</f>
        <v>179970182.09999999</v>
      </c>
      <c r="Q28" s="49"/>
      <c r="R28" s="56">
        <f>ROUND(SUM(R26:R27),2)</f>
        <v>3623739.68</v>
      </c>
      <c r="S28" s="49"/>
      <c r="T28" s="56">
        <f>ROUND(SUM(T26:T27),2)</f>
        <v>183593921.78</v>
      </c>
      <c r="U28" s="129"/>
    </row>
    <row r="29" spans="1:22" ht="24.6" customHeight="1" thickBot="1">
      <c r="A29" s="130" t="s">
        <v>167</v>
      </c>
      <c r="D29" s="59">
        <f>ROUND(SUM(D23:D25,D28),2)</f>
        <v>1454198768</v>
      </c>
      <c r="E29" s="49"/>
      <c r="F29" s="59">
        <f>ROUND(SUM(F23:F25,F28),2)</f>
        <v>441807166</v>
      </c>
      <c r="G29" s="49"/>
      <c r="H29" s="59">
        <f>ROUND(SUM(H23:H25,H28),2)</f>
        <v>-1052991.24</v>
      </c>
      <c r="I29" s="49"/>
      <c r="J29" s="59">
        <f>ROUND(SUM(J23:J25,J28),2)</f>
        <v>148000000</v>
      </c>
      <c r="K29" s="49"/>
      <c r="L29" s="59">
        <f>ROUND(SUM(L23:L25,L28),2)</f>
        <v>0</v>
      </c>
      <c r="M29" s="49"/>
      <c r="N29" s="59">
        <f>ROUND(SUM(N23:N25,N28),2)</f>
        <v>10006806003.41</v>
      </c>
      <c r="O29" s="49"/>
      <c r="P29" s="59">
        <f>ROUND(SUM(P23:P25,P28),2)</f>
        <v>12049758946.17</v>
      </c>
      <c r="Q29" s="49"/>
      <c r="R29" s="59">
        <f>ROUND(SUM(R23:R25,R28),2)</f>
        <v>16339079.810000001</v>
      </c>
      <c r="S29" s="49"/>
      <c r="T29" s="59">
        <f>ROUND(SUM(T23:T25,T28),2)</f>
        <v>12066098025.98</v>
      </c>
      <c r="U29" s="129"/>
    </row>
    <row r="30" spans="1:22" s="12" customFormat="1" ht="24.6" customHeight="1" thickTop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49"/>
    </row>
    <row r="31" spans="1:22" s="12" customFormat="1" ht="24.6" customHeight="1">
      <c r="N31" s="24"/>
      <c r="O31" s="24"/>
      <c r="P31" s="24"/>
      <c r="Q31" s="24"/>
      <c r="R31" s="24">
        <f>+R29-งบฐานะการเงิน!J102</f>
        <v>16339079.810000001</v>
      </c>
      <c r="S31" s="24"/>
      <c r="T31" s="25"/>
    </row>
    <row r="32" spans="1:22" s="12" customFormat="1" ht="24.6" customHeight="1">
      <c r="A32" s="119" t="s">
        <v>47</v>
      </c>
      <c r="N32" s="24"/>
      <c r="O32" s="24"/>
      <c r="P32" s="24"/>
      <c r="Q32" s="24"/>
      <c r="R32" s="24"/>
      <c r="S32" s="24"/>
      <c r="T32" s="25"/>
    </row>
    <row r="33" spans="4:20" ht="27.9" customHeight="1"/>
    <row r="34" spans="4:20" ht="27" customHeight="1">
      <c r="D34" s="120"/>
      <c r="F34" s="120"/>
      <c r="H34" s="120"/>
      <c r="J34" s="120"/>
      <c r="L34" s="117"/>
      <c r="N34" s="12"/>
      <c r="O34" s="12"/>
      <c r="P34" s="12"/>
      <c r="Q34" s="12"/>
      <c r="R34" s="12"/>
      <c r="S34" s="12"/>
      <c r="T34" s="12"/>
    </row>
    <row r="35" spans="4:20">
      <c r="D35" s="120"/>
      <c r="F35" s="120"/>
      <c r="H35" s="120"/>
      <c r="J35" s="120"/>
      <c r="N35" s="120"/>
      <c r="P35" s="120"/>
      <c r="R35" s="117"/>
      <c r="T35" s="120"/>
    </row>
  </sheetData>
  <mergeCells count="8">
    <mergeCell ref="J10:N10"/>
    <mergeCell ref="F11:F12"/>
    <mergeCell ref="R11:R12"/>
    <mergeCell ref="A1:T1"/>
    <mergeCell ref="A2:T2"/>
    <mergeCell ref="A3:T3"/>
    <mergeCell ref="D8:T8"/>
    <mergeCell ref="D9:P9"/>
  </mergeCells>
  <phoneticPr fontId="0" type="noConversion"/>
  <printOptions horizontalCentered="1"/>
  <pageMargins left="0.35433070866141736" right="0.15748031496062992" top="0.47244094488188981" bottom="0.15748031496062992" header="0.15748031496062992" footer="0.15748031496062992"/>
  <pageSetup paperSize="9" scale="65" orientation="landscape" r:id="rId1"/>
  <headerFooter scaleWithDoc="0" alignWithMargins="0"/>
  <ignoredErrors>
    <ignoredError sqref="U20 U23 P27 S20 O20 M20 Q20 O28 M28 Q28 S28 G29 I29 K29 M29 O29 Q29 S29 G28 I28 K28 E20 G20 I20 K20 D25 D26:D27 E25:G25 E28:F28 E26:G27 D20 L20 J20 H20 F20 L28 J28 H28 L21 K21 I21 G21 E21 Q21 M21 O21 S21 T21 P21 N21 R21 F21 H21 J21 H25:L25 H26:L27" formulaRange="1"/>
    <ignoredError sqref="S23 Q23 O23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zoomScale="80" zoomScaleNormal="80" zoomScaleSheetLayoutView="80" workbookViewId="0">
      <selection activeCell="J12" sqref="J12"/>
    </sheetView>
  </sheetViews>
  <sheetFormatPr defaultColWidth="12" defaultRowHeight="24.9" customHeight="1"/>
  <cols>
    <col min="1" max="1" width="36.625" style="101" customWidth="1"/>
    <col min="2" max="2" width="3.375" style="101" customWidth="1"/>
    <col min="3" max="3" width="9.875" style="101" customWidth="1"/>
    <col min="4" max="4" width="19.875" style="101" customWidth="1"/>
    <col min="5" max="5" width="1.875" style="101" customWidth="1"/>
    <col min="6" max="6" width="19.875" style="101" customWidth="1"/>
    <col min="7" max="7" width="1.875" style="101" customWidth="1"/>
    <col min="8" max="8" width="19.875" style="101" customWidth="1"/>
    <col min="9" max="9" width="1.875" style="101" customWidth="1"/>
    <col min="10" max="10" width="19.875" style="101" customWidth="1"/>
    <col min="11" max="11" width="1.875" style="101" customWidth="1"/>
    <col min="12" max="12" width="19.875" style="101" customWidth="1"/>
    <col min="13" max="13" width="1.875" style="101" customWidth="1"/>
    <col min="14" max="16384" width="12" style="101"/>
  </cols>
  <sheetData>
    <row r="1" spans="1:13" ht="23.4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3" ht="23.4" customHeight="1">
      <c r="A2" s="164" t="s">
        <v>168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3" ht="23.4" customHeight="1">
      <c r="A3" s="165" t="str">
        <f>'งบเปลี่ยนแปลง-รวม'!A3</f>
        <v>สำหรับงวด 6 เดือน สิ้นสุดวันที่ 30 มิถุนายน 2567 (ยังไม่ได้ตรวจสอบ / สอบทานแล้ว)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3" ht="23.4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3" ht="23.4" customHeight="1" thickBo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4" t="s">
        <v>140</v>
      </c>
    </row>
    <row r="6" spans="1:13" ht="3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3" ht="23.4" customHeight="1">
      <c r="A7" s="106"/>
      <c r="B7" s="106"/>
      <c r="C7" s="106"/>
      <c r="D7" s="107"/>
      <c r="E7" s="107"/>
      <c r="F7" s="107"/>
      <c r="G7" s="107"/>
      <c r="H7" s="107"/>
      <c r="I7" s="107"/>
      <c r="J7" s="107"/>
      <c r="K7" s="107"/>
      <c r="L7" s="53"/>
    </row>
    <row r="8" spans="1:13" ht="23.4" customHeight="1">
      <c r="A8" s="106"/>
      <c r="B8" s="106"/>
      <c r="C8" s="106"/>
      <c r="D8" s="163" t="s">
        <v>169</v>
      </c>
      <c r="E8" s="163"/>
      <c r="F8" s="163"/>
      <c r="G8" s="163"/>
      <c r="H8" s="163"/>
      <c r="I8" s="163"/>
      <c r="J8" s="163"/>
      <c r="K8" s="163"/>
      <c r="L8" s="163"/>
    </row>
    <row r="9" spans="1:13" ht="23.4" customHeight="1">
      <c r="C9" s="108" t="s">
        <v>5</v>
      </c>
      <c r="D9" s="108"/>
      <c r="E9" s="108"/>
      <c r="F9" s="166" t="s">
        <v>144</v>
      </c>
      <c r="G9" s="109"/>
      <c r="H9" s="158" t="s">
        <v>91</v>
      </c>
      <c r="I9" s="158"/>
      <c r="J9" s="158"/>
      <c r="K9" s="108"/>
      <c r="L9" s="108"/>
    </row>
    <row r="10" spans="1:13" ht="23.4" customHeight="1">
      <c r="C10" s="108"/>
      <c r="D10" s="108"/>
      <c r="E10" s="108"/>
      <c r="F10" s="159"/>
      <c r="G10" s="109"/>
      <c r="H10" s="110" t="s">
        <v>92</v>
      </c>
      <c r="I10" s="108"/>
      <c r="J10" s="108"/>
      <c r="K10" s="108"/>
      <c r="L10" s="108"/>
    </row>
    <row r="11" spans="1:13" ht="23.4" customHeight="1">
      <c r="C11" s="108"/>
      <c r="D11" s="108"/>
      <c r="E11" s="108"/>
      <c r="F11" s="159"/>
      <c r="G11" s="109"/>
      <c r="H11" s="108" t="s">
        <v>149</v>
      </c>
      <c r="I11" s="108"/>
      <c r="J11" s="108"/>
      <c r="K11" s="108"/>
      <c r="L11" s="108"/>
    </row>
    <row r="12" spans="1:13" ht="23.4" customHeight="1" thickBot="1">
      <c r="B12" s="111"/>
      <c r="D12" s="112" t="s">
        <v>83</v>
      </c>
      <c r="E12" s="112"/>
      <c r="F12" s="112" t="s">
        <v>152</v>
      </c>
      <c r="G12" s="112"/>
      <c r="H12" s="112" t="s">
        <v>154</v>
      </c>
      <c r="I12" s="112"/>
      <c r="J12" s="112" t="s">
        <v>94</v>
      </c>
      <c r="K12" s="112"/>
      <c r="L12" s="112" t="s">
        <v>158</v>
      </c>
    </row>
    <row r="13" spans="1:13" s="115" customFormat="1" ht="23.4" customHeight="1">
      <c r="A13" s="113" t="str">
        <f>'งบเปลี่ยนแปลง-รวม'!A14</f>
        <v>ยอดยกมา ณ วันที่ 1 มกราคม 2566</v>
      </c>
      <c r="B13" s="114"/>
      <c r="C13" s="114"/>
      <c r="D13" s="54">
        <v>1454198768</v>
      </c>
      <c r="E13" s="55"/>
      <c r="F13" s="54">
        <v>441807166</v>
      </c>
      <c r="G13" s="55"/>
      <c r="H13" s="54">
        <v>148000000</v>
      </c>
      <c r="I13" s="55"/>
      <c r="J13" s="54">
        <v>8872804739.1299992</v>
      </c>
      <c r="K13" s="55"/>
      <c r="L13" s="54">
        <f t="shared" ref="L13:L15" si="0">ROUND(SUM(D13:K13),2)</f>
        <v>10916810673.129999</v>
      </c>
      <c r="M13" s="13"/>
    </row>
    <row r="14" spans="1:13" s="115" customFormat="1" ht="23.4" customHeight="1">
      <c r="A14" s="101" t="s">
        <v>162</v>
      </c>
      <c r="B14" s="114"/>
      <c r="C14" s="114"/>
      <c r="D14" s="55">
        <v>0</v>
      </c>
      <c r="E14" s="55"/>
      <c r="F14" s="55">
        <v>0</v>
      </c>
      <c r="G14" s="55"/>
      <c r="H14" s="55">
        <v>0</v>
      </c>
      <c r="I14" s="55"/>
      <c r="J14" s="55">
        <v>-174463076.16</v>
      </c>
      <c r="K14" s="55"/>
      <c r="L14" s="49">
        <f t="shared" si="0"/>
        <v>-174463076.16</v>
      </c>
      <c r="M14" s="13"/>
    </row>
    <row r="15" spans="1:13" ht="23.4" customHeight="1">
      <c r="A15" s="111" t="str">
        <f>'งบเปลี่ยนแปลง-รวม'!A18</f>
        <v>กำไร(ขาดทุน)สำหรับงวด 6 เดือน</v>
      </c>
      <c r="C15" s="116"/>
      <c r="D15" s="49">
        <v>0</v>
      </c>
      <c r="E15" s="49"/>
      <c r="F15" s="49">
        <v>0</v>
      </c>
      <c r="G15" s="49"/>
      <c r="H15" s="49">
        <v>0</v>
      </c>
      <c r="I15" s="49"/>
      <c r="J15" s="49">
        <f>ROUND((งบกำไรขาดทุนเบ็ดเสร็จ!O78),2)</f>
        <v>196236267.63999999</v>
      </c>
      <c r="K15" s="49"/>
      <c r="L15" s="49">
        <f t="shared" si="0"/>
        <v>196236267.63999999</v>
      </c>
      <c r="M15" s="22"/>
    </row>
    <row r="16" spans="1:13" ht="23.4" customHeight="1">
      <c r="A16" s="111" t="s">
        <v>129</v>
      </c>
      <c r="C16" s="116"/>
      <c r="D16" s="49">
        <v>0</v>
      </c>
      <c r="E16" s="49"/>
      <c r="F16" s="49">
        <v>0</v>
      </c>
      <c r="G16" s="49"/>
      <c r="H16" s="49">
        <v>0</v>
      </c>
      <c r="I16" s="49"/>
      <c r="J16" s="49">
        <v>0</v>
      </c>
      <c r="K16" s="49"/>
      <c r="L16" s="49">
        <f>ROUND(SUM(D16:K16),2)</f>
        <v>0</v>
      </c>
      <c r="M16" s="22"/>
    </row>
    <row r="17" spans="1:14" ht="23.4" customHeight="1">
      <c r="A17" s="111" t="str">
        <f>'งบเปลี่ยนแปลง-รวม'!A20</f>
        <v>กำไรเบ็ดเสร็จรวมสำหรับงวด</v>
      </c>
      <c r="C17" s="116"/>
      <c r="D17" s="56">
        <f>ROUND(SUM(D15:D16),2)</f>
        <v>0</v>
      </c>
      <c r="E17" s="49"/>
      <c r="F17" s="56">
        <f>ROUND(SUM(F15:F16),2)</f>
        <v>0</v>
      </c>
      <c r="G17" s="49"/>
      <c r="H17" s="56">
        <f>ROUND(SUM(H15:H16),2)</f>
        <v>0</v>
      </c>
      <c r="I17" s="57"/>
      <c r="J17" s="56">
        <f>ROUND(SUM(J15:J16),2)</f>
        <v>196236267.63999999</v>
      </c>
      <c r="K17" s="49"/>
      <c r="L17" s="56">
        <f>ROUND(SUM(L15:L16),2)</f>
        <v>196236267.63999999</v>
      </c>
      <c r="M17" s="22"/>
      <c r="N17" s="117"/>
    </row>
    <row r="18" spans="1:14" ht="23.4" customHeight="1" thickBot="1">
      <c r="A18" s="111" t="str">
        <f>'งบเปลี่ยนแปลง-รวม'!A21</f>
        <v>ยอดคงเหลือ ณ วันที่ 30 มิถุนายน 2566</v>
      </c>
      <c r="C18" s="116"/>
      <c r="D18" s="59">
        <f>ROUND(SUM(D13:D14,D17),2)</f>
        <v>1454198768</v>
      </c>
      <c r="E18" s="49"/>
      <c r="F18" s="59">
        <f>ROUND(SUM(F13:F14,F17),2)</f>
        <v>441807166</v>
      </c>
      <c r="G18" s="49"/>
      <c r="H18" s="59">
        <f>ROUND(SUM(H13:H14,H17),2)</f>
        <v>148000000</v>
      </c>
      <c r="I18" s="57"/>
      <c r="J18" s="59">
        <f>ROUND(SUM(J13:J14,J17),2)</f>
        <v>8894577930.6100006</v>
      </c>
      <c r="K18" s="49"/>
      <c r="L18" s="59">
        <f>ROUND(SUM(L13:L14,L17),2)</f>
        <v>10938583864.610001</v>
      </c>
      <c r="M18" s="22"/>
    </row>
    <row r="19" spans="1:14" ht="23.4" customHeight="1" thickTop="1">
      <c r="A19" s="111"/>
      <c r="C19" s="116"/>
      <c r="D19" s="49"/>
      <c r="E19" s="49"/>
      <c r="F19" s="49"/>
      <c r="G19" s="49"/>
      <c r="H19" s="49"/>
      <c r="I19" s="57"/>
      <c r="J19" s="49"/>
      <c r="K19" s="49"/>
      <c r="L19" s="49"/>
      <c r="M19" s="22"/>
    </row>
    <row r="20" spans="1:14" ht="23.4" customHeight="1">
      <c r="A20" s="111" t="str">
        <f>'งบเปลี่ยนแปลง-รวม'!A23</f>
        <v>ยอดคงเหลือ ณ วันที่ 1 มกราคม 2567</v>
      </c>
      <c r="D20" s="49">
        <v>1454198768</v>
      </c>
      <c r="E20" s="49"/>
      <c r="F20" s="49">
        <v>441807166</v>
      </c>
      <c r="G20" s="49"/>
      <c r="H20" s="49">
        <v>148000000</v>
      </c>
      <c r="I20" s="49"/>
      <c r="J20" s="49">
        <v>9174145597.2999992</v>
      </c>
      <c r="K20" s="49"/>
      <c r="L20" s="58">
        <f>ROUND(SUM(D20:K20),2)</f>
        <v>11218151531.299999</v>
      </c>
      <c r="M20" s="22"/>
    </row>
    <row r="21" spans="1:14" ht="23.4" customHeight="1">
      <c r="A21" s="101" t="s">
        <v>162</v>
      </c>
      <c r="C21" s="118" t="s">
        <v>166</v>
      </c>
      <c r="D21" s="49">
        <v>0</v>
      </c>
      <c r="E21" s="49"/>
      <c r="F21" s="49">
        <v>0</v>
      </c>
      <c r="G21" s="49"/>
      <c r="H21" s="49">
        <v>0</v>
      </c>
      <c r="I21" s="49"/>
      <c r="J21" s="49">
        <v>-72709323.400000006</v>
      </c>
      <c r="K21" s="49"/>
      <c r="L21" s="58">
        <f>ROUND(SUM(D21:K21),2)</f>
        <v>-72709323.400000006</v>
      </c>
      <c r="M21" s="22"/>
    </row>
    <row r="22" spans="1:14" ht="23.4" customHeight="1">
      <c r="A22" s="101" t="str">
        <f>'งบเปลี่ยนแปลง-รวม'!A26</f>
        <v>กำไร(ขาดทุน)สำหรับงวด 6 เดือน</v>
      </c>
      <c r="C22" s="108"/>
      <c r="D22" s="49">
        <v>0</v>
      </c>
      <c r="E22" s="49"/>
      <c r="F22" s="49">
        <v>0</v>
      </c>
      <c r="G22" s="49"/>
      <c r="H22" s="49">
        <v>0</v>
      </c>
      <c r="I22" s="49"/>
      <c r="J22" s="49">
        <f>ROUND((งบกำไรขาดทุนเบ็ดเสร็จ!M78),2)</f>
        <v>260003577.93000001</v>
      </c>
      <c r="K22" s="49"/>
      <c r="L22" s="58">
        <f>ROUND(SUM(D22:K22),2)</f>
        <v>260003577.93000001</v>
      </c>
      <c r="M22" s="21"/>
    </row>
    <row r="23" spans="1:14" ht="23.4" customHeight="1">
      <c r="A23" s="111" t="s">
        <v>129</v>
      </c>
      <c r="D23" s="49">
        <v>0</v>
      </c>
      <c r="E23" s="49"/>
      <c r="F23" s="49">
        <v>0</v>
      </c>
      <c r="G23" s="49"/>
      <c r="H23" s="49">
        <v>0</v>
      </c>
      <c r="I23" s="49"/>
      <c r="J23" s="49">
        <v>0</v>
      </c>
      <c r="K23" s="49"/>
      <c r="L23" s="58">
        <f>ROUND(SUM(D23:K23),2)</f>
        <v>0</v>
      </c>
      <c r="M23" s="21"/>
    </row>
    <row r="24" spans="1:14" ht="23.4" customHeight="1">
      <c r="A24" s="111" t="str">
        <f>'งบเปลี่ยนแปลง-รวม'!A28</f>
        <v>กำไรเบ็ดเสร็จรวมสำหรับงวด</v>
      </c>
      <c r="D24" s="56">
        <f>ROUND(SUM(D22:D23),2)</f>
        <v>0</v>
      </c>
      <c r="E24" s="49"/>
      <c r="F24" s="56">
        <f>ROUND(SUM(F22:F23),2)</f>
        <v>0</v>
      </c>
      <c r="G24" s="49"/>
      <c r="H24" s="56">
        <f>ROUND(SUM(H22:H23),2)</f>
        <v>0</v>
      </c>
      <c r="I24" s="49"/>
      <c r="J24" s="56">
        <f>ROUND(SUM(J22:J23),2)</f>
        <v>260003577.93000001</v>
      </c>
      <c r="K24" s="49"/>
      <c r="L24" s="56">
        <f>ROUND(SUM(L22:L23),2)</f>
        <v>260003577.93000001</v>
      </c>
      <c r="M24" s="21"/>
      <c r="N24" s="117"/>
    </row>
    <row r="25" spans="1:14" ht="23.4" customHeight="1" thickBot="1">
      <c r="A25" s="111" t="str">
        <f>'งบเปลี่ยนแปลง-รวม'!A29</f>
        <v>ยอดคงเหลือ ณ วันที่ 30 มิถุนายน 2567</v>
      </c>
      <c r="D25" s="59">
        <f>ROUND(SUM(D20:D20,D24),2)</f>
        <v>1454198768</v>
      </c>
      <c r="E25" s="49"/>
      <c r="F25" s="59">
        <f>ROUND(SUM(F20:F20,F24),2)</f>
        <v>441807166</v>
      </c>
      <c r="G25" s="49"/>
      <c r="H25" s="59">
        <f>ROUND(SUM(H20:H20,H24),2)</f>
        <v>148000000</v>
      </c>
      <c r="I25" s="49"/>
      <c r="J25" s="59">
        <f>ROUND(SUM(J20:J21,J24),2)</f>
        <v>9361439851.8299999</v>
      </c>
      <c r="K25" s="49"/>
      <c r="L25" s="59">
        <f>ROUND(SUM(L20:L21,L24),2)</f>
        <v>11405445785.83</v>
      </c>
      <c r="M25" s="21"/>
    </row>
    <row r="26" spans="1:14" ht="23.4" customHeight="1" thickTop="1">
      <c r="A26" s="111"/>
      <c r="D26" s="49"/>
      <c r="E26" s="49"/>
      <c r="F26" s="49"/>
      <c r="G26" s="49"/>
      <c r="H26" s="49"/>
      <c r="I26" s="49"/>
      <c r="J26" s="49"/>
      <c r="K26" s="49"/>
      <c r="L26" s="49"/>
      <c r="M26" s="21"/>
    </row>
    <row r="27" spans="1:14" ht="23.4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4" ht="23.4" customHeight="1">
      <c r="A28" s="119" t="s">
        <v>47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4" ht="26.1" customHeight="1">
      <c r="D29" s="120"/>
      <c r="F29" s="120"/>
      <c r="H29" s="120"/>
      <c r="J29" s="120"/>
      <c r="L29" s="120"/>
    </row>
    <row r="30" spans="1:14" ht="24.9" customHeight="1">
      <c r="D30" s="120"/>
      <c r="F30" s="120"/>
      <c r="H30" s="120"/>
      <c r="J30" s="120"/>
      <c r="L30" s="120"/>
    </row>
    <row r="31" spans="1:14" ht="24.9" customHeight="1">
      <c r="D31" s="120"/>
      <c r="F31" s="120"/>
      <c r="H31" s="120"/>
      <c r="J31" s="120"/>
      <c r="L31" s="120"/>
    </row>
  </sheetData>
  <mergeCells count="6">
    <mergeCell ref="D8:L8"/>
    <mergeCell ref="A1:L1"/>
    <mergeCell ref="A2:L2"/>
    <mergeCell ref="A3:L3"/>
    <mergeCell ref="F9:F11"/>
    <mergeCell ref="H9:J9"/>
  </mergeCells>
  <phoneticPr fontId="0" type="noConversion"/>
  <printOptions horizontalCentered="1"/>
  <pageMargins left="0.23622047244094491" right="0.19685039370078741" top="0.47244094488188981" bottom="0.15748031496062992" header="0.15748031496062992" footer="0.15748031496062992"/>
  <pageSetup paperSize="9" scale="80" orientation="landscape" r:id="rId1"/>
  <headerFooter scaleWithDoc="0" alignWithMargins="0"/>
  <ignoredErrors>
    <ignoredError sqref="E25 K25 K16:K17 I25 G25 D22:D23 D16:G16 D9:G9 D15:G15 D18 L18 F18 H18 J18 D11:G13 D10:G10 J10 F22:F23 H22:H23 J16:J17 J9 J11:J13 H16:I17 H9:I9 H15:I15 H11:I13 H10 E17:G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2"/>
  <sheetViews>
    <sheetView tabSelected="1" zoomScale="70" zoomScaleNormal="70" zoomScaleSheetLayoutView="85" workbookViewId="0">
      <selection sqref="A1:XFD1048576"/>
    </sheetView>
  </sheetViews>
  <sheetFormatPr defaultColWidth="9.375" defaultRowHeight="21.75" customHeight="1"/>
  <cols>
    <col min="1" max="2" width="3.875" style="169" customWidth="1"/>
    <col min="3" max="3" width="46.875" style="169" customWidth="1"/>
    <col min="4" max="4" width="10.875" style="169" customWidth="1"/>
    <col min="5" max="5" width="18.875" style="20" customWidth="1"/>
    <col min="6" max="6" width="1.375" style="20" customWidth="1"/>
    <col min="7" max="7" width="18.875" style="20" customWidth="1"/>
    <col min="8" max="8" width="1.375" style="20" customWidth="1"/>
    <col min="9" max="9" width="18.875" style="20" customWidth="1"/>
    <col min="10" max="10" width="1.375" style="20" customWidth="1"/>
    <col min="11" max="11" width="18.875" style="20" customWidth="1"/>
    <col min="12" max="12" width="1" style="169" customWidth="1"/>
    <col min="13" max="13" width="9.375" style="170"/>
    <col min="14" max="14" width="9.5" style="169" bestFit="1" customWidth="1"/>
    <col min="15" max="16384" width="9.375" style="169"/>
  </cols>
  <sheetData>
    <row r="1" spans="1:11" ht="24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24" customHeight="1">
      <c r="A2" s="168" t="s">
        <v>170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4" customHeight="1">
      <c r="A3" s="171" t="str">
        <f>งบกำไรขาดทุนเบ็ดเสร็จ!A50</f>
        <v>สำหรับงวด 6 เดือน สิ้นสุดวันที่ 30 มิถุนายน 2567 (ยังไม่ได้ตรวจสอบ / สอบทานแล้ว)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s="175" customFormat="1" ht="24" customHeight="1">
      <c r="A4" s="173"/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4" customHeight="1">
      <c r="E5" s="157" t="s">
        <v>3</v>
      </c>
      <c r="F5" s="157"/>
      <c r="G5" s="157"/>
      <c r="H5" s="1"/>
      <c r="I5" s="157" t="s">
        <v>171</v>
      </c>
      <c r="J5" s="157"/>
      <c r="K5" s="157"/>
    </row>
    <row r="6" spans="1:11" ht="24" customHeight="1">
      <c r="E6" s="176" t="str">
        <f>งบกำไรขาดทุนเบ็ดเสร็จ!I6</f>
        <v>2567</v>
      </c>
      <c r="F6" s="177"/>
      <c r="G6" s="176" t="str">
        <f>งบกำไรขาดทุนเบ็ดเสร็จ!K6</f>
        <v>2566</v>
      </c>
      <c r="H6" s="178"/>
      <c r="I6" s="179" t="str">
        <f>E6</f>
        <v>2567</v>
      </c>
      <c r="J6" s="177"/>
      <c r="K6" s="179" t="str">
        <f>G6</f>
        <v>2566</v>
      </c>
    </row>
    <row r="7" spans="1:11" ht="24" customHeight="1">
      <c r="A7" s="175" t="s">
        <v>172</v>
      </c>
      <c r="E7" s="169"/>
      <c r="F7" s="169"/>
      <c r="G7" s="169"/>
      <c r="H7" s="169"/>
      <c r="I7" s="169"/>
      <c r="J7" s="169"/>
      <c r="K7" s="169"/>
    </row>
    <row r="8" spans="1:11" ht="24" customHeight="1">
      <c r="B8" s="169" t="s">
        <v>128</v>
      </c>
      <c r="E8" s="2">
        <f>ROUND((งบกำไรขาดทุนเบ็ดเสร็จ!I78),2)</f>
        <v>183593921.78</v>
      </c>
      <c r="F8" s="2"/>
      <c r="G8" s="2">
        <f>ROUND((งบกำไรขาดทุนเบ็ดเสร็จ!K78),2)</f>
        <v>232759648.99000001</v>
      </c>
      <c r="H8" s="2"/>
      <c r="I8" s="2">
        <f>ROUND((งบกำไรขาดทุนเบ็ดเสร็จ!M78),2)</f>
        <v>260003577.93000001</v>
      </c>
      <c r="J8" s="2"/>
      <c r="K8" s="2">
        <f>ROUND((งบกำไรขาดทุนเบ็ดเสร็จ!O78),2)</f>
        <v>196236267.63999999</v>
      </c>
    </row>
    <row r="9" spans="1:11" ht="24" customHeight="1">
      <c r="B9" s="180" t="s">
        <v>173</v>
      </c>
      <c r="E9" s="28"/>
      <c r="F9" s="3"/>
      <c r="G9" s="2"/>
      <c r="H9" s="3"/>
      <c r="I9" s="2"/>
      <c r="J9" s="3"/>
      <c r="K9" s="2"/>
    </row>
    <row r="10" spans="1:11" ht="24" customHeight="1">
      <c r="B10" s="180"/>
      <c r="C10" s="169" t="s">
        <v>240</v>
      </c>
      <c r="E10" s="2">
        <f>-ROUND((งบกำไรขาดทุนเบ็ดเสร็จ!I77),2)</f>
        <v>73462315.930000007</v>
      </c>
      <c r="F10" s="3"/>
      <c r="G10" s="2">
        <f>-ROUND((งบกำไรขาดทุนเบ็ดเสร็จ!K77),2)</f>
        <v>72685502.930000007</v>
      </c>
      <c r="H10" s="3"/>
      <c r="I10" s="2">
        <f>-ROUND((งบกำไรขาดทุนเบ็ดเสร็จ!M77),2)</f>
        <v>54729161.509999998</v>
      </c>
      <c r="J10" s="3"/>
      <c r="K10" s="2">
        <f>-ROUND((งบกำไรขาดทุนเบ็ดเสร็จ!O77),2)</f>
        <v>48014832.32</v>
      </c>
    </row>
    <row r="11" spans="1:11" ht="24" customHeight="1">
      <c r="C11" s="169" t="s">
        <v>174</v>
      </c>
      <c r="E11" s="2">
        <v>32096535.32</v>
      </c>
      <c r="F11" s="3"/>
      <c r="G11" s="2">
        <f>-ROUND((งบกำไรขาดทุนเบ็ดเสร็จ!K74),2)</f>
        <v>22987921.739999998</v>
      </c>
      <c r="H11" s="3"/>
      <c r="I11" s="2">
        <f>-ROUND((งบกำไรขาดทุนเบ็ดเสร็จ!M74),2)</f>
        <v>70044644.5</v>
      </c>
      <c r="J11" s="3"/>
      <c r="K11" s="2">
        <f>-ROUND((งบกำไรขาดทุนเบ็ดเสร็จ!O74),2)</f>
        <v>53001962.640000001</v>
      </c>
    </row>
    <row r="12" spans="1:11" ht="24" customHeight="1">
      <c r="C12" s="169" t="s">
        <v>175</v>
      </c>
      <c r="E12" s="2">
        <v>26188549</v>
      </c>
      <c r="F12" s="3"/>
      <c r="G12" s="2">
        <v>26423578.530000001</v>
      </c>
      <c r="H12" s="3"/>
      <c r="I12" s="2">
        <v>6174707</v>
      </c>
      <c r="J12" s="3"/>
      <c r="K12" s="2">
        <v>6051314.5</v>
      </c>
    </row>
    <row r="13" spans="1:11" ht="24" customHeight="1">
      <c r="C13" s="169" t="s">
        <v>176</v>
      </c>
      <c r="E13" s="2">
        <v>65361.500000000007</v>
      </c>
      <c r="F13" s="3"/>
      <c r="G13" s="2">
        <v>1584903.47</v>
      </c>
      <c r="H13" s="3"/>
      <c r="I13" s="2">
        <v>0</v>
      </c>
      <c r="J13" s="3"/>
      <c r="K13" s="2">
        <v>0</v>
      </c>
    </row>
    <row r="14" spans="1:11" ht="24" customHeight="1">
      <c r="C14" s="169" t="s">
        <v>177</v>
      </c>
      <c r="E14" s="2"/>
      <c r="F14" s="3"/>
      <c r="G14" s="2"/>
      <c r="H14" s="3"/>
      <c r="I14" s="2"/>
      <c r="J14" s="3"/>
      <c r="K14" s="2"/>
    </row>
    <row r="15" spans="1:11" ht="24" customHeight="1">
      <c r="C15" s="169" t="s">
        <v>178</v>
      </c>
      <c r="E15" s="2">
        <v>63576148.620000035</v>
      </c>
      <c r="F15" s="3"/>
      <c r="G15" s="2">
        <v>51384623.450000003</v>
      </c>
      <c r="H15" s="3"/>
      <c r="I15" s="2">
        <v>46230401.400000006</v>
      </c>
      <c r="J15" s="3"/>
      <c r="K15" s="2">
        <v>47588238.600000001</v>
      </c>
    </row>
    <row r="16" spans="1:11" ht="24" customHeight="1">
      <c r="C16" s="169" t="s">
        <v>116</v>
      </c>
      <c r="E16" s="2">
        <v>-6671637.4100000001</v>
      </c>
      <c r="F16" s="3"/>
      <c r="G16" s="2">
        <v>-8971887.2899999991</v>
      </c>
      <c r="H16" s="3"/>
      <c r="I16" s="2">
        <v>-49658913.130000003</v>
      </c>
      <c r="J16" s="3"/>
      <c r="K16" s="2">
        <v>-37461433.390000001</v>
      </c>
    </row>
    <row r="17" spans="2:11" ht="24" customHeight="1">
      <c r="C17" s="169" t="s">
        <v>117</v>
      </c>
      <c r="E17" s="2">
        <v>0</v>
      </c>
      <c r="F17" s="3"/>
      <c r="G17" s="2">
        <v>0</v>
      </c>
      <c r="H17" s="3"/>
      <c r="I17" s="2">
        <v>-140008973.25999999</v>
      </c>
      <c r="J17" s="3"/>
      <c r="K17" s="2">
        <v>-74998350</v>
      </c>
    </row>
    <row r="18" spans="2:11" ht="24" customHeight="1">
      <c r="C18" s="181" t="s">
        <v>179</v>
      </c>
      <c r="D18" s="181"/>
      <c r="E18" s="2">
        <v>33680.47</v>
      </c>
      <c r="F18" s="3"/>
      <c r="G18" s="2">
        <v>-1512449.99</v>
      </c>
      <c r="H18" s="3"/>
      <c r="I18" s="2">
        <v>35726.209999999992</v>
      </c>
      <c r="J18" s="3"/>
      <c r="K18" s="2">
        <v>-1498294.0000000016</v>
      </c>
    </row>
    <row r="19" spans="2:11" ht="24" customHeight="1">
      <c r="C19" s="180" t="s">
        <v>180</v>
      </c>
      <c r="D19" s="182"/>
      <c r="E19" s="2">
        <v>443724.62999999995</v>
      </c>
      <c r="F19" s="3"/>
      <c r="G19" s="2">
        <v>516414.79</v>
      </c>
      <c r="H19" s="3"/>
      <c r="I19" s="2">
        <v>400128.78999999986</v>
      </c>
      <c r="J19" s="3"/>
      <c r="K19" s="2">
        <v>496517.42000000004</v>
      </c>
    </row>
    <row r="20" spans="2:11" ht="24" customHeight="1">
      <c r="C20" s="169" t="s">
        <v>181</v>
      </c>
      <c r="E20" s="2">
        <v>22517575.66</v>
      </c>
      <c r="F20" s="3"/>
      <c r="G20" s="2">
        <v>189947.97</v>
      </c>
      <c r="H20" s="3"/>
      <c r="I20" s="2">
        <v>0</v>
      </c>
      <c r="J20" s="3"/>
      <c r="K20" s="2">
        <v>0</v>
      </c>
    </row>
    <row r="21" spans="2:11" ht="24" customHeight="1">
      <c r="C21" s="169" t="s">
        <v>182</v>
      </c>
      <c r="E21" s="26"/>
      <c r="F21" s="3"/>
      <c r="G21" s="7"/>
      <c r="H21" s="3"/>
      <c r="I21" s="7"/>
      <c r="J21" s="3"/>
      <c r="K21" s="7"/>
    </row>
    <row r="22" spans="2:11" ht="24" customHeight="1">
      <c r="C22" s="180" t="s">
        <v>183</v>
      </c>
      <c r="D22" s="180"/>
      <c r="E22" s="4">
        <f>ROUND(SUM(E8:E21),2)</f>
        <v>395306175.5</v>
      </c>
      <c r="F22" s="3"/>
      <c r="G22" s="4">
        <f>ROUND(SUM(G8:G21),2)</f>
        <v>398048204.58999997</v>
      </c>
      <c r="H22" s="3"/>
      <c r="I22" s="4">
        <f>ROUND(SUM(I8:I21),2)</f>
        <v>247950460.94999999</v>
      </c>
      <c r="J22" s="3"/>
      <c r="K22" s="4">
        <f>ROUND(SUM(K8:K21),2)</f>
        <v>237431055.72999999</v>
      </c>
    </row>
    <row r="23" spans="2:11" ht="24" customHeight="1">
      <c r="B23" s="169" t="s">
        <v>184</v>
      </c>
      <c r="E23" s="27"/>
      <c r="F23" s="14"/>
      <c r="G23" s="14"/>
      <c r="H23" s="14"/>
      <c r="I23" s="14"/>
      <c r="J23" s="14"/>
      <c r="K23" s="14"/>
    </row>
    <row r="24" spans="2:11" ht="24" customHeight="1">
      <c r="C24" s="180" t="s">
        <v>14</v>
      </c>
      <c r="D24" s="180"/>
      <c r="E24" s="2">
        <v>-48370643.560000002</v>
      </c>
      <c r="F24" s="3"/>
      <c r="G24" s="2">
        <v>105371926.02000001</v>
      </c>
      <c r="H24" s="3"/>
      <c r="I24" s="2">
        <v>-20159185.81000001</v>
      </c>
      <c r="J24" s="3"/>
      <c r="K24" s="2">
        <v>60698136.230000004</v>
      </c>
    </row>
    <row r="25" spans="2:11" ht="24" customHeight="1">
      <c r="C25" s="180" t="s">
        <v>185</v>
      </c>
      <c r="D25" s="180"/>
      <c r="E25" s="2">
        <v>-4866780.82</v>
      </c>
      <c r="F25" s="3"/>
      <c r="G25" s="2">
        <v>-7999948.9100000001</v>
      </c>
      <c r="H25" s="3"/>
      <c r="I25" s="2">
        <f>2263824.58</f>
        <v>2263824.58</v>
      </c>
      <c r="J25" s="3"/>
      <c r="K25" s="2">
        <v>-7740340.3499999996</v>
      </c>
    </row>
    <row r="26" spans="2:11" ht="24" customHeight="1">
      <c r="C26" s="180" t="s">
        <v>186</v>
      </c>
      <c r="D26" s="180"/>
      <c r="E26" s="2">
        <v>355681140.70000035</v>
      </c>
      <c r="F26" s="3"/>
      <c r="G26" s="2">
        <v>1225692891.48</v>
      </c>
      <c r="H26" s="3"/>
      <c r="I26" s="3">
        <v>454961958.87000036</v>
      </c>
      <c r="J26" s="3"/>
      <c r="K26" s="3">
        <v>1322730387.2600002</v>
      </c>
    </row>
    <row r="27" spans="2:11" ht="24" customHeight="1">
      <c r="C27" s="169" t="s">
        <v>18</v>
      </c>
      <c r="E27" s="2">
        <v>433741569.74000001</v>
      </c>
      <c r="F27" s="3"/>
      <c r="G27" s="2">
        <v>-2760238946.7900014</v>
      </c>
      <c r="H27" s="3"/>
      <c r="I27" s="2">
        <f>544790777.94+13507.8</f>
        <v>544804285.74000001</v>
      </c>
      <c r="J27" s="3"/>
      <c r="K27" s="2">
        <v>-2093643514.3800001</v>
      </c>
    </row>
    <row r="28" spans="2:11" ht="24" customHeight="1">
      <c r="C28" s="180" t="s">
        <v>187</v>
      </c>
      <c r="D28" s="180"/>
      <c r="E28" s="2">
        <v>-10561539.32</v>
      </c>
      <c r="F28" s="3"/>
      <c r="G28" s="2">
        <v>5403996.1399999987</v>
      </c>
      <c r="H28" s="3"/>
      <c r="I28" s="3">
        <v>-4964093.84</v>
      </c>
      <c r="J28" s="3"/>
      <c r="K28" s="3">
        <v>-4277866.3100000005</v>
      </c>
    </row>
    <row r="29" spans="2:11" ht="24" customHeight="1">
      <c r="C29" s="169" t="s">
        <v>40</v>
      </c>
      <c r="E29" s="4">
        <v>-2795717.15</v>
      </c>
      <c r="F29" s="3"/>
      <c r="G29" s="4">
        <v>52762.58</v>
      </c>
      <c r="H29" s="3"/>
      <c r="I29" s="4">
        <v>39202173.75</v>
      </c>
      <c r="J29" s="3"/>
      <c r="K29" s="4">
        <v>-2380228.9300000002</v>
      </c>
    </row>
    <row r="30" spans="2:11" ht="24" customHeight="1">
      <c r="C30" s="169" t="s">
        <v>188</v>
      </c>
      <c r="E30" s="4">
        <f>ROUND(SUM(E24:E29),2)</f>
        <v>722828029.59000003</v>
      </c>
      <c r="F30" s="3"/>
      <c r="G30" s="4">
        <f>ROUND(SUM(G24:G29),2)</f>
        <v>-1431717319.48</v>
      </c>
      <c r="H30" s="3"/>
      <c r="I30" s="4">
        <f>ROUND(SUM(I24:I29),2)</f>
        <v>1016108963.29</v>
      </c>
      <c r="J30" s="3"/>
      <c r="K30" s="4">
        <f>ROUND(SUM(K24:K29),2)</f>
        <v>-724613426.48000002</v>
      </c>
    </row>
    <row r="31" spans="2:11" ht="24" customHeight="1">
      <c r="B31" s="169" t="s">
        <v>189</v>
      </c>
      <c r="E31" s="15"/>
      <c r="F31" s="16"/>
      <c r="G31" s="15"/>
      <c r="H31" s="183"/>
      <c r="I31" s="15"/>
      <c r="J31" s="16"/>
      <c r="K31" s="15"/>
    </row>
    <row r="32" spans="2:11" ht="24" customHeight="1">
      <c r="C32" s="169" t="s">
        <v>55</v>
      </c>
      <c r="E32" s="2">
        <v>227560794.31999999</v>
      </c>
      <c r="F32" s="3"/>
      <c r="G32" s="2">
        <v>397804526.32999998</v>
      </c>
      <c r="H32" s="3"/>
      <c r="I32" s="2">
        <f>172079593-4122495.02</f>
        <v>167957097.97999999</v>
      </c>
      <c r="J32" s="3"/>
      <c r="K32" s="2">
        <v>250653266.95000002</v>
      </c>
    </row>
    <row r="33" spans="1:11" ht="24" customHeight="1">
      <c r="C33" s="169" t="s">
        <v>190</v>
      </c>
      <c r="E33" s="2">
        <v>0</v>
      </c>
      <c r="F33" s="3"/>
      <c r="G33" s="2">
        <v>0</v>
      </c>
      <c r="H33" s="3"/>
      <c r="I33" s="2">
        <v>718129.19</v>
      </c>
      <c r="J33" s="3"/>
      <c r="K33" s="2">
        <v>-20951207.780000001</v>
      </c>
    </row>
    <row r="34" spans="1:11" ht="24" customHeight="1">
      <c r="C34" s="169" t="s">
        <v>191</v>
      </c>
      <c r="E34" s="2">
        <v>-5205207.08</v>
      </c>
      <c r="F34" s="3"/>
      <c r="G34" s="2">
        <v>-5176607.04</v>
      </c>
      <c r="H34" s="3"/>
      <c r="I34" s="2">
        <v>-5205207.08</v>
      </c>
      <c r="J34" s="3"/>
      <c r="K34" s="2">
        <v>-5176607.040000001</v>
      </c>
    </row>
    <row r="35" spans="1:11" ht="24" customHeight="1">
      <c r="C35" s="169" t="s">
        <v>76</v>
      </c>
      <c r="E35" s="3">
        <v>-2711115.2199999988</v>
      </c>
      <c r="F35" s="3"/>
      <c r="G35" s="3">
        <v>480143.72</v>
      </c>
      <c r="H35" s="3"/>
      <c r="I35" s="32">
        <v>-3034548.7099999785</v>
      </c>
      <c r="J35" s="3"/>
      <c r="K35" s="3">
        <v>1049802.8100000024</v>
      </c>
    </row>
    <row r="36" spans="1:11" ht="24" customHeight="1">
      <c r="C36" s="169" t="s">
        <v>192</v>
      </c>
      <c r="E36" s="4">
        <v>-10689571.67</v>
      </c>
      <c r="F36" s="3"/>
      <c r="G36" s="4">
        <v>-38484379.850000001</v>
      </c>
      <c r="H36" s="3"/>
      <c r="I36" s="4">
        <v>-986384.18</v>
      </c>
      <c r="J36" s="3"/>
      <c r="K36" s="4">
        <v>-16135920.24</v>
      </c>
    </row>
    <row r="37" spans="1:11" ht="24" customHeight="1">
      <c r="C37" s="180" t="s">
        <v>193</v>
      </c>
      <c r="D37" s="180"/>
      <c r="E37" s="4">
        <f>ROUND(SUM(E32:E36),2)</f>
        <v>208954900.34999999</v>
      </c>
      <c r="F37" s="3"/>
      <c r="G37" s="4">
        <f>ROUND(SUM(G32:G36),2)</f>
        <v>354623683.16000003</v>
      </c>
      <c r="H37" s="3"/>
      <c r="I37" s="4">
        <f>ROUND(SUM(I32:I36),2)</f>
        <v>159449087.19999999</v>
      </c>
      <c r="J37" s="3"/>
      <c r="K37" s="4">
        <f>ROUND(SUM(K32:K36),2)</f>
        <v>209439334.69999999</v>
      </c>
    </row>
    <row r="38" spans="1:11" ht="24" customHeight="1">
      <c r="C38" s="180" t="s">
        <v>194</v>
      </c>
      <c r="D38" s="180"/>
      <c r="E38" s="3">
        <f>ROUND(SUM(E22,E30,E37),2)</f>
        <v>1327089105.4400001</v>
      </c>
      <c r="F38" s="3"/>
      <c r="G38" s="3">
        <f>ROUND(SUM(G22,G30,G37),2)</f>
        <v>-679045431.73000002</v>
      </c>
      <c r="H38" s="3"/>
      <c r="I38" s="3">
        <f>ROUND(SUM(I22,I30,I37),2)</f>
        <v>1423508511.4400001</v>
      </c>
      <c r="J38" s="3"/>
      <c r="K38" s="3">
        <f>ROUND(SUM(K22,K30,K37),2)</f>
        <v>-277743036.05000001</v>
      </c>
    </row>
    <row r="39" spans="1:11" ht="24" customHeight="1">
      <c r="C39" s="169" t="s">
        <v>195</v>
      </c>
      <c r="E39" s="3">
        <v>-271106273.39999998</v>
      </c>
      <c r="F39" s="3"/>
      <c r="G39" s="3">
        <v>-194502836.65000001</v>
      </c>
      <c r="H39" s="3"/>
      <c r="I39" s="2">
        <v>-217906260.65000004</v>
      </c>
      <c r="J39" s="3"/>
      <c r="K39" s="2">
        <v>-161001750.34</v>
      </c>
    </row>
    <row r="40" spans="1:11" ht="24" customHeight="1">
      <c r="C40" s="169" t="s">
        <v>196</v>
      </c>
      <c r="E40" s="3">
        <v>16924673.829999998</v>
      </c>
      <c r="F40" s="3"/>
      <c r="G40" s="3">
        <v>0</v>
      </c>
      <c r="H40" s="3"/>
      <c r="I40" s="2">
        <v>0</v>
      </c>
      <c r="J40" s="3"/>
      <c r="K40" s="2">
        <v>0</v>
      </c>
    </row>
    <row r="41" spans="1:11" ht="24" customHeight="1">
      <c r="C41" s="169" t="s">
        <v>197</v>
      </c>
      <c r="E41" s="4">
        <v>-64125748.879999995</v>
      </c>
      <c r="F41" s="3"/>
      <c r="G41" s="4">
        <v>-67179603.080000013</v>
      </c>
      <c r="H41" s="3"/>
      <c r="I41" s="4">
        <v>-32779810.059999999</v>
      </c>
      <c r="J41" s="3"/>
      <c r="K41" s="4">
        <v>-33173879.829999991</v>
      </c>
    </row>
    <row r="42" spans="1:11" ht="24" customHeight="1">
      <c r="C42" s="180" t="s">
        <v>198</v>
      </c>
      <c r="D42" s="180"/>
      <c r="E42" s="4">
        <f>ROUND(SUM(E38:E41),2)</f>
        <v>1008781756.99</v>
      </c>
      <c r="F42" s="3"/>
      <c r="G42" s="4">
        <f>ROUND(SUM(G38:G41),2)</f>
        <v>-940727871.46000004</v>
      </c>
      <c r="H42" s="3"/>
      <c r="I42" s="4">
        <f>ROUND(SUM(I38:I41),2)</f>
        <v>1172822440.73</v>
      </c>
      <c r="J42" s="3"/>
      <c r="K42" s="4">
        <f>ROUND(SUM(K38:K41),2)</f>
        <v>-471918666.22000003</v>
      </c>
    </row>
    <row r="43" spans="1:11" ht="24" customHeight="1">
      <c r="C43" s="180"/>
      <c r="D43" s="180"/>
      <c r="E43" s="3"/>
      <c r="F43" s="3"/>
      <c r="G43" s="3"/>
      <c r="H43" s="3"/>
      <c r="I43" s="3"/>
      <c r="J43" s="3"/>
      <c r="K43" s="3"/>
    </row>
    <row r="44" spans="1:11" ht="24" customHeight="1">
      <c r="A44" s="184" t="s">
        <v>47</v>
      </c>
      <c r="E44" s="169"/>
      <c r="F44" s="169"/>
      <c r="G44" s="169"/>
      <c r="H44" s="169"/>
      <c r="I44" s="169"/>
      <c r="J44" s="169"/>
      <c r="K44" s="169"/>
    </row>
    <row r="45" spans="1:11" ht="24.6" customHeight="1">
      <c r="A45" s="185" t="s">
        <v>199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11" ht="24.6" customHeight="1">
      <c r="A46" s="168" t="s">
        <v>0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</row>
    <row r="47" spans="1:11" ht="24.6" customHeight="1">
      <c r="A47" s="168" t="s">
        <v>200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</row>
    <row r="48" spans="1:11" ht="24.6" customHeight="1">
      <c r="A48" s="172" t="str">
        <f>A3</f>
        <v>สำหรับงวด 6 เดือน สิ้นสุดวันที่ 30 มิถุนายน 2567 (ยังไม่ได้ตรวจสอบ / สอบทานแล้ว)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</row>
    <row r="49" spans="1:11" ht="24.6" customHeight="1">
      <c r="A49" s="174"/>
      <c r="B49" s="174"/>
      <c r="C49" s="174"/>
      <c r="D49" s="174"/>
      <c r="E49" s="174"/>
      <c r="F49" s="174"/>
      <c r="G49" s="174"/>
      <c r="H49" s="174"/>
      <c r="I49" s="174"/>
      <c r="J49" s="174"/>
      <c r="K49" s="174"/>
    </row>
    <row r="50" spans="1:11" ht="24.6" customHeight="1">
      <c r="E50" s="157" t="s">
        <v>3</v>
      </c>
      <c r="F50" s="157"/>
      <c r="G50" s="157"/>
      <c r="H50" s="1"/>
      <c r="I50" s="157" t="s">
        <v>171</v>
      </c>
      <c r="J50" s="157"/>
      <c r="K50" s="157"/>
    </row>
    <row r="51" spans="1:11" ht="24.6" customHeight="1">
      <c r="E51" s="176" t="str">
        <f>E6</f>
        <v>2567</v>
      </c>
      <c r="F51" s="176"/>
      <c r="G51" s="179" t="str">
        <f>G6</f>
        <v>2566</v>
      </c>
      <c r="H51" s="178"/>
      <c r="I51" s="179" t="str">
        <f>I6</f>
        <v>2567</v>
      </c>
      <c r="J51" s="176"/>
      <c r="K51" s="179" t="str">
        <f>K6</f>
        <v>2566</v>
      </c>
    </row>
    <row r="52" spans="1:11" ht="24.6" customHeight="1">
      <c r="A52" s="175" t="s">
        <v>201</v>
      </c>
      <c r="E52" s="169"/>
      <c r="F52" s="186"/>
      <c r="G52" s="186"/>
      <c r="H52" s="186"/>
      <c r="I52" s="186"/>
      <c r="J52" s="186"/>
      <c r="K52" s="186"/>
    </row>
    <row r="53" spans="1:11" ht="24.6" customHeight="1">
      <c r="A53" s="175"/>
      <c r="B53" s="169" t="s">
        <v>202</v>
      </c>
      <c r="E53" s="17">
        <v>254875000</v>
      </c>
      <c r="F53" s="186"/>
      <c r="G53" s="17">
        <v>-37625000</v>
      </c>
      <c r="H53" s="186"/>
      <c r="I53" s="17">
        <v>79875000</v>
      </c>
      <c r="J53" s="186"/>
      <c r="K53" s="17">
        <v>32375000</v>
      </c>
    </row>
    <row r="54" spans="1:11" ht="24.6" customHeight="1">
      <c r="A54" s="175"/>
      <c r="B54" s="169" t="s">
        <v>24</v>
      </c>
      <c r="E54" s="17">
        <v>-300000000</v>
      </c>
      <c r="F54" s="186"/>
      <c r="G54" s="17">
        <v>0</v>
      </c>
      <c r="H54" s="186"/>
      <c r="I54" s="17">
        <v>-300000000</v>
      </c>
      <c r="J54" s="186"/>
      <c r="K54" s="17">
        <v>0</v>
      </c>
    </row>
    <row r="55" spans="1:11" ht="24.6" customHeight="1">
      <c r="A55" s="175"/>
      <c r="B55" s="169" t="s">
        <v>203</v>
      </c>
      <c r="E55" s="17">
        <v>0</v>
      </c>
      <c r="F55" s="186"/>
      <c r="G55" s="17">
        <v>-37216796.850000001</v>
      </c>
      <c r="H55" s="186"/>
      <c r="I55" s="17">
        <v>0</v>
      </c>
      <c r="J55" s="186"/>
      <c r="K55" s="17">
        <v>0</v>
      </c>
    </row>
    <row r="56" spans="1:11" ht="24.6" customHeight="1">
      <c r="A56" s="175"/>
      <c r="B56" s="169" t="s">
        <v>204</v>
      </c>
      <c r="E56" s="17">
        <v>0</v>
      </c>
      <c r="F56" s="186"/>
      <c r="G56" s="17">
        <v>0</v>
      </c>
      <c r="H56" s="186"/>
      <c r="I56" s="17">
        <v>140008973.25999999</v>
      </c>
      <c r="J56" s="186"/>
      <c r="K56" s="17">
        <v>74998350</v>
      </c>
    </row>
    <row r="57" spans="1:11" ht="24.6" customHeight="1">
      <c r="A57" s="175"/>
      <c r="B57" s="169" t="s">
        <v>205</v>
      </c>
      <c r="E57" s="17">
        <v>0</v>
      </c>
      <c r="F57" s="186"/>
      <c r="G57" s="17">
        <v>-1883173.26</v>
      </c>
      <c r="H57" s="186"/>
      <c r="I57" s="17">
        <v>0</v>
      </c>
      <c r="J57" s="186"/>
      <c r="K57" s="17">
        <v>-887250</v>
      </c>
    </row>
    <row r="58" spans="1:11" ht="24.6" customHeight="1">
      <c r="B58" s="169" t="s">
        <v>206</v>
      </c>
      <c r="E58" s="2">
        <v>-9864574.3000000007</v>
      </c>
      <c r="F58" s="3"/>
      <c r="G58" s="2">
        <v>-23631829.379999999</v>
      </c>
      <c r="H58" s="3"/>
      <c r="I58" s="2">
        <v>-5074391.82</v>
      </c>
      <c r="J58" s="3"/>
      <c r="K58" s="2">
        <v>-10301529.34</v>
      </c>
    </row>
    <row r="59" spans="1:11" ht="24.6" customHeight="1">
      <c r="B59" s="169" t="s">
        <v>207</v>
      </c>
      <c r="E59" s="2">
        <v>-879419.5</v>
      </c>
      <c r="F59" s="3"/>
      <c r="G59" s="2">
        <v>-2269999.9299999997</v>
      </c>
      <c r="H59" s="3"/>
      <c r="I59" s="2">
        <v>-170876</v>
      </c>
      <c r="J59" s="3"/>
      <c r="K59" s="2">
        <v>-727149.92999999993</v>
      </c>
    </row>
    <row r="60" spans="1:11" ht="24.6" customHeight="1">
      <c r="B60" s="180" t="s">
        <v>208</v>
      </c>
      <c r="E60" s="2">
        <v>934.58</v>
      </c>
      <c r="F60" s="3"/>
      <c r="G60" s="2">
        <v>1508236.6699999995</v>
      </c>
      <c r="H60" s="3"/>
      <c r="I60" s="2">
        <v>934.58</v>
      </c>
      <c r="J60" s="3"/>
      <c r="K60" s="2">
        <v>1495015.57</v>
      </c>
    </row>
    <row r="61" spans="1:11" ht="24.6" customHeight="1">
      <c r="B61" s="180" t="s">
        <v>209</v>
      </c>
      <c r="E61" s="2">
        <v>11682.24</v>
      </c>
      <c r="F61" s="3"/>
      <c r="G61" s="2">
        <v>3738.32</v>
      </c>
      <c r="H61" s="3"/>
      <c r="I61" s="2">
        <v>11682.24</v>
      </c>
      <c r="J61" s="3"/>
      <c r="K61" s="2">
        <v>3738.32</v>
      </c>
    </row>
    <row r="62" spans="1:11" ht="24.6" customHeight="1">
      <c r="B62" s="180" t="s">
        <v>210</v>
      </c>
      <c r="E62" s="4">
        <v>32299446.870000001</v>
      </c>
      <c r="F62" s="3"/>
      <c r="G62" s="4">
        <v>971938.38</v>
      </c>
      <c r="H62" s="3"/>
      <c r="I62" s="42">
        <f>49658913.13+25627809.46</f>
        <v>75286722.590000004</v>
      </c>
      <c r="J62" s="3"/>
      <c r="K62" s="4">
        <v>29461484.489999998</v>
      </c>
    </row>
    <row r="63" spans="1:11" ht="24.6" customHeight="1">
      <c r="B63" s="180"/>
      <c r="C63" s="180" t="s">
        <v>211</v>
      </c>
      <c r="D63" s="180"/>
      <c r="E63" s="4">
        <f>ROUND(SUM(E53:E62),2)</f>
        <v>-23556930.109999999</v>
      </c>
      <c r="F63" s="3"/>
      <c r="G63" s="4">
        <f>ROUND(SUM(G53:G62),2)</f>
        <v>-100142886.05</v>
      </c>
      <c r="H63" s="3"/>
      <c r="I63" s="4">
        <f>ROUND(SUM(I53:I62),2)</f>
        <v>-10061955.15</v>
      </c>
      <c r="J63" s="3"/>
      <c r="K63" s="4">
        <f>ROUND(SUM(K53:K62),2)</f>
        <v>126417659.11</v>
      </c>
    </row>
    <row r="64" spans="1:11" ht="24.6" customHeight="1">
      <c r="A64" s="175" t="s">
        <v>212</v>
      </c>
      <c r="E64" s="16"/>
      <c r="F64" s="9"/>
      <c r="G64" s="9"/>
      <c r="H64" s="187"/>
      <c r="I64" s="9"/>
      <c r="J64" s="9"/>
      <c r="K64" s="18"/>
    </row>
    <row r="65" spans="1:11" ht="24.6" customHeight="1">
      <c r="B65" s="181" t="s">
        <v>213</v>
      </c>
      <c r="E65" s="2">
        <v>0</v>
      </c>
      <c r="F65" s="3"/>
      <c r="G65" s="2">
        <v>70970.16</v>
      </c>
      <c r="H65" s="3"/>
      <c r="I65" s="2">
        <v>0</v>
      </c>
      <c r="J65" s="3"/>
      <c r="K65" s="2">
        <v>70970.16</v>
      </c>
    </row>
    <row r="66" spans="1:11" ht="24.6" customHeight="1">
      <c r="B66" s="169" t="s">
        <v>214</v>
      </c>
      <c r="E66" s="2">
        <v>0</v>
      </c>
      <c r="F66" s="3"/>
      <c r="G66" s="2">
        <v>0</v>
      </c>
      <c r="H66" s="3"/>
      <c r="I66" s="2">
        <v>-44611822</v>
      </c>
      <c r="J66" s="3"/>
      <c r="K66" s="2">
        <v>7000000</v>
      </c>
    </row>
    <row r="67" spans="1:11" ht="24.6" customHeight="1">
      <c r="B67" s="169" t="s">
        <v>215</v>
      </c>
      <c r="E67" s="2">
        <v>4836000000</v>
      </c>
      <c r="F67" s="3"/>
      <c r="G67" s="2">
        <v>4755404320</v>
      </c>
      <c r="H67" s="3"/>
      <c r="I67" s="2">
        <v>4836000000</v>
      </c>
      <c r="J67" s="3"/>
      <c r="K67" s="2">
        <v>4116000000</v>
      </c>
    </row>
    <row r="68" spans="1:11" ht="24.6" customHeight="1">
      <c r="B68" s="181" t="s">
        <v>216</v>
      </c>
      <c r="E68" s="2">
        <v>-7296989828</v>
      </c>
      <c r="F68" s="3"/>
      <c r="G68" s="2">
        <v>-4061843854</v>
      </c>
      <c r="H68" s="3"/>
      <c r="I68" s="2">
        <v>-6777100368</v>
      </c>
      <c r="J68" s="3"/>
      <c r="K68" s="2">
        <v>-3997665104</v>
      </c>
    </row>
    <row r="69" spans="1:11" ht="24.6" customHeight="1">
      <c r="B69" s="169" t="s">
        <v>217</v>
      </c>
      <c r="E69" s="2">
        <v>-26506528.1199999</v>
      </c>
      <c r="F69" s="3"/>
      <c r="G69" s="2">
        <v>-28199900.34</v>
      </c>
      <c r="H69" s="3"/>
      <c r="I69" s="2">
        <v>-26506528.1199999</v>
      </c>
      <c r="J69" s="3"/>
      <c r="K69" s="2">
        <v>-28199900.34</v>
      </c>
    </row>
    <row r="70" spans="1:11" ht="24.6" customHeight="1">
      <c r="B70" s="169" t="s">
        <v>218</v>
      </c>
      <c r="E70" s="2">
        <v>1964768000</v>
      </c>
      <c r="F70" s="3"/>
      <c r="G70" s="2">
        <v>743071200.00000012</v>
      </c>
      <c r="H70" s="3"/>
      <c r="I70" s="2">
        <v>1272000000</v>
      </c>
      <c r="J70" s="3"/>
      <c r="K70" s="2">
        <v>510000000</v>
      </c>
    </row>
    <row r="71" spans="1:11" ht="24.6" customHeight="1">
      <c r="B71" s="181" t="s">
        <v>219</v>
      </c>
      <c r="E71" s="2">
        <v>-524136251</v>
      </c>
      <c r="F71" s="3"/>
      <c r="G71" s="2">
        <v>-176695550</v>
      </c>
      <c r="H71" s="3"/>
      <c r="I71" s="2">
        <v>-428594501</v>
      </c>
      <c r="J71" s="3"/>
      <c r="K71" s="2">
        <v>0</v>
      </c>
    </row>
    <row r="72" spans="1:11" ht="24.6" customHeight="1">
      <c r="B72" s="181" t="s">
        <v>220</v>
      </c>
      <c r="E72" s="2">
        <v>1500000000</v>
      </c>
      <c r="F72" s="3"/>
      <c r="G72" s="2">
        <v>0</v>
      </c>
      <c r="H72" s="3"/>
      <c r="I72" s="2">
        <v>1500000000</v>
      </c>
      <c r="J72" s="3"/>
      <c r="K72" s="2">
        <v>0</v>
      </c>
    </row>
    <row r="73" spans="1:11" ht="24.6" customHeight="1">
      <c r="B73" s="181" t="s">
        <v>221</v>
      </c>
      <c r="E73" s="2">
        <v>-11494822.720000001</v>
      </c>
      <c r="F73" s="3"/>
      <c r="G73" s="2">
        <v>0</v>
      </c>
      <c r="H73" s="3"/>
      <c r="I73" s="32">
        <f>-11494822.72</f>
        <v>-11494822.720000001</v>
      </c>
      <c r="J73" s="3"/>
      <c r="K73" s="2">
        <v>0</v>
      </c>
    </row>
    <row r="74" spans="1:11" ht="24.6" customHeight="1">
      <c r="B74" s="181" t="s">
        <v>222</v>
      </c>
      <c r="E74" s="2">
        <v>-1500000000</v>
      </c>
      <c r="F74" s="3"/>
      <c r="G74" s="2">
        <v>-48000000</v>
      </c>
      <c r="H74" s="3"/>
      <c r="I74" s="32">
        <v>-1500000000</v>
      </c>
      <c r="J74" s="3"/>
      <c r="K74" s="2">
        <v>-48000000</v>
      </c>
    </row>
    <row r="75" spans="1:11" ht="24.6" customHeight="1">
      <c r="B75" s="181" t="s">
        <v>223</v>
      </c>
      <c r="E75" s="2">
        <v>0</v>
      </c>
      <c r="F75" s="3"/>
      <c r="G75" s="2">
        <v>-22126512</v>
      </c>
      <c r="H75" s="3"/>
      <c r="I75" s="2">
        <v>0</v>
      </c>
      <c r="J75" s="3"/>
      <c r="K75" s="2">
        <v>-22126512</v>
      </c>
    </row>
    <row r="76" spans="1:11" ht="24.6" customHeight="1">
      <c r="B76" s="180" t="s">
        <v>224</v>
      </c>
      <c r="E76" s="32">
        <v>-8529054.3199999984</v>
      </c>
      <c r="F76" s="3"/>
      <c r="G76" s="3">
        <v>-4046906.75</v>
      </c>
      <c r="H76" s="3"/>
      <c r="I76" s="32">
        <v>-2875392.4000000004</v>
      </c>
      <c r="J76" s="3"/>
      <c r="K76" s="3">
        <v>-3250975.9699999997</v>
      </c>
    </row>
    <row r="77" spans="1:11" ht="24.6" customHeight="1">
      <c r="B77" s="180" t="s">
        <v>225</v>
      </c>
      <c r="E77" s="3">
        <v>-76266517.050000012</v>
      </c>
      <c r="F77" s="3"/>
      <c r="G77" s="3">
        <v>-174348225.25999999</v>
      </c>
      <c r="H77" s="3"/>
      <c r="I77" s="32">
        <v>-72709555.850000009</v>
      </c>
      <c r="J77" s="3"/>
      <c r="K77" s="3">
        <v>-174346575.25999999</v>
      </c>
    </row>
    <row r="78" spans="1:11" ht="24.6" customHeight="1">
      <c r="C78" s="180" t="s">
        <v>226</v>
      </c>
      <c r="D78" s="180"/>
      <c r="E78" s="6">
        <f>ROUND(SUM(E65:E77),2)</f>
        <v>-1143155001.21</v>
      </c>
      <c r="F78" s="3"/>
      <c r="G78" s="6">
        <f>ROUND(SUM(G65:G77),2)</f>
        <v>983285541.80999994</v>
      </c>
      <c r="H78" s="3"/>
      <c r="I78" s="6">
        <f>ROUND(SUM(I65:I77),2)</f>
        <v>-1255892990.0899999</v>
      </c>
      <c r="J78" s="3"/>
      <c r="K78" s="6">
        <f>ROUND(SUM(K65:K77),2)</f>
        <v>359481902.58999997</v>
      </c>
    </row>
    <row r="79" spans="1:11" ht="24.6" customHeight="1">
      <c r="A79" s="169" t="s">
        <v>227</v>
      </c>
      <c r="E79" s="3">
        <f>ROUND(SUM(E42,E63,E78),2)</f>
        <v>-157930174.33000001</v>
      </c>
      <c r="F79" s="3"/>
      <c r="G79" s="3">
        <f>ROUND(SUM(G42,G63,G78),2)</f>
        <v>-57585215.700000003</v>
      </c>
      <c r="H79" s="3"/>
      <c r="I79" s="3">
        <f>ROUND(SUM(I42,I63,I78),2)</f>
        <v>-93132504.510000005</v>
      </c>
      <c r="J79" s="3"/>
      <c r="K79" s="3">
        <f>ROUND(SUM(K42,K63,K78),2)</f>
        <v>13980895.48</v>
      </c>
    </row>
    <row r="80" spans="1:11" ht="24.6" customHeight="1">
      <c r="A80" s="169" t="s">
        <v>228</v>
      </c>
      <c r="E80" s="48">
        <f>งบฐานะการเงิน!H11</f>
        <v>569301402</v>
      </c>
      <c r="F80" s="3"/>
      <c r="G80" s="48">
        <v>508088858.94</v>
      </c>
      <c r="H80" s="3"/>
      <c r="I80" s="48">
        <f>งบฐานะการเงิน!L11</f>
        <v>267754084.72</v>
      </c>
      <c r="J80" s="3"/>
      <c r="K80" s="48">
        <v>233563343.09</v>
      </c>
    </row>
    <row r="81" spans="1:14" ht="24.6" customHeight="1">
      <c r="A81" s="181" t="s">
        <v>229</v>
      </c>
      <c r="B81" s="181"/>
      <c r="E81" s="19">
        <f>ROUND(SUM(E79:E80),2)</f>
        <v>411371227.67000002</v>
      </c>
      <c r="F81" s="3"/>
      <c r="G81" s="19">
        <f>ROUND(SUM(G79:G80),2)</f>
        <v>450503643.24000001</v>
      </c>
      <c r="H81" s="3"/>
      <c r="I81" s="19">
        <f>ROUND(SUM(I79:I80),2)</f>
        <v>174621580.21000001</v>
      </c>
      <c r="J81" s="3"/>
      <c r="K81" s="19">
        <f>ROUND(SUM(K79:K80),2)</f>
        <v>247544238.56999999</v>
      </c>
      <c r="N81" s="17"/>
    </row>
    <row r="82" spans="1:14" ht="24.6" customHeight="1">
      <c r="B82" s="181"/>
      <c r="E82" s="167"/>
      <c r="F82" s="167"/>
      <c r="G82" s="167"/>
      <c r="H82" s="167"/>
      <c r="I82" s="167"/>
      <c r="J82" s="167"/>
      <c r="K82" s="167"/>
    </row>
    <row r="83" spans="1:14" ht="24.6" customHeight="1">
      <c r="A83" s="188"/>
      <c r="E83" s="17"/>
    </row>
    <row r="84" spans="1:14" ht="24.6" customHeight="1">
      <c r="A84" s="184" t="s">
        <v>47</v>
      </c>
    </row>
    <row r="85" spans="1:14" ht="25.5" customHeight="1">
      <c r="A85" s="185" t="s">
        <v>230</v>
      </c>
      <c r="B85" s="185"/>
      <c r="C85" s="185"/>
      <c r="D85" s="185"/>
      <c r="E85" s="185"/>
      <c r="F85" s="185"/>
      <c r="G85" s="185"/>
      <c r="H85" s="185"/>
      <c r="I85" s="185"/>
      <c r="J85" s="185"/>
      <c r="K85" s="185"/>
    </row>
    <row r="86" spans="1:14" ht="25.5" customHeight="1">
      <c r="A86" s="168" t="s">
        <v>0</v>
      </c>
      <c r="B86" s="168"/>
      <c r="C86" s="168"/>
      <c r="D86" s="168"/>
      <c r="E86" s="168"/>
      <c r="F86" s="168"/>
      <c r="G86" s="168"/>
      <c r="H86" s="168"/>
      <c r="I86" s="168"/>
      <c r="J86" s="168"/>
      <c r="K86" s="168"/>
    </row>
    <row r="87" spans="1:14" ht="25.5" customHeight="1">
      <c r="A87" s="168" t="s">
        <v>200</v>
      </c>
      <c r="B87" s="168"/>
      <c r="C87" s="168"/>
      <c r="D87" s="168"/>
      <c r="E87" s="168"/>
      <c r="F87" s="168"/>
      <c r="G87" s="168"/>
      <c r="H87" s="168"/>
      <c r="I87" s="168"/>
      <c r="J87" s="168"/>
      <c r="K87" s="168"/>
    </row>
    <row r="88" spans="1:14" ht="25.5" customHeight="1">
      <c r="A88" s="172" t="str">
        <f>A3</f>
        <v>สำหรับงวด 6 เดือน สิ้นสุดวันที่ 30 มิถุนายน 2567 (ยังไม่ได้ตรวจสอบ / สอบทานแล้ว)</v>
      </c>
      <c r="B88" s="172"/>
      <c r="C88" s="172"/>
      <c r="D88" s="172"/>
      <c r="E88" s="172"/>
      <c r="F88" s="172"/>
      <c r="G88" s="172"/>
      <c r="H88" s="172"/>
      <c r="I88" s="172"/>
      <c r="J88" s="172"/>
      <c r="K88" s="172"/>
    </row>
    <row r="89" spans="1:14" ht="25.5" customHeight="1">
      <c r="A89" s="174"/>
      <c r="B89" s="174"/>
      <c r="C89" s="174"/>
      <c r="D89" s="174"/>
      <c r="E89" s="174"/>
      <c r="F89" s="174"/>
      <c r="G89" s="174"/>
      <c r="H89" s="174"/>
      <c r="I89" s="174"/>
      <c r="J89" s="174"/>
      <c r="K89" s="174"/>
    </row>
    <row r="90" spans="1:14" ht="25.5" customHeight="1">
      <c r="E90" s="157" t="s">
        <v>3</v>
      </c>
      <c r="F90" s="157"/>
      <c r="G90" s="157"/>
      <c r="H90" s="1"/>
      <c r="I90" s="157" t="s">
        <v>171</v>
      </c>
      <c r="J90" s="157"/>
      <c r="K90" s="157"/>
    </row>
    <row r="91" spans="1:14" ht="25.5" customHeight="1">
      <c r="E91" s="176" t="str">
        <f>E6</f>
        <v>2567</v>
      </c>
      <c r="F91" s="176"/>
      <c r="G91" s="176" t="str">
        <f>G6</f>
        <v>2566</v>
      </c>
      <c r="H91" s="178"/>
      <c r="I91" s="176" t="str">
        <f>I6</f>
        <v>2567</v>
      </c>
      <c r="J91" s="176"/>
      <c r="K91" s="176" t="str">
        <f>K6</f>
        <v>2566</v>
      </c>
    </row>
    <row r="92" spans="1:14" ht="25.5" customHeight="1">
      <c r="A92" s="169" t="s">
        <v>231</v>
      </c>
    </row>
    <row r="93" spans="1:14" ht="25.5" customHeight="1">
      <c r="B93" s="169" t="s">
        <v>232</v>
      </c>
      <c r="E93" s="17"/>
      <c r="G93" s="17"/>
      <c r="I93" s="17"/>
      <c r="K93" s="17"/>
    </row>
    <row r="94" spans="1:14" ht="25.5" customHeight="1">
      <c r="C94" s="169" t="s">
        <v>233</v>
      </c>
      <c r="E94" s="2">
        <v>0</v>
      </c>
      <c r="F94" s="3"/>
      <c r="G94" s="2">
        <v>1019761691.33</v>
      </c>
      <c r="H94" s="3"/>
      <c r="I94" s="2">
        <v>0</v>
      </c>
      <c r="J94" s="3"/>
      <c r="K94" s="2">
        <v>1019761691.33</v>
      </c>
    </row>
    <row r="95" spans="1:14" ht="25.5" customHeight="1">
      <c r="B95" s="169" t="s">
        <v>234</v>
      </c>
    </row>
    <row r="96" spans="1:14" ht="25.5" customHeight="1">
      <c r="C96" s="169" t="s">
        <v>235</v>
      </c>
      <c r="E96" s="17">
        <v>229247663.12</v>
      </c>
      <c r="F96" s="17"/>
      <c r="G96" s="17">
        <v>264365854.75999999</v>
      </c>
      <c r="H96" s="17"/>
      <c r="I96" s="17">
        <v>229247663.12</v>
      </c>
      <c r="J96" s="17"/>
      <c r="K96" s="17">
        <v>264365854.75999999</v>
      </c>
    </row>
    <row r="97" spans="1:11" ht="25.5" customHeight="1">
      <c r="B97" s="169" t="s">
        <v>236</v>
      </c>
      <c r="E97" s="17">
        <v>8598959.5399999991</v>
      </c>
      <c r="F97" s="17"/>
      <c r="G97" s="17">
        <v>1749815.21</v>
      </c>
      <c r="H97" s="17"/>
      <c r="I97" s="17">
        <v>8598959.5399999991</v>
      </c>
      <c r="J97" s="17"/>
      <c r="K97" s="17">
        <v>1749815.21</v>
      </c>
    </row>
    <row r="98" spans="1:11" ht="25.5" customHeight="1">
      <c r="B98" s="169" t="s">
        <v>237</v>
      </c>
      <c r="E98" s="17">
        <v>0</v>
      </c>
      <c r="F98" s="17"/>
      <c r="G98" s="17">
        <v>6896612.4699999997</v>
      </c>
      <c r="H98" s="17"/>
      <c r="I98" s="17">
        <v>0</v>
      </c>
      <c r="J98" s="17"/>
      <c r="K98" s="17">
        <v>6896612.4699999997</v>
      </c>
    </row>
    <row r="99" spans="1:11" ht="25.5" customHeight="1">
      <c r="B99" s="169" t="s">
        <v>238</v>
      </c>
      <c r="E99" s="17">
        <v>0</v>
      </c>
      <c r="F99" s="17"/>
      <c r="G99" s="17">
        <v>3923556.89</v>
      </c>
      <c r="H99" s="17"/>
      <c r="I99" s="17">
        <v>0</v>
      </c>
      <c r="J99" s="17"/>
      <c r="K99" s="17">
        <v>0</v>
      </c>
    </row>
    <row r="100" spans="1:11" ht="25.5" customHeight="1">
      <c r="B100" s="169" t="s">
        <v>239</v>
      </c>
      <c r="E100" s="17">
        <v>274969082.55000013</v>
      </c>
      <c r="F100" s="17"/>
      <c r="G100" s="17">
        <v>196241235.55000001</v>
      </c>
      <c r="H100" s="17"/>
      <c r="I100" s="17">
        <v>184288724.01000002</v>
      </c>
      <c r="J100" s="17"/>
      <c r="K100" s="17">
        <v>133223039.59999999</v>
      </c>
    </row>
    <row r="101" spans="1:11" ht="25.5" customHeight="1">
      <c r="E101" s="17"/>
      <c r="F101" s="17"/>
      <c r="G101" s="17"/>
      <c r="H101" s="17"/>
      <c r="I101" s="17"/>
      <c r="J101" s="17"/>
      <c r="K101" s="17"/>
    </row>
    <row r="102" spans="1:11" ht="25.5" customHeight="1">
      <c r="E102" s="17"/>
      <c r="F102" s="17"/>
      <c r="G102" s="17"/>
      <c r="H102" s="17"/>
      <c r="I102" s="17"/>
      <c r="J102" s="17"/>
      <c r="K102" s="17"/>
    </row>
    <row r="103" spans="1:11" ht="25.5" customHeight="1">
      <c r="E103" s="17"/>
      <c r="F103" s="17"/>
      <c r="G103" s="17"/>
      <c r="H103" s="17"/>
      <c r="I103" s="17"/>
      <c r="J103" s="17"/>
      <c r="K103" s="17"/>
    </row>
    <row r="104" spans="1:11" ht="25.5" customHeight="1">
      <c r="E104" s="17"/>
      <c r="F104" s="17"/>
      <c r="G104" s="17"/>
      <c r="H104" s="17"/>
      <c r="I104" s="17"/>
      <c r="J104" s="17"/>
      <c r="K104" s="17"/>
    </row>
    <row r="105" spans="1:11" ht="25.5" customHeight="1">
      <c r="E105" s="17"/>
      <c r="F105" s="17"/>
      <c r="G105" s="17"/>
      <c r="H105" s="17"/>
      <c r="I105" s="17"/>
      <c r="J105" s="17"/>
      <c r="K105" s="17"/>
    </row>
    <row r="106" spans="1:11" ht="25.5" customHeight="1">
      <c r="E106" s="17"/>
      <c r="F106" s="17"/>
      <c r="G106" s="17"/>
      <c r="H106" s="17"/>
      <c r="J106" s="17"/>
      <c r="K106" s="17"/>
    </row>
    <row r="107" spans="1:11" ht="25.5" customHeight="1">
      <c r="E107" s="17"/>
      <c r="F107" s="17"/>
      <c r="G107" s="17"/>
      <c r="H107" s="17"/>
      <c r="I107" s="17"/>
      <c r="J107" s="17"/>
      <c r="K107" s="17"/>
    </row>
    <row r="108" spans="1:11" ht="25.5" customHeight="1">
      <c r="A108" s="184" t="s">
        <v>47</v>
      </c>
      <c r="E108" s="17"/>
      <c r="F108" s="17"/>
      <c r="G108" s="17"/>
      <c r="H108" s="17"/>
      <c r="I108" s="17"/>
      <c r="J108" s="17"/>
      <c r="K108" s="17"/>
    </row>
    <row r="112" spans="1:11" ht="21.6">
      <c r="E112" s="17"/>
      <c r="G112" s="17"/>
      <c r="I112" s="17"/>
      <c r="K112" s="17"/>
    </row>
  </sheetData>
  <mergeCells count="17">
    <mergeCell ref="A45:K45"/>
    <mergeCell ref="A1:K1"/>
    <mergeCell ref="A2:K2"/>
    <mergeCell ref="A3:K3"/>
    <mergeCell ref="E5:G5"/>
    <mergeCell ref="I5:K5"/>
    <mergeCell ref="A46:K46"/>
    <mergeCell ref="A47:K47"/>
    <mergeCell ref="A48:K48"/>
    <mergeCell ref="E50:G50"/>
    <mergeCell ref="I50:K50"/>
    <mergeCell ref="A85:K85"/>
    <mergeCell ref="A86:K86"/>
    <mergeCell ref="A87:K87"/>
    <mergeCell ref="A88:K88"/>
    <mergeCell ref="E90:G90"/>
    <mergeCell ref="I90:K90"/>
  </mergeCells>
  <pageMargins left="0.59055118110236227" right="0.27559055118110237" top="0.61" bottom="0.31496062992125984" header="0.31496062992125984" footer="0.31496062992125984"/>
  <pageSetup paperSize="9" scale="75" orientation="portrait" r:id="rId1"/>
  <rowBreaks count="2" manualBreakCount="2">
    <brk id="44" max="11" man="1"/>
    <brk id="84" max="11" man="1"/>
  </rowBreaks>
  <ignoredErrors>
    <ignoredError sqref="F6 H6:K6" numberStoredAsText="1"/>
    <ignoredError sqref="E79:I79 E42:K42 E81:I81 F80 H8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8" ma:contentTypeDescription="สร้างเอกสารใหม่" ma:contentTypeScope="" ma:versionID="33a31c96b6ed94a3fda5b8fee6eec12b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3b2814f299fe7d8e249b0d3100e183e1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18B5B9-FDC8-430D-A142-852265C46E52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f80c3e6-a6ef-4709-aec4-8cbb7b0c8e6c"/>
  </ds:schemaRefs>
</ds:datastoreItem>
</file>

<file path=customXml/itemProps3.xml><?xml version="1.0" encoding="utf-8"?>
<ds:datastoreItem xmlns:ds="http://schemas.openxmlformats.org/officeDocument/2006/customXml" ds:itemID="{062E474E-A289-4B6D-9B16-6273962CFE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'งบเปลี่ยนแปลง-เฉพาะ'!Print_Area</vt:lpstr>
      <vt:lpstr>'งบเปลี่ยนแปลง-รวม'!Print_Area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Sukunya Kwaengthuek</cp:lastModifiedBy>
  <cp:revision/>
  <cp:lastPrinted>2024-08-06T04:37:58Z</cp:lastPrinted>
  <dcterms:created xsi:type="dcterms:W3CDTF">2007-10-19T01:35:34Z</dcterms:created>
  <dcterms:modified xsi:type="dcterms:W3CDTF">2024-08-07T14:27:57Z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0x010100EA13AC17328E3A45A6A2D98E01E6F6C8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