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LPN_2024_Q2_Review/Shared Documents/งบส่งฝ่ายคอม - เอาสีออก/"/>
    </mc:Choice>
  </mc:AlternateContent>
  <xr:revisionPtr revIDLastSave="30" documentId="13_ncr:1_{445F6C4C-A55C-4567-ABCD-9A920C77B897}" xr6:coauthVersionLast="47" xr6:coauthVersionMax="47" xr10:uidLastSave="{B36D765D-17FE-4F3B-BBB0-5529EA71D6F3}"/>
  <bookViews>
    <workbookView xWindow="11424" yWindow="0" windowWidth="11712" windowHeight="12336" tabRatio="848" activeTab="4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1" l="1"/>
  <c r="I34" i="11"/>
  <c r="I29" i="11"/>
  <c r="I27" i="11"/>
  <c r="I83" i="11" l="1"/>
  <c r="E83" i="11"/>
  <c r="G8" i="11"/>
  <c r="K8" i="11"/>
  <c r="I8" i="11"/>
  <c r="E8" i="11"/>
  <c r="A3" i="11" l="1"/>
  <c r="M18" i="17" l="1"/>
  <c r="M11" i="17"/>
  <c r="O10" i="17"/>
  <c r="A3" i="17"/>
  <c r="A3" i="13"/>
  <c r="S23" i="13"/>
  <c r="O23" i="13"/>
  <c r="S22" i="13"/>
  <c r="S15" i="13"/>
  <c r="O15" i="13"/>
  <c r="Q11" i="13"/>
  <c r="U11" i="13" s="1"/>
  <c r="Q12" i="13"/>
  <c r="U12" i="13" s="1"/>
  <c r="M35" i="16"/>
  <c r="M40" i="16"/>
  <c r="M39" i="16" s="1"/>
  <c r="O40" i="16"/>
  <c r="O39" i="16"/>
  <c r="O35" i="16"/>
  <c r="K40" i="16"/>
  <c r="K39" i="16"/>
  <c r="K35" i="16"/>
  <c r="I39" i="16"/>
  <c r="I40" i="16"/>
  <c r="O87" i="16"/>
  <c r="M87" i="16"/>
  <c r="K87" i="16"/>
  <c r="I87" i="16"/>
  <c r="O71" i="16"/>
  <c r="M71" i="16"/>
  <c r="K71" i="16"/>
  <c r="I71" i="16"/>
  <c r="O63" i="16"/>
  <c r="M63" i="16"/>
  <c r="K63" i="16"/>
  <c r="I63" i="16"/>
  <c r="O58" i="16"/>
  <c r="M58" i="16"/>
  <c r="K58" i="16"/>
  <c r="I58" i="16"/>
  <c r="O53" i="16"/>
  <c r="M53" i="16"/>
  <c r="I64" i="16" l="1"/>
  <c r="I76" i="16" s="1"/>
  <c r="I78" i="16" s="1"/>
  <c r="I80" i="16" s="1"/>
  <c r="I86" i="16" s="1"/>
  <c r="I88" i="16" s="1"/>
  <c r="K64" i="16"/>
  <c r="K76" i="16" s="1"/>
  <c r="K78" i="16" s="1"/>
  <c r="M64" i="16"/>
  <c r="M76" i="16" s="1"/>
  <c r="M78" i="16" s="1"/>
  <c r="O64" i="16"/>
  <c r="O76" i="16" s="1"/>
  <c r="O78" i="16" s="1"/>
  <c r="I82" i="16" l="1"/>
  <c r="I90" i="16" s="1"/>
  <c r="O80" i="16"/>
  <c r="O86" i="16" s="1"/>
  <c r="O88" i="16" s="1"/>
  <c r="O82" i="16"/>
  <c r="M80" i="16"/>
  <c r="M86" i="16" s="1"/>
  <c r="M88" i="16" s="1"/>
  <c r="M82" i="16"/>
  <c r="K80" i="16"/>
  <c r="K86" i="16" s="1"/>
  <c r="K88" i="16" s="1"/>
  <c r="K82" i="16"/>
  <c r="I84" i="16" l="1"/>
  <c r="K90" i="16"/>
  <c r="K84" i="16"/>
  <c r="M90" i="16"/>
  <c r="M84" i="16"/>
  <c r="O90" i="16"/>
  <c r="O84" i="16"/>
  <c r="Q24" i="13" l="1"/>
  <c r="U24" i="13" s="1"/>
  <c r="Q22" i="13"/>
  <c r="U22" i="13" s="1"/>
  <c r="Q21" i="13"/>
  <c r="Q14" i="13"/>
  <c r="U14" i="13" s="1"/>
  <c r="Q23" i="13"/>
  <c r="U23" i="13" s="1"/>
  <c r="M16" i="16"/>
  <c r="E81" i="11" l="1"/>
  <c r="K65" i="11"/>
  <c r="I65" i="11"/>
  <c r="G65" i="11"/>
  <c r="E65" i="11"/>
  <c r="O9" i="17"/>
  <c r="O17" i="17"/>
  <c r="K6" i="11" l="1"/>
  <c r="I6" i="11"/>
  <c r="O19" i="17"/>
  <c r="O18" i="17"/>
  <c r="M20" i="17"/>
  <c r="M13" i="17"/>
  <c r="M14" i="17" s="1"/>
  <c r="K20" i="17"/>
  <c r="K13" i="17"/>
  <c r="K14" i="17" s="1"/>
  <c r="I20" i="17"/>
  <c r="I13" i="17"/>
  <c r="I14" i="17" s="1"/>
  <c r="G20" i="17"/>
  <c r="K21" i="17" l="1"/>
  <c r="I21" i="17"/>
  <c r="O20" i="17"/>
  <c r="M21" i="17" l="1"/>
  <c r="I100" i="15" s="1"/>
  <c r="G13" i="17"/>
  <c r="U21" i="13"/>
  <c r="Q16" i="13"/>
  <c r="U16" i="13" s="1"/>
  <c r="Q13" i="13"/>
  <c r="S25" i="13"/>
  <c r="O25" i="13"/>
  <c r="M25" i="13"/>
  <c r="M17" i="13"/>
  <c r="M18" i="13" s="1"/>
  <c r="K25" i="13"/>
  <c r="K17" i="13"/>
  <c r="K18" i="13" s="1"/>
  <c r="I25" i="13"/>
  <c r="I17" i="13"/>
  <c r="G17" i="13"/>
  <c r="G18" i="13" s="1"/>
  <c r="G25" i="13"/>
  <c r="E59" i="15"/>
  <c r="G14" i="17" l="1"/>
  <c r="G21" i="17" s="1"/>
  <c r="U13" i="13"/>
  <c r="I18" i="13"/>
  <c r="I26" i="13" s="1"/>
  <c r="M26" i="13"/>
  <c r="G26" i="13"/>
  <c r="K26" i="13"/>
  <c r="Q25" i="13"/>
  <c r="U25" i="13"/>
  <c r="Q15" i="13"/>
  <c r="O17" i="13"/>
  <c r="S17" i="13"/>
  <c r="S18" i="13" l="1"/>
  <c r="O18" i="13"/>
  <c r="U15" i="13"/>
  <c r="U17" i="13" s="1"/>
  <c r="Q17" i="13"/>
  <c r="Q18" i="13" l="1"/>
  <c r="Q26" i="13" s="1"/>
  <c r="O26" i="13"/>
  <c r="E100" i="15" s="1"/>
  <c r="U18" i="13"/>
  <c r="U26" i="13" s="1"/>
  <c r="S26" i="13"/>
  <c r="E102" i="15" s="1"/>
  <c r="K70" i="15"/>
  <c r="K59" i="15"/>
  <c r="K71" i="15" s="1"/>
  <c r="G70" i="15"/>
  <c r="G59" i="15"/>
  <c r="G71" i="15" s="1"/>
  <c r="K33" i="15"/>
  <c r="K17" i="15"/>
  <c r="G33" i="15"/>
  <c r="G17" i="15"/>
  <c r="K34" i="15" l="1"/>
  <c r="G34" i="15"/>
  <c r="M41" i="16"/>
  <c r="G81" i="11" l="1"/>
  <c r="I81" i="11"/>
  <c r="K81" i="11"/>
  <c r="O12" i="17"/>
  <c r="O11" i="17"/>
  <c r="K6" i="15"/>
  <c r="K45" i="15" s="1"/>
  <c r="I6" i="15"/>
  <c r="I82" i="15" s="1"/>
  <c r="K24" i="11"/>
  <c r="G24" i="11"/>
  <c r="K39" i="11"/>
  <c r="I39" i="11"/>
  <c r="G39" i="11"/>
  <c r="E39" i="11"/>
  <c r="K32" i="11"/>
  <c r="I32" i="11"/>
  <c r="G32" i="11"/>
  <c r="E32" i="11"/>
  <c r="O24" i="16"/>
  <c r="M24" i="16"/>
  <c r="K24" i="16"/>
  <c r="I24" i="16"/>
  <c r="O16" i="16"/>
  <c r="K16" i="16"/>
  <c r="I16" i="16"/>
  <c r="O11" i="16"/>
  <c r="M11" i="16"/>
  <c r="M17" i="16" s="1"/>
  <c r="K11" i="16"/>
  <c r="I11" i="16"/>
  <c r="K101" i="15"/>
  <c r="K103" i="15" s="1"/>
  <c r="I101" i="15"/>
  <c r="I103" i="15" s="1"/>
  <c r="G101" i="15"/>
  <c r="G103" i="15" s="1"/>
  <c r="E101" i="15"/>
  <c r="E103" i="15" s="1"/>
  <c r="I70" i="15"/>
  <c r="E70" i="15"/>
  <c r="I59" i="15"/>
  <c r="I71" i="15" s="1"/>
  <c r="E71" i="15"/>
  <c r="I33" i="15"/>
  <c r="E33" i="15"/>
  <c r="I17" i="15"/>
  <c r="E17" i="15"/>
  <c r="A50" i="11"/>
  <c r="A93" i="11" s="1"/>
  <c r="O6" i="16"/>
  <c r="M6" i="16"/>
  <c r="E45" i="15"/>
  <c r="G82" i="15"/>
  <c r="E82" i="15"/>
  <c r="A79" i="15"/>
  <c r="G45" i="15"/>
  <c r="A42" i="15"/>
  <c r="M43" i="16"/>
  <c r="M37" i="16"/>
  <c r="I43" i="16"/>
  <c r="I37" i="16"/>
  <c r="K43" i="16"/>
  <c r="K37" i="16"/>
  <c r="O37" i="16"/>
  <c r="O43" i="16"/>
  <c r="O41" i="16"/>
  <c r="O13" i="17" l="1"/>
  <c r="M29" i="16"/>
  <c r="M31" i="16" s="1"/>
  <c r="O17" i="16"/>
  <c r="O29" i="16" s="1"/>
  <c r="O31" i="16" s="1"/>
  <c r="O33" i="16" s="1"/>
  <c r="I17" i="16"/>
  <c r="I29" i="16" s="1"/>
  <c r="I31" i="16" s="1"/>
  <c r="K40" i="11"/>
  <c r="K44" i="11" s="1"/>
  <c r="K82" i="11" s="1"/>
  <c r="K84" i="11" s="1"/>
  <c r="K41" i="16"/>
  <c r="K17" i="16"/>
  <c r="K29" i="16" s="1"/>
  <c r="K31" i="16" s="1"/>
  <c r="K33" i="16" s="1"/>
  <c r="E104" i="15"/>
  <c r="K104" i="15"/>
  <c r="G104" i="15"/>
  <c r="I45" i="15"/>
  <c r="I34" i="15"/>
  <c r="E34" i="15"/>
  <c r="I104" i="15"/>
  <c r="K82" i="15"/>
  <c r="G40" i="11"/>
  <c r="G44" i="11" s="1"/>
  <c r="G82" i="11" s="1"/>
  <c r="G84" i="11" s="1"/>
  <c r="I41" i="16"/>
  <c r="O14" i="17" l="1"/>
  <c r="O21" i="17" s="1"/>
  <c r="I33" i="16"/>
  <c r="E24" i="11"/>
  <c r="E40" i="11" s="1"/>
  <c r="E44" i="11" s="1"/>
  <c r="E82" i="11" s="1"/>
  <c r="E84" i="11" s="1"/>
  <c r="M33" i="16"/>
  <c r="I24" i="11"/>
  <c r="I40" i="11" s="1"/>
  <c r="I44" i="11" s="1"/>
  <c r="I82" i="11" s="1"/>
  <c r="I84" i="11" s="1"/>
</calcChain>
</file>

<file path=xl/sharedStrings.xml><?xml version="1.0" encoding="utf-8"?>
<sst xmlns="http://schemas.openxmlformats.org/spreadsheetml/2006/main" count="368" uniqueCount="235">
  <si>
    <t>L.P.N. DEVELOPMENT PUBLIC COMPANY LIMITED AND SUBSIDIARIES</t>
  </si>
  <si>
    <t>STATEMENTS OF FINANCIAL POSITION</t>
  </si>
  <si>
    <t>Consolidated financial statements (Baht)</t>
  </si>
  <si>
    <t>Separate financial statements (Baht)</t>
  </si>
  <si>
    <t>Note</t>
  </si>
  <si>
    <t>December 31, 2023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</si>
  <si>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</si>
  <si>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</si>
  <si>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</si>
  <si>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</si>
  <si>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</si>
  <si>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</si>
  <si>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</si>
  <si>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loans to related parties</t>
  </si>
  <si>
    <t xml:space="preserve">     Land and costs of project under </t>
  </si>
  <si>
    <t xml:space="preserve">          construction</t>
  </si>
  <si>
    <t xml:space="preserve">     Inventories - finished goods </t>
  </si>
  <si>
    <t>Total current assets</t>
  </si>
  <si>
    <t>Non-current assets</t>
  </si>
  <si>
    <t xml:space="preserve">     Investments in subsidiaries and associates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</si>
  <si>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</si>
  <si>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</si>
  <si>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</si>
  <si>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</si>
  <si>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</si>
  <si>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</si>
  <si>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</si>
  <si>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</si>
  <si>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</si>
  <si>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</si>
  <si>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</si>
  <si>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</si>
  <si>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</si>
  <si>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</si>
  <si>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</si>
  <si>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</si>
  <si>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Related receivables-employee benefits 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</si>
  <si>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</si>
  <si>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</si>
  <si>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</si>
  <si>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</si>
  <si>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</si>
  <si>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</si>
  <si>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</si>
  <si>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</si>
  <si>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</si>
  <si>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</si>
  <si>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</si>
  <si>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</si>
  <si>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</si>
  <si>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</si>
  <si>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</t>
  </si>
  <si>
    <t xml:space="preserve">          -  Long-term borrowings </t>
  </si>
  <si>
    <t xml:space="preserve">          -  Debentures</t>
  </si>
  <si>
    <t xml:space="preserve">          -  Lease liabilities </t>
  </si>
  <si>
    <t xml:space="preserve">     Corporate income tax payable</t>
  </si>
  <si>
    <t>Total current liabilities</t>
  </si>
  <si>
    <t>Non-current liabilities</t>
  </si>
  <si>
    <r>
      <t xml:space="preserve">     Unearned leasehold right </t>
    </r>
    <r>
      <rPr>
        <sz val="15"/>
        <color rgb="FF000000"/>
        <rFont val="Angsana New"/>
        <family val="1"/>
      </rPr>
      <t>income</t>
    </r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</si>
  <si>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</si>
  <si>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</si>
  <si>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</si>
  <si>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</si>
  <si>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</si>
  <si>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</si>
  <si>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</si>
  <si>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</si>
  <si>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</si>
  <si>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</si>
  <si>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</si>
  <si>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</si>
  <si>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</si>
  <si>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</si>
  <si>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</si>
  <si>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</si>
  <si>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</si>
  <si>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</si>
  <si>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</si>
  <si>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</si>
  <si>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</si>
  <si>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</si>
  <si>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</si>
  <si>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</si>
  <si>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</si>
  <si>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</si>
  <si>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</si>
  <si>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</si>
  <si>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</si>
  <si>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</si>
  <si>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</si>
  <si>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</si>
  <si>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</si>
  <si>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</si>
  <si>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</si>
  <si>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</si>
  <si>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</si>
  <si>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</si>
  <si>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</si>
  <si>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</si>
  <si>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</si>
  <si>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</si>
  <si>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</si>
  <si>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</si>
  <si>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</si>
  <si>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</si>
  <si>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</si>
  <si>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</si>
  <si>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</si>
  <si>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</si>
  <si>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Profit before income tax expense</t>
  </si>
  <si>
    <t>Tax expense</t>
  </si>
  <si>
    <t>Profit for the period</t>
  </si>
  <si>
    <t>Other comprehensive income</t>
  </si>
  <si>
    <t>Total comprehensive income for the period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</si>
  <si>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</si>
  <si>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</si>
  <si>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</si>
  <si>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</si>
  <si>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</si>
  <si>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</si>
  <si>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</si>
  <si>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</si>
  <si>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</si>
  <si>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</si>
  <si>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</si>
  <si>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 xml:space="preserve">changes in </t>
  </si>
  <si>
    <t>Appropriated</t>
  </si>
  <si>
    <t>Total</t>
  </si>
  <si>
    <t>Share capital</t>
  </si>
  <si>
    <t xml:space="preserve">Share premium on </t>
  </si>
  <si>
    <t>shareholding proportion</t>
  </si>
  <si>
    <t>Unappropriated</t>
  </si>
  <si>
    <t>shareholders of</t>
  </si>
  <si>
    <t>Non-controlling</t>
  </si>
  <si>
    <t>ordinary shares</t>
  </si>
  <si>
    <t>in subsidiaries</t>
  </si>
  <si>
    <t>Legal reserve</t>
  </si>
  <si>
    <t>the Company</t>
  </si>
  <si>
    <t>interests</t>
  </si>
  <si>
    <t>Beginning balance as at January 1, 2023</t>
  </si>
  <si>
    <t xml:space="preserve">Dividend paid by subsidiaries </t>
  </si>
  <si>
    <t xml:space="preserve">Other comprehensive income </t>
  </si>
  <si>
    <t>Increase from business combination</t>
  </si>
  <si>
    <t xml:space="preserve">Dividend paid </t>
  </si>
  <si>
    <t>23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</si>
  <si>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</si>
  <si>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</si>
  <si>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</si>
  <si>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</si>
  <si>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</si>
  <si>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Profit for the period 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</si>
  <si>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</si>
  <si>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</si>
  <si>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</si>
  <si>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</si>
  <si>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</si>
  <si>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</si>
  <si>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</si>
  <si>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</si>
  <si>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</si>
  <si>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>Share of loss from investment in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</si>
  <si>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</si>
  <si>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</si>
  <si>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</si>
  <si>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</si>
  <si>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</si>
  <si>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</si>
  <si>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</si>
  <si>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with obligations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</si>
  <si>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</si>
  <si>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</si>
  <si>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</si>
  <si>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</si>
  <si>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</si>
  <si>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</si>
  <si>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</si>
  <si>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</si>
  <si>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</si>
  <si>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</si>
  <si>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</si>
  <si>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</si>
  <si>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</si>
  <si>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</si>
  <si>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</si>
  <si>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</si>
  <si>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</si>
  <si>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</si>
  <si>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</si>
  <si>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</si>
  <si>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</si>
  <si>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</si>
  <si>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</si>
  <si>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</si>
  <si>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</si>
  <si>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</si>
  <si>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</si>
  <si>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</si>
  <si>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</si>
  <si>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</si>
  <si>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</si>
  <si>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</si>
  <si>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</si>
  <si>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</si>
  <si>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 xml:space="preserve">Payments for liabilities under sale contracts of </t>
  </si>
  <si>
    <t xml:space="preserve">       assets granted customers to resell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</si>
  <si>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</si>
  <si>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</si>
  <si>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</si>
  <si>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</si>
  <si>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>- 3 -</t>
  </si>
  <si>
    <t>Supplemental disclosures of cash flows information for non-cash transactions</t>
  </si>
  <si>
    <t>Transfer costs of land under construction project to land</t>
  </si>
  <si>
    <t>and costs of project held for development</t>
  </si>
  <si>
    <t xml:space="preserve">Transfer net investment properties to inventories - </t>
  </si>
  <si>
    <t>finished goods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</si>
  <si>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</si>
  <si>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</si>
  <si>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</si>
  <si>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</si>
  <si>
    <t>AS AT JUNE 30, 2024</t>
  </si>
  <si>
    <t>June 30, 2024</t>
  </si>
  <si>
    <t>FOR THE THREE-MONTH PERIODS ENDED JUNE 30, 2024  (UNAUDITED /REVIEWED ONLY)</t>
  </si>
  <si>
    <t>FOR THE SIX-MONTH PERIODS ENDED JUNE 30, 2024  (UNAUDITED /REVIEWED ONLY)</t>
  </si>
  <si>
    <t>Balance as at June 30, 2023</t>
  </si>
  <si>
    <t>Balance as at June 30, 2024</t>
  </si>
  <si>
    <t>Profit (loss) for the six-month periods</t>
  </si>
  <si>
    <t>Payments for acquire of investment in subsidiary</t>
  </si>
  <si>
    <t>Right-of-use assets</t>
  </si>
  <si>
    <t>Repayments for debentures</t>
  </si>
  <si>
    <t xml:space="preserve">       Income tax received </t>
  </si>
  <si>
    <t>Balance as at January 1, 2024</t>
  </si>
  <si>
    <t xml:space="preserve">Transfer property, plant and equipment to investment properties </t>
  </si>
  <si>
    <t>Cash and cash equivalents as at June 30</t>
  </si>
  <si>
    <t>Revenues from sales and rendering of services</t>
  </si>
  <si>
    <t>Cost of sales and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</si>
</sst>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</numFmts>
  <fonts count="79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vertAlign val="superscript"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trike/>
      <sz val="15"/>
      <color rgb="FFFF0000"/>
      <name val="Angsana New"/>
      <family val="1"/>
    </font>
    <font>
      <strike/>
      <sz val="15"/>
      <color rgb="FFFF0000"/>
      <name val="Angsana New"/>
      <family val="1"/>
    </font>
    <font>
      <sz val="15"/>
      <color rgb="FF00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6">
    <xf numFmtId="0" fontId="0" fillId="0" borderId="0"/>
    <xf numFmtId="0" fontId="4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7" borderId="0" applyNumberFormat="0" applyBorder="0" applyAlignment="0" applyProtection="0"/>
    <xf numFmtId="0" fontId="36" fillId="5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9" borderId="0" applyNumberFormat="0" applyBorder="0" applyAlignment="0" applyProtection="0"/>
    <xf numFmtId="0" fontId="36" fillId="9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9" borderId="0" applyNumberFormat="0" applyBorder="0" applyAlignment="0" applyProtection="0"/>
    <xf numFmtId="0" fontId="37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9" fillId="18" borderId="2" applyNumberFormat="0" applyAlignment="0" applyProtection="0"/>
    <xf numFmtId="164" fontId="4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3" fillId="0" borderId="0"/>
    <xf numFmtId="169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2" fillId="0" borderId="0"/>
    <xf numFmtId="0" fontId="46" fillId="0" borderId="0"/>
    <xf numFmtId="0" fontId="71" fillId="0" borderId="0"/>
    <xf numFmtId="0" fontId="46" fillId="0" borderId="0"/>
    <xf numFmtId="0" fontId="71" fillId="0" borderId="0"/>
    <xf numFmtId="0" fontId="70" fillId="0" borderId="0"/>
    <xf numFmtId="0" fontId="70" fillId="0" borderId="0"/>
    <xf numFmtId="37" fontId="31" fillId="0" borderId="0"/>
    <xf numFmtId="0" fontId="35" fillId="0" borderId="0"/>
    <xf numFmtId="0" fontId="40" fillId="0" borderId="0"/>
    <xf numFmtId="39" fontId="30" fillId="0" borderId="0"/>
    <xf numFmtId="0" fontId="40" fillId="0" borderId="0"/>
    <xf numFmtId="0" fontId="40" fillId="0" borderId="0" applyFill="0"/>
    <xf numFmtId="0" fontId="71" fillId="0" borderId="0"/>
    <xf numFmtId="0" fontId="71" fillId="0" borderId="0"/>
    <xf numFmtId="0" fontId="40" fillId="0" borderId="0"/>
    <xf numFmtId="39" fontId="30" fillId="0" borderId="0"/>
    <xf numFmtId="0" fontId="6" fillId="0" borderId="0"/>
    <xf numFmtId="0" fontId="40" fillId="0" borderId="0"/>
    <xf numFmtId="39" fontId="30" fillId="0" borderId="0"/>
    <xf numFmtId="0" fontId="41" fillId="0" borderId="0"/>
    <xf numFmtId="0" fontId="4" fillId="0" borderId="0"/>
    <xf numFmtId="0" fontId="4" fillId="0" borderId="0"/>
    <xf numFmtId="39" fontId="30" fillId="0" borderId="0"/>
    <xf numFmtId="0" fontId="40" fillId="0" borderId="0"/>
    <xf numFmtId="39" fontId="47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71" fillId="0" borderId="0"/>
    <xf numFmtId="0" fontId="71" fillId="0" borderId="0"/>
    <xf numFmtId="0" fontId="42" fillId="0" borderId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0" fillId="17" borderId="1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55" fillId="18" borderId="2" applyNumberFormat="0" applyAlignment="0" applyProtection="0"/>
    <xf numFmtId="0" fontId="29" fillId="0" borderId="6" applyNumberFormat="0" applyFill="0" applyAlignment="0" applyProtection="0"/>
    <xf numFmtId="0" fontId="52" fillId="0" borderId="6" applyNumberFormat="0" applyFill="0" applyAlignment="0" applyProtection="0"/>
    <xf numFmtId="0" fontId="25" fillId="6" borderId="0" applyNumberFormat="0" applyBorder="0" applyAlignment="0" applyProtection="0"/>
    <xf numFmtId="0" fontId="56" fillId="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/>
    <xf numFmtId="39" fontId="30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57" fillId="8" borderId="1" applyNumberFormat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0" fillId="0" borderId="9" applyNumberFormat="0" applyFill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2" borderId="0" applyNumberFormat="0" applyBorder="0" applyAlignment="0" applyProtection="0"/>
    <xf numFmtId="0" fontId="37" fillId="12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13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62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3" fillId="4" borderId="7" applyNumberFormat="0" applyFont="0" applyAlignment="0" applyProtection="0"/>
    <xf numFmtId="0" fontId="65" fillId="0" borderId="3" applyNumberFormat="0" applyFill="0" applyAlignment="0" applyProtection="0"/>
    <xf numFmtId="0" fontId="64" fillId="0" borderId="3" applyNumberFormat="0" applyFill="0" applyAlignment="0" applyProtection="0"/>
    <xf numFmtId="0" fontId="67" fillId="0" borderId="4" applyNumberFormat="0" applyFill="0" applyAlignment="0" applyProtection="0"/>
    <xf numFmtId="0" fontId="66" fillId="0" borderId="4" applyNumberFormat="0" applyFill="0" applyAlignment="0" applyProtection="0"/>
    <xf numFmtId="0" fontId="69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39" fontId="30" fillId="0" borderId="0"/>
  </cellStyleXfs>
  <cellXfs count="195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62" applyNumberFormat="1" applyFont="1" applyFill="1"/>
    <xf numFmtId="40" fontId="9" fillId="0" borderId="0" xfId="62" applyNumberFormat="1" applyFont="1" applyFill="1" applyBorder="1"/>
    <xf numFmtId="165" fontId="9" fillId="0" borderId="0" xfId="284" applyNumberFormat="1" applyFont="1" applyFill="1" applyAlignment="1">
      <alignment horizontal="right"/>
    </xf>
    <xf numFmtId="164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164" fontId="9" fillId="0" borderId="0" xfId="62" applyFont="1" applyFill="1" applyAlignment="1">
      <alignment horizontal="right"/>
    </xf>
    <xf numFmtId="164" fontId="9" fillId="0" borderId="0" xfId="62" applyFont="1" applyFill="1" applyBorder="1" applyAlignment="1">
      <alignment horizontal="right"/>
    </xf>
    <xf numFmtId="164" fontId="9" fillId="0" borderId="11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 applyAlignment="1">
      <alignment horizontal="right"/>
    </xf>
    <xf numFmtId="165" fontId="9" fillId="0" borderId="0" xfId="284" applyNumberFormat="1" applyFont="1" applyFill="1" applyBorder="1" applyAlignment="1">
      <alignment horizontal="right"/>
    </xf>
    <xf numFmtId="164" fontId="9" fillId="0" borderId="12" xfId="62" applyFont="1" applyFill="1" applyBorder="1" applyAlignment="1">
      <alignment horizontal="right"/>
    </xf>
    <xf numFmtId="165" fontId="7" fillId="0" borderId="10" xfId="284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40" fontId="9" fillId="0" borderId="0" xfId="284" applyNumberFormat="1" applyFont="1" applyFill="1"/>
    <xf numFmtId="164" fontId="9" fillId="0" borderId="10" xfId="62" applyFont="1" applyFill="1" applyBorder="1" applyAlignment="1">
      <alignment horizontal="right"/>
    </xf>
    <xf numFmtId="164" fontId="14" fillId="0" borderId="0" xfId="62" applyFont="1" applyFill="1" applyAlignment="1"/>
    <xf numFmtId="164" fontId="9" fillId="0" borderId="0" xfId="62" applyFont="1" applyFill="1" applyAlignment="1">
      <alignment horizontal="center"/>
    </xf>
    <xf numFmtId="164" fontId="15" fillId="0" borderId="0" xfId="62" applyFont="1" applyFill="1" applyAlignment="1"/>
    <xf numFmtId="40" fontId="73" fillId="0" borderId="10" xfId="62" applyNumberFormat="1" applyFont="1" applyFill="1" applyBorder="1" applyAlignment="1">
      <alignment horizontal="center"/>
    </xf>
    <xf numFmtId="40" fontId="73" fillId="0" borderId="0" xfId="62" applyNumberFormat="1" applyFont="1" applyFill="1" applyBorder="1" applyAlignment="1">
      <alignment horizontal="centerContinuous"/>
    </xf>
    <xf numFmtId="165" fontId="72" fillId="0" borderId="0" xfId="62" applyNumberFormat="1" applyFont="1" applyFill="1" applyAlignment="1">
      <alignment horizontal="right"/>
    </xf>
    <xf numFmtId="165" fontId="72" fillId="0" borderId="0" xfId="62" applyNumberFormat="1" applyFont="1" applyFill="1" applyBorder="1" applyAlignment="1">
      <alignment horizontal="right"/>
    </xf>
    <xf numFmtId="164" fontId="72" fillId="0" borderId="0" xfId="62" applyFont="1" applyFill="1" applyAlignment="1">
      <alignment horizontal="right"/>
    </xf>
    <xf numFmtId="165" fontId="72" fillId="0" borderId="10" xfId="62" applyNumberFormat="1" applyFont="1" applyFill="1" applyBorder="1" applyAlignment="1">
      <alignment horizontal="right"/>
    </xf>
    <xf numFmtId="164" fontId="72" fillId="0" borderId="10" xfId="62" applyFont="1" applyFill="1" applyBorder="1" applyAlignment="1">
      <alignment horizontal="right"/>
    </xf>
    <xf numFmtId="164" fontId="72" fillId="0" borderId="0" xfId="62" applyFont="1" applyFill="1" applyBorder="1" applyAlignment="1">
      <alignment horizontal="right"/>
    </xf>
    <xf numFmtId="165" fontId="72" fillId="0" borderId="0" xfId="284" applyNumberFormat="1" applyFont="1" applyFill="1" applyBorder="1" applyAlignment="1">
      <alignment horizontal="right"/>
    </xf>
    <xf numFmtId="165" fontId="72" fillId="0" borderId="0" xfId="284" applyNumberFormat="1" applyFont="1" applyFill="1" applyAlignment="1">
      <alignment horizontal="right"/>
    </xf>
    <xf numFmtId="165" fontId="72" fillId="0" borderId="10" xfId="284" applyNumberFormat="1" applyFont="1" applyFill="1" applyBorder="1" applyAlignment="1">
      <alignment horizontal="right"/>
    </xf>
    <xf numFmtId="164" fontId="72" fillId="0" borderId="12" xfId="62" applyFont="1" applyFill="1" applyBorder="1" applyAlignment="1">
      <alignment horizontal="right"/>
    </xf>
    <xf numFmtId="38" fontId="72" fillId="0" borderId="0" xfId="62" applyNumberFormat="1" applyFont="1" applyFill="1" applyBorder="1" applyAlignment="1">
      <alignment horizontal="right"/>
    </xf>
    <xf numFmtId="40" fontId="72" fillId="0" borderId="0" xfId="62" applyNumberFormat="1" applyFont="1" applyFill="1"/>
    <xf numFmtId="40" fontId="11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72" fillId="0" borderId="0" xfId="62" applyNumberFormat="1" applyFont="1" applyFill="1" applyBorder="1" applyAlignment="1"/>
    <xf numFmtId="164" fontId="72" fillId="0" borderId="0" xfId="62" applyFont="1" applyFill="1" applyBorder="1"/>
    <xf numFmtId="165" fontId="7" fillId="0" borderId="0" xfId="62" applyNumberFormat="1" applyFont="1" applyFill="1" applyBorder="1" applyAlignment="1"/>
    <xf numFmtId="164" fontId="9" fillId="0" borderId="0" xfId="62" applyFont="1" applyFill="1" applyBorder="1"/>
    <xf numFmtId="164" fontId="72" fillId="0" borderId="0" xfId="62" applyFont="1" applyFill="1" applyBorder="1" applyAlignment="1"/>
    <xf numFmtId="164" fontId="7" fillId="0" borderId="0" xfId="62" applyFont="1" applyFill="1"/>
    <xf numFmtId="39" fontId="72" fillId="0" borderId="0" xfId="62" applyNumberFormat="1" applyFont="1" applyFill="1" applyBorder="1" applyAlignment="1"/>
    <xf numFmtId="164" fontId="72" fillId="0" borderId="11" xfId="62" applyFont="1" applyFill="1" applyBorder="1" applyAlignment="1"/>
    <xf numFmtId="164" fontId="72" fillId="0" borderId="12" xfId="62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65" fontId="9" fillId="0" borderId="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64" fontId="7" fillId="0" borderId="10" xfId="62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164" fontId="17" fillId="0" borderId="0" xfId="62" applyFont="1" applyFill="1" applyBorder="1" applyAlignment="1">
      <alignment horizontal="right"/>
    </xf>
    <xf numFmtId="171" fontId="17" fillId="0" borderId="0" xfId="62" applyNumberFormat="1" applyFont="1" applyFill="1" applyBorder="1" applyAlignment="1">
      <alignment horizontal="right"/>
    </xf>
    <xf numFmtId="40" fontId="17" fillId="0" borderId="0" xfId="62" applyNumberFormat="1" applyFont="1" applyFill="1"/>
    <xf numFmtId="40" fontId="7" fillId="0" borderId="0" xfId="62" applyNumberFormat="1" applyFont="1" applyFill="1"/>
    <xf numFmtId="164" fontId="72" fillId="0" borderId="11" xfId="62" applyFont="1" applyFill="1" applyBorder="1" applyAlignment="1">
      <alignment horizontal="right"/>
    </xf>
    <xf numFmtId="172" fontId="72" fillId="0" borderId="0" xfId="62" applyNumberFormat="1" applyFont="1" applyFill="1" applyBorder="1" applyAlignment="1">
      <alignment horizontal="right"/>
    </xf>
    <xf numFmtId="172" fontId="72" fillId="0" borderId="0" xfId="62" applyNumberFormat="1" applyFont="1" applyFill="1" applyAlignment="1">
      <alignment horizontal="right"/>
    </xf>
    <xf numFmtId="164" fontId="20" fillId="0" borderId="0" xfId="62" applyFont="1" applyFill="1" applyBorder="1" applyAlignment="1">
      <alignment horizontal="right"/>
    </xf>
    <xf numFmtId="164" fontId="72" fillId="0" borderId="10" xfId="62" applyFont="1" applyFill="1" applyBorder="1" applyAlignment="1"/>
    <xf numFmtId="43" fontId="7" fillId="0" borderId="0" xfId="464" applyFont="1" applyFill="1" applyAlignment="1">
      <alignment horizontal="right"/>
    </xf>
    <xf numFmtId="172" fontId="7" fillId="0" borderId="0" xfId="62" quotePrefix="1" applyNumberFormat="1" applyFont="1" applyFill="1" applyBorder="1" applyAlignment="1">
      <alignment horizontal="center"/>
    </xf>
    <xf numFmtId="40" fontId="7" fillId="0" borderId="0" xfId="284" applyNumberFormat="1" applyFont="1" applyFill="1"/>
    <xf numFmtId="40" fontId="77" fillId="0" borderId="0" xfId="62" applyNumberFormat="1" applyFont="1" applyFill="1"/>
    <xf numFmtId="164" fontId="78" fillId="0" borderId="0" xfId="62" applyFont="1" applyFill="1" applyBorder="1" applyAlignment="1">
      <alignment horizontal="right"/>
    </xf>
    <xf numFmtId="164" fontId="7" fillId="0" borderId="0" xfId="62" applyFont="1" applyFill="1" applyBorder="1" applyAlignment="1"/>
    <xf numFmtId="164" fontId="7" fillId="0" borderId="12" xfId="62" applyFont="1" applyFill="1" applyBorder="1"/>
    <xf numFmtId="164" fontId="7" fillId="0" borderId="0" xfId="63" applyFont="1" applyFill="1" applyAlignment="1">
      <alignment horizontal="right"/>
    </xf>
    <xf numFmtId="40" fontId="8" fillId="0" borderId="0" xfId="0" applyNumberFormat="1" applyFont="1" applyAlignment="1">
      <alignment horizontal="center"/>
    </xf>
    <xf numFmtId="0" fontId="9" fillId="0" borderId="0" xfId="0" applyFont="1"/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9" fillId="0" borderId="0" xfId="0" applyNumberFormat="1" applyFont="1"/>
    <xf numFmtId="40" fontId="12" fillId="0" borderId="0" xfId="0" quotePrefix="1" applyNumberFormat="1" applyFont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73" fillId="0" borderId="11" xfId="0" quotePrefix="1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0" quotePrefix="1" applyNumberFormat="1" applyFont="1" applyAlignment="1">
      <alignment horizontal="left"/>
    </xf>
    <xf numFmtId="166" fontId="13" fillId="0" borderId="0" xfId="309" quotePrefix="1" applyNumberFormat="1" applyFont="1" applyAlignment="1">
      <alignment horizontal="center"/>
    </xf>
    <xf numFmtId="40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38" fontId="13" fillId="0" borderId="0" xfId="309" quotePrefix="1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9" fontId="13" fillId="0" borderId="0" xfId="309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13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7" fillId="0" borderId="0" xfId="309" applyNumberFormat="1" applyFont="1"/>
    <xf numFmtId="170" fontId="13" fillId="0" borderId="0" xfId="309" quotePrefix="1" applyNumberFormat="1" applyFont="1" applyAlignment="1">
      <alignment horizontal="center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13" fillId="0" borderId="0" xfId="309" applyNumberFormat="1" applyFont="1" applyAlignment="1">
      <alignment horizontal="center"/>
    </xf>
    <xf numFmtId="38" fontId="7" fillId="0" borderId="0" xfId="309" applyNumberFormat="1" applyFont="1" applyAlignment="1">
      <alignment horizontal="center"/>
    </xf>
    <xf numFmtId="170" fontId="13" fillId="0" borderId="0" xfId="309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0" fontId="8" fillId="0" borderId="0" xfId="0" applyFont="1"/>
    <xf numFmtId="165" fontId="9" fillId="0" borderId="13" xfId="309" applyNumberFormat="1" applyFont="1" applyBorder="1"/>
    <xf numFmtId="165" fontId="9" fillId="0" borderId="0" xfId="309" applyNumberFormat="1" applyFont="1"/>
    <xf numFmtId="0" fontId="13" fillId="0" borderId="0" xfId="309" quotePrefix="1" applyFont="1" applyAlignment="1">
      <alignment horizontal="center" shrinkToFit="1"/>
    </xf>
    <xf numFmtId="40" fontId="7" fillId="0" borderId="0" xfId="309" quotePrefix="1" applyNumberFormat="1" applyFont="1" applyAlignment="1">
      <alignment horizontal="center" shrinkToFit="1"/>
    </xf>
    <xf numFmtId="43" fontId="9" fillId="0" borderId="0" xfId="0" applyNumberFormat="1" applyFont="1"/>
    <xf numFmtId="164" fontId="9" fillId="0" borderId="0" xfId="0" applyNumberFormat="1" applyFont="1"/>
    <xf numFmtId="40" fontId="11" fillId="0" borderId="0" xfId="0" applyNumberFormat="1" applyFont="1" applyAlignment="1">
      <alignment horizontal="center"/>
    </xf>
    <xf numFmtId="40" fontId="7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7" fillId="0" borderId="0" xfId="0" applyNumberFormat="1" applyFont="1" applyAlignment="1">
      <alignment horizontal="left"/>
    </xf>
    <xf numFmtId="40" fontId="7" fillId="0" borderId="0" xfId="0" quotePrefix="1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0" fontId="7" fillId="0" borderId="0" xfId="309" applyFont="1" applyAlignment="1">
      <alignment horizontal="left"/>
    </xf>
    <xf numFmtId="0" fontId="16" fillId="0" borderId="0" xfId="0" quotePrefix="1" applyFont="1" applyAlignment="1">
      <alignment horizontal="center"/>
    </xf>
    <xf numFmtId="40" fontId="7" fillId="0" borderId="0" xfId="309" applyNumberFormat="1" applyFont="1" applyAlignment="1">
      <alignment horizontal="left"/>
    </xf>
    <xf numFmtId="40" fontId="7" fillId="0" borderId="14" xfId="0" applyNumberFormat="1" applyFont="1" applyBorder="1" applyAlignment="1">
      <alignment horizontal="center"/>
    </xf>
    <xf numFmtId="0" fontId="72" fillId="0" borderId="0" xfId="0" applyFont="1"/>
    <xf numFmtId="40" fontId="73" fillId="0" borderId="0" xfId="0" quotePrefix="1" applyNumberFormat="1" applyFont="1" applyAlignment="1">
      <alignment horizontal="center"/>
    </xf>
    <xf numFmtId="40" fontId="72" fillId="0" borderId="0" xfId="0" applyNumberFormat="1" applyFont="1"/>
    <xf numFmtId="40" fontId="74" fillId="0" borderId="0" xfId="0" applyNumberFormat="1" applyFont="1" applyAlignment="1">
      <alignment horizontal="center"/>
    </xf>
    <xf numFmtId="0" fontId="73" fillId="0" borderId="11" xfId="0" quotePrefix="1" applyFont="1" applyBorder="1" applyAlignment="1">
      <alignment horizontal="center"/>
    </xf>
    <xf numFmtId="0" fontId="73" fillId="0" borderId="14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40" fontId="73" fillId="0" borderId="0" xfId="0" applyNumberFormat="1" applyFont="1"/>
    <xf numFmtId="40" fontId="75" fillId="0" borderId="0" xfId="0" applyNumberFormat="1" applyFont="1" applyAlignment="1">
      <alignment horizontal="center"/>
    </xf>
    <xf numFmtId="165" fontId="72" fillId="0" borderId="0" xfId="309" applyNumberFormat="1" applyFont="1" applyAlignment="1">
      <alignment horizontal="right"/>
    </xf>
    <xf numFmtId="40" fontId="72" fillId="0" borderId="0" xfId="0" applyNumberFormat="1" applyFont="1" applyAlignment="1">
      <alignment horizontal="left"/>
    </xf>
    <xf numFmtId="170" fontId="75" fillId="0" borderId="0" xfId="0" applyNumberFormat="1" applyFont="1" applyAlignment="1">
      <alignment horizontal="center"/>
    </xf>
    <xf numFmtId="38" fontId="75" fillId="0" borderId="0" xfId="0" quotePrefix="1" applyNumberFormat="1" applyFont="1" applyAlignment="1">
      <alignment horizontal="center"/>
    </xf>
    <xf numFmtId="40" fontId="75" fillId="0" borderId="0" xfId="0" quotePrefix="1" applyNumberFormat="1" applyFont="1" applyAlignment="1">
      <alignment horizontal="center"/>
    </xf>
    <xf numFmtId="40" fontId="72" fillId="0" borderId="0" xfId="309" applyNumberFormat="1" applyFont="1" applyAlignment="1">
      <alignment horizontal="left"/>
    </xf>
    <xf numFmtId="40" fontId="72" fillId="0" borderId="0" xfId="309" quotePrefix="1" applyNumberFormat="1" applyFont="1" applyAlignment="1">
      <alignment horizontal="left"/>
    </xf>
    <xf numFmtId="40" fontId="72" fillId="0" borderId="0" xfId="309" applyNumberFormat="1" applyFont="1"/>
    <xf numFmtId="40" fontId="72" fillId="0" borderId="0" xfId="0" quotePrefix="1" applyNumberFormat="1" applyFont="1" applyAlignment="1">
      <alignment horizontal="left"/>
    </xf>
    <xf numFmtId="40" fontId="75" fillId="0" borderId="0" xfId="309" quotePrefix="1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40" fontId="11" fillId="0" borderId="0" xfId="0" applyNumberFormat="1" applyFont="1" applyFill="1" applyAlignment="1">
      <alignment horizontal="center"/>
    </xf>
    <xf numFmtId="40" fontId="7" fillId="0" borderId="0" xfId="0" applyNumberFormat="1" applyFont="1" applyFill="1"/>
    <xf numFmtId="40" fontId="11" fillId="0" borderId="0" xfId="0" applyNumberFormat="1" applyFont="1" applyFill="1" applyAlignment="1">
      <alignment horizontal="center"/>
    </xf>
    <xf numFmtId="0" fontId="9" fillId="0" borderId="0" xfId="0" applyFont="1" applyFill="1"/>
    <xf numFmtId="0" fontId="11" fillId="0" borderId="10" xfId="0" quotePrefix="1" applyFont="1" applyFill="1" applyBorder="1" applyAlignment="1">
      <alignment horizontal="center"/>
    </xf>
    <xf numFmtId="40" fontId="11" fillId="0" borderId="0" xfId="0" quotePrefix="1" applyNumberFormat="1" applyFont="1" applyFill="1" applyAlignment="1">
      <alignment horizontal="center"/>
    </xf>
    <xf numFmtId="40" fontId="11" fillId="0" borderId="0" xfId="0" applyNumberFormat="1" applyFont="1" applyFill="1"/>
    <xf numFmtId="40" fontId="7" fillId="0" borderId="0" xfId="0" applyNumberFormat="1" applyFont="1" applyFill="1" applyAlignment="1">
      <alignment horizontal="left"/>
    </xf>
    <xf numFmtId="40" fontId="7" fillId="0" borderId="0" xfId="0" quotePrefix="1" applyNumberFormat="1" applyFont="1" applyFill="1" applyAlignment="1">
      <alignment horizontal="left"/>
    </xf>
    <xf numFmtId="40" fontId="7" fillId="0" borderId="0" xfId="0" quotePrefix="1" applyNumberFormat="1" applyFont="1" applyFill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5" fontId="7" fillId="0" borderId="0" xfId="309" applyNumberFormat="1" applyFont="1" applyFill="1"/>
    <xf numFmtId="40" fontId="7" fillId="0" borderId="0" xfId="309" applyNumberFormat="1" applyFont="1" applyFill="1"/>
    <xf numFmtId="171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40" fontId="19" fillId="0" borderId="0" xfId="0" quotePrefix="1" applyNumberFormat="1" applyFont="1" applyFill="1" applyAlignment="1">
      <alignment horizontal="left"/>
    </xf>
    <xf numFmtId="171" fontId="17" fillId="0" borderId="0" xfId="0" applyNumberFormat="1" applyFont="1" applyFill="1" applyAlignment="1">
      <alignment horizontal="right"/>
    </xf>
    <xf numFmtId="40" fontId="76" fillId="0" borderId="0" xfId="0" applyNumberFormat="1" applyFont="1" applyFill="1" applyAlignment="1">
      <alignment horizontal="left"/>
    </xf>
    <xf numFmtId="40" fontId="77" fillId="0" borderId="0" xfId="0" applyNumberFormat="1" applyFont="1" applyFill="1" applyAlignment="1">
      <alignment horizontal="left"/>
    </xf>
    <xf numFmtId="40" fontId="77" fillId="0" borderId="0" xfId="0" applyNumberFormat="1" applyFont="1" applyFill="1"/>
    <xf numFmtId="40" fontId="7" fillId="0" borderId="0" xfId="0" applyNumberFormat="1" applyFont="1" applyFill="1" applyAlignment="1">
      <alignment horizontal="right"/>
    </xf>
    <xf numFmtId="40" fontId="7" fillId="0" borderId="0" xfId="309" quotePrefix="1" applyNumberFormat="1" applyFont="1" applyFill="1" applyAlignment="1">
      <alignment horizontal="center"/>
    </xf>
    <xf numFmtId="40" fontId="11" fillId="0" borderId="0" xfId="309" applyNumberFormat="1" applyFont="1" applyFill="1" applyAlignment="1">
      <alignment horizontal="center"/>
    </xf>
    <xf numFmtId="40" fontId="11" fillId="0" borderId="0" xfId="465" applyNumberFormat="1" applyFont="1" applyFill="1" applyAlignment="1">
      <alignment horizontal="center"/>
    </xf>
    <xf numFmtId="40" fontId="11" fillId="0" borderId="0" xfId="465" applyNumberFormat="1" applyFont="1" applyFill="1" applyAlignment="1">
      <alignment horizontal="center"/>
    </xf>
    <xf numFmtId="0" fontId="7" fillId="0" borderId="0" xfId="0" applyFont="1" applyFill="1"/>
  </cellXfs>
  <cellStyles count="46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กติ_Sheet1 2" xfId="465" xr:uid="{929AAB4E-DB8C-4FBB-ACE3-E383B960E562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zoomScale="70" zoomScaleNormal="70" zoomScaleSheetLayoutView="90" workbookViewId="0">
      <selection activeCell="N9" sqref="N9"/>
    </sheetView>
  </sheetViews>
  <sheetFormatPr defaultColWidth="9.375" defaultRowHeight="28.2" customHeight="1"/>
  <cols>
    <col min="1" max="1" width="9.375" style="80"/>
    <col min="2" max="2" width="3.375" style="80" customWidth="1"/>
    <col min="3" max="3" width="36.375" style="80" customWidth="1"/>
    <col min="4" max="4" width="10.125" style="80" customWidth="1"/>
    <col min="5" max="5" width="19.375" style="80" customWidth="1"/>
    <col min="6" max="6" width="1" style="80" customWidth="1"/>
    <col min="7" max="7" width="19.375" style="80" customWidth="1"/>
    <col min="8" max="8" width="1" style="80" customWidth="1"/>
    <col min="9" max="9" width="19.375" style="80" customWidth="1"/>
    <col min="10" max="10" width="1" style="80" customWidth="1"/>
    <col min="11" max="11" width="19.375" style="80" customWidth="1"/>
    <col min="12" max="12" width="0.625" style="80" customWidth="1"/>
    <col min="13" max="16384" width="9.375" style="80"/>
  </cols>
  <sheetData>
    <row r="1" spans="1:11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5.5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5.5" customHeight="1">
      <c r="A3" s="160" t="s">
        <v>219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5.5" customHeight="1">
      <c r="D4" s="81"/>
      <c r="E4" s="81"/>
      <c r="F4" s="81"/>
      <c r="G4" s="81"/>
      <c r="H4" s="81"/>
      <c r="I4" s="81"/>
      <c r="J4" s="81"/>
      <c r="K4" s="81"/>
    </row>
    <row r="5" spans="1:11" ht="25.5" customHeight="1">
      <c r="A5" s="82"/>
      <c r="B5" s="82"/>
      <c r="C5" s="82"/>
      <c r="D5" s="83"/>
      <c r="E5" s="3"/>
      <c r="F5" s="3" t="s">
        <v>2</v>
      </c>
      <c r="G5" s="3"/>
      <c r="H5" s="4"/>
      <c r="I5" s="3"/>
      <c r="J5" s="5" t="s">
        <v>3</v>
      </c>
      <c r="K5" s="5"/>
    </row>
    <row r="6" spans="1:11" ht="25.5" customHeight="1">
      <c r="A6" s="84"/>
      <c r="B6" s="84"/>
      <c r="C6" s="84"/>
      <c r="D6" s="85" t="s">
        <v>4</v>
      </c>
      <c r="E6" s="86" t="s">
        <v>220</v>
      </c>
      <c r="F6" s="85"/>
      <c r="G6" s="86" t="s">
        <v>5</v>
      </c>
      <c r="H6" s="87"/>
      <c r="I6" s="88" t="str">
        <f>E6</f>
        <v>June 30, 2024</v>
      </c>
      <c r="J6" s="85"/>
      <c r="K6" s="88" t="str">
        <f>G6</f>
        <v>December 31, 2023</v>
      </c>
    </row>
    <row r="7" spans="1:11" ht="25.5" customHeight="1">
      <c r="A7" s="84"/>
      <c r="B7" s="84"/>
      <c r="C7" s="84"/>
      <c r="D7" s="85"/>
      <c r="E7" s="89" t="s">
        <v>6</v>
      </c>
      <c r="F7" s="85"/>
      <c r="G7" s="89" t="s">
        <v>7</v>
      </c>
      <c r="H7" s="87"/>
      <c r="I7" s="89" t="s">
        <v>6</v>
      </c>
      <c r="J7" s="85"/>
      <c r="K7" s="89" t="s">
        <v>7</v>
      </c>
    </row>
    <row r="8" spans="1:11" ht="25.5" customHeight="1">
      <c r="A8" s="84"/>
      <c r="B8" s="84"/>
      <c r="C8" s="84"/>
      <c r="D8" s="85"/>
      <c r="E8" s="89" t="s">
        <v>8</v>
      </c>
      <c r="F8" s="85"/>
      <c r="G8" s="89"/>
      <c r="H8" s="87"/>
      <c r="I8" s="89" t="s">
        <v>8</v>
      </c>
      <c r="J8" s="85"/>
      <c r="K8" s="89"/>
    </row>
    <row r="9" spans="1:11" ht="25.5" customHeight="1">
      <c r="A9" s="158" t="s">
        <v>9</v>
      </c>
      <c r="B9" s="158"/>
      <c r="C9" s="158"/>
      <c r="D9" s="85"/>
      <c r="E9" s="89"/>
      <c r="I9" s="89"/>
      <c r="J9" s="85"/>
      <c r="K9" s="89"/>
    </row>
    <row r="10" spans="1:11" ht="25.5" customHeight="1">
      <c r="A10" s="82" t="s">
        <v>10</v>
      </c>
      <c r="B10" s="84"/>
      <c r="C10" s="84"/>
      <c r="D10" s="90"/>
      <c r="E10" s="6"/>
      <c r="F10" s="90"/>
      <c r="G10" s="6"/>
      <c r="H10" s="7"/>
      <c r="I10" s="6"/>
      <c r="J10" s="6"/>
      <c r="K10" s="6"/>
    </row>
    <row r="11" spans="1:11" ht="25.5" customHeight="1">
      <c r="A11" s="91" t="s">
        <v>11</v>
      </c>
      <c r="B11" s="84"/>
      <c r="C11" s="84"/>
      <c r="D11" s="92"/>
      <c r="E11" s="1">
        <v>411371227.67000002</v>
      </c>
      <c r="F11" s="92"/>
      <c r="G11" s="1">
        <v>569301402</v>
      </c>
      <c r="H11" s="8"/>
      <c r="I11" s="1">
        <v>174621580.21000001</v>
      </c>
      <c r="J11" s="8"/>
      <c r="K11" s="1">
        <v>267754084.72</v>
      </c>
    </row>
    <row r="12" spans="1:11" ht="25.5" customHeight="1">
      <c r="A12" s="93" t="s">
        <v>12</v>
      </c>
      <c r="B12" s="84"/>
      <c r="C12" s="84"/>
      <c r="D12" s="94">
        <v>6</v>
      </c>
      <c r="E12" s="1">
        <v>502585261.63</v>
      </c>
      <c r="F12" s="94"/>
      <c r="G12" s="1">
        <v>475041614.06999999</v>
      </c>
      <c r="H12" s="10"/>
      <c r="I12" s="1">
        <v>100764985.80000001</v>
      </c>
      <c r="J12" s="10"/>
      <c r="K12" s="1">
        <v>108904034.03</v>
      </c>
    </row>
    <row r="13" spans="1:11" ht="25.5" customHeight="1">
      <c r="A13" s="93" t="s">
        <v>13</v>
      </c>
      <c r="B13" s="84"/>
      <c r="C13" s="84"/>
      <c r="D13" s="94">
        <v>5.2</v>
      </c>
      <c r="E13" s="11">
        <v>81625000</v>
      </c>
      <c r="F13" s="94"/>
      <c r="G13" s="11">
        <v>336500000</v>
      </c>
      <c r="H13" s="10"/>
      <c r="I13" s="1">
        <v>2178175000</v>
      </c>
      <c r="J13" s="10"/>
      <c r="K13" s="1">
        <v>2258050000</v>
      </c>
    </row>
    <row r="14" spans="1:11" ht="25.5" customHeight="1">
      <c r="A14" s="91" t="s">
        <v>14</v>
      </c>
      <c r="B14" s="84"/>
      <c r="C14" s="84"/>
      <c r="D14" s="95"/>
      <c r="E14" s="12"/>
      <c r="F14" s="95"/>
      <c r="G14" s="12"/>
      <c r="H14" s="10"/>
      <c r="I14" s="12"/>
      <c r="J14" s="10"/>
      <c r="K14" s="12"/>
    </row>
    <row r="15" spans="1:11" ht="25.5" customHeight="1">
      <c r="A15" s="93" t="s">
        <v>15</v>
      </c>
      <c r="C15" s="84"/>
      <c r="D15" s="94">
        <v>7.1</v>
      </c>
      <c r="E15" s="9">
        <v>12878215565.48</v>
      </c>
      <c r="F15" s="96"/>
      <c r="G15" s="9">
        <v>13036981298.77</v>
      </c>
      <c r="H15" s="8"/>
      <c r="I15" s="1">
        <v>8463845873.6400003</v>
      </c>
      <c r="J15" s="8"/>
      <c r="K15" s="1">
        <v>8824354681.4699993</v>
      </c>
    </row>
    <row r="16" spans="1:11" ht="25.5" customHeight="1">
      <c r="A16" s="91" t="s">
        <v>16</v>
      </c>
      <c r="B16" s="84"/>
      <c r="C16" s="84"/>
      <c r="D16" s="94">
        <v>8</v>
      </c>
      <c r="E16" s="9">
        <v>6555321395.0100002</v>
      </c>
      <c r="F16" s="96"/>
      <c r="G16" s="9">
        <v>6673155913.0500002</v>
      </c>
      <c r="H16" s="8"/>
      <c r="I16" s="1">
        <v>5724541252.21</v>
      </c>
      <c r="J16" s="8"/>
      <c r="K16" s="1">
        <v>5941656588.4200001</v>
      </c>
    </row>
    <row r="17" spans="1:11" ht="25.5" customHeight="1">
      <c r="A17" s="84"/>
      <c r="B17" s="84"/>
      <c r="C17" s="82" t="s">
        <v>17</v>
      </c>
      <c r="D17" s="97"/>
      <c r="E17" s="13">
        <f>ROUND(SUM(E11:E16),2)</f>
        <v>20429118449.790001</v>
      </c>
      <c r="F17" s="97"/>
      <c r="G17" s="13">
        <f>ROUND(SUM(G11:G16),2)</f>
        <v>21090980227.889999</v>
      </c>
      <c r="H17" s="14"/>
      <c r="I17" s="13">
        <f>ROUND(SUM(I11:I16),2)</f>
        <v>16641948691.860001</v>
      </c>
      <c r="J17" s="10"/>
      <c r="K17" s="13">
        <f>ROUND(SUM(K11:K16),2)</f>
        <v>17400719388.639999</v>
      </c>
    </row>
    <row r="18" spans="1:11" ht="25.5" customHeight="1">
      <c r="A18" s="82" t="s">
        <v>18</v>
      </c>
      <c r="B18" s="84"/>
      <c r="C18" s="84"/>
      <c r="D18" s="97"/>
      <c r="E18" s="10"/>
      <c r="F18" s="97"/>
      <c r="G18" s="10"/>
      <c r="H18" s="10"/>
      <c r="I18" s="10"/>
      <c r="J18" s="10"/>
      <c r="K18" s="10"/>
    </row>
    <row r="19" spans="1:11" ht="25.5" customHeight="1">
      <c r="A19" s="91" t="s">
        <v>19</v>
      </c>
      <c r="C19" s="84"/>
      <c r="D19" s="98">
        <v>5.3</v>
      </c>
      <c r="E19" s="9">
        <v>330624281.79000032</v>
      </c>
      <c r="F19" s="99"/>
      <c r="G19" s="9">
        <v>53141857.450000003</v>
      </c>
      <c r="H19" s="1"/>
      <c r="I19" s="1">
        <v>1038935417.15</v>
      </c>
      <c r="J19" s="1"/>
      <c r="K19" s="1">
        <v>738935417.14999998</v>
      </c>
    </row>
    <row r="20" spans="1:11" ht="25.5" customHeight="1">
      <c r="A20" s="91" t="s">
        <v>20</v>
      </c>
      <c r="B20" s="84"/>
      <c r="C20" s="84"/>
      <c r="D20" s="100"/>
      <c r="E20" s="10"/>
      <c r="F20" s="100"/>
      <c r="G20" s="10"/>
      <c r="H20" s="10"/>
      <c r="I20" s="10"/>
      <c r="J20" s="10"/>
      <c r="K20" s="10"/>
    </row>
    <row r="21" spans="1:11" ht="25.5" customHeight="1">
      <c r="A21" s="84" t="s">
        <v>21</v>
      </c>
      <c r="C21" s="84"/>
      <c r="D21" s="96" t="s">
        <v>22</v>
      </c>
      <c r="E21" s="1">
        <v>1557976841.3599999</v>
      </c>
      <c r="F21" s="101"/>
      <c r="G21" s="1">
        <v>1557983595.2599998</v>
      </c>
      <c r="H21" s="1"/>
      <c r="I21" s="1">
        <v>1523571749.99</v>
      </c>
      <c r="J21" s="1"/>
      <c r="K21" s="1">
        <v>1523578503.8899999</v>
      </c>
    </row>
    <row r="22" spans="1:11" ht="25.5" customHeight="1">
      <c r="A22" s="91" t="s">
        <v>23</v>
      </c>
      <c r="B22" s="84"/>
      <c r="C22" s="84"/>
      <c r="D22" s="102" t="s">
        <v>24</v>
      </c>
      <c r="E22" s="1">
        <v>2691276045.0100002</v>
      </c>
      <c r="F22" s="103"/>
      <c r="G22" s="1">
        <v>2959224590.23</v>
      </c>
      <c r="H22" s="1"/>
      <c r="I22" s="1">
        <v>2610725796.29</v>
      </c>
      <c r="J22" s="1"/>
      <c r="K22" s="1">
        <v>2870423249.6900001</v>
      </c>
    </row>
    <row r="23" spans="1:11" ht="25.5" customHeight="1">
      <c r="A23" s="91" t="s">
        <v>25</v>
      </c>
      <c r="B23" s="84"/>
      <c r="C23" s="84"/>
      <c r="D23" s="102" t="s">
        <v>26</v>
      </c>
      <c r="E23" s="1">
        <v>277353775.58999997</v>
      </c>
      <c r="F23" s="103"/>
      <c r="G23" s="1">
        <v>291197809.15999997</v>
      </c>
      <c r="H23" s="1"/>
      <c r="I23" s="1">
        <v>151911971.39000002</v>
      </c>
      <c r="J23" s="1"/>
      <c r="K23" s="1">
        <v>164847058.78</v>
      </c>
    </row>
    <row r="24" spans="1:11" ht="25.5" customHeight="1">
      <c r="A24" s="91" t="s">
        <v>27</v>
      </c>
      <c r="B24" s="84"/>
      <c r="C24" s="84"/>
      <c r="D24" s="102" t="s">
        <v>28</v>
      </c>
      <c r="E24" s="1">
        <v>168024793.40000001</v>
      </c>
      <c r="F24" s="103"/>
      <c r="G24" s="1">
        <v>171750035.45999998</v>
      </c>
      <c r="H24" s="1"/>
      <c r="I24" s="1">
        <v>168024793.40000001</v>
      </c>
      <c r="J24" s="1"/>
      <c r="K24" s="1">
        <v>171750035.46000001</v>
      </c>
    </row>
    <row r="25" spans="1:11" ht="25.5" customHeight="1">
      <c r="A25" s="91" t="s">
        <v>29</v>
      </c>
      <c r="B25" s="84"/>
      <c r="C25" s="84"/>
      <c r="D25" s="102" t="s">
        <v>30</v>
      </c>
      <c r="E25" s="1">
        <v>20460133.119999997</v>
      </c>
      <c r="F25" s="103"/>
      <c r="G25" s="1">
        <v>24946892.859999999</v>
      </c>
      <c r="H25" s="1"/>
      <c r="I25" s="1">
        <v>38691706.139999993</v>
      </c>
      <c r="J25" s="1"/>
      <c r="K25" s="1">
        <v>41191492.289999999</v>
      </c>
    </row>
    <row r="26" spans="1:11" ht="25.5" customHeight="1">
      <c r="A26" s="91" t="s">
        <v>31</v>
      </c>
      <c r="B26" s="84"/>
      <c r="C26" s="84"/>
      <c r="D26" s="102"/>
      <c r="E26" s="2">
        <v>64291580.939999998</v>
      </c>
      <c r="F26" s="104"/>
      <c r="G26" s="2">
        <v>63968163.57</v>
      </c>
      <c r="H26" s="16"/>
      <c r="I26" s="15">
        <v>0</v>
      </c>
      <c r="J26" s="8"/>
      <c r="K26" s="15">
        <v>0</v>
      </c>
    </row>
    <row r="27" spans="1:11" ht="25.5" customHeight="1">
      <c r="A27" s="91" t="s">
        <v>32</v>
      </c>
      <c r="B27" s="84"/>
      <c r="C27" s="84"/>
      <c r="D27" s="96">
        <v>12</v>
      </c>
      <c r="E27" s="1">
        <v>29157169.449999992</v>
      </c>
      <c r="F27" s="103"/>
      <c r="G27" s="1">
        <v>30321389.249999996</v>
      </c>
      <c r="H27" s="1"/>
      <c r="I27" s="1">
        <v>3026693.9899999904</v>
      </c>
      <c r="J27" s="1"/>
      <c r="K27" s="1">
        <v>3449353.05</v>
      </c>
    </row>
    <row r="28" spans="1:11" ht="25.5" customHeight="1">
      <c r="A28" s="91" t="s">
        <v>33</v>
      </c>
      <c r="B28" s="84"/>
      <c r="C28" s="84"/>
      <c r="D28" s="102"/>
      <c r="E28" s="1">
        <v>139987939.40000001</v>
      </c>
      <c r="F28" s="103"/>
      <c r="G28" s="1">
        <v>139547560.13999999</v>
      </c>
      <c r="H28" s="1"/>
      <c r="I28" s="1">
        <v>101629952.03</v>
      </c>
      <c r="J28" s="1"/>
      <c r="K28" s="1">
        <v>102397482.09</v>
      </c>
    </row>
    <row r="29" spans="1:11" ht="25.5" customHeight="1">
      <c r="A29" s="91" t="s">
        <v>34</v>
      </c>
      <c r="B29" s="84"/>
      <c r="C29" s="84"/>
      <c r="D29" s="102"/>
      <c r="E29" s="14"/>
      <c r="F29" s="97"/>
      <c r="G29" s="14"/>
      <c r="H29" s="14"/>
      <c r="I29" s="14"/>
      <c r="J29" s="10"/>
      <c r="K29" s="14"/>
    </row>
    <row r="30" spans="1:11" ht="25.5" customHeight="1">
      <c r="A30" s="91" t="s">
        <v>35</v>
      </c>
      <c r="B30" s="84"/>
      <c r="C30" s="84"/>
      <c r="D30" s="97"/>
      <c r="E30" s="2">
        <v>54007897.909999996</v>
      </c>
      <c r="F30" s="104"/>
      <c r="G30" s="2">
        <v>62532299.729999997</v>
      </c>
      <c r="H30" s="16"/>
      <c r="I30" s="15">
        <v>13242136.01</v>
      </c>
      <c r="J30" s="8"/>
      <c r="K30" s="15">
        <v>13242136.009999998</v>
      </c>
    </row>
    <row r="31" spans="1:11" ht="25.5" customHeight="1">
      <c r="A31" s="91" t="s">
        <v>36</v>
      </c>
      <c r="B31" s="84"/>
      <c r="C31" s="84"/>
      <c r="D31" s="105">
        <v>5.0999999999999996</v>
      </c>
      <c r="E31" s="15">
        <v>0</v>
      </c>
      <c r="F31" s="104"/>
      <c r="G31" s="15">
        <v>0</v>
      </c>
      <c r="H31" s="16"/>
      <c r="I31" s="15">
        <v>0</v>
      </c>
      <c r="J31" s="8"/>
      <c r="K31" s="15">
        <v>37237435</v>
      </c>
    </row>
    <row r="32" spans="1:11" ht="25.5" customHeight="1">
      <c r="A32" s="91" t="s">
        <v>37</v>
      </c>
      <c r="B32" s="84"/>
      <c r="C32" s="84"/>
      <c r="D32" s="97"/>
      <c r="E32" s="2">
        <v>133622437.47999999</v>
      </c>
      <c r="F32" s="104"/>
      <c r="G32" s="2">
        <v>120265181.01000001</v>
      </c>
      <c r="H32" s="16"/>
      <c r="I32" s="2">
        <v>97359479.549999982</v>
      </c>
      <c r="J32" s="8"/>
      <c r="K32" s="2">
        <v>94360124.459999993</v>
      </c>
    </row>
    <row r="33" spans="1:11" ht="25.5" customHeight="1">
      <c r="A33" s="84"/>
      <c r="B33" s="84"/>
      <c r="C33" s="82" t="s">
        <v>38</v>
      </c>
      <c r="D33" s="97"/>
      <c r="E33" s="13">
        <f>ROUND(SUM(E19:E32),2)</f>
        <v>5466782895.4499998</v>
      </c>
      <c r="F33" s="97"/>
      <c r="G33" s="13">
        <f>ROUND(SUM(G19:G32),2)</f>
        <v>5474879374.1199999</v>
      </c>
      <c r="H33" s="12"/>
      <c r="I33" s="13">
        <f>ROUND(SUM(I19:I32),2)</f>
        <v>5747119695.9399996</v>
      </c>
      <c r="J33" s="11"/>
      <c r="K33" s="13">
        <f>ROUND(SUM(K19:K32),2)</f>
        <v>5761412287.8699999</v>
      </c>
    </row>
    <row r="34" spans="1:11" ht="25.5" customHeight="1" thickBot="1">
      <c r="A34" s="82" t="s">
        <v>39</v>
      </c>
      <c r="B34" s="84"/>
      <c r="C34" s="84"/>
      <c r="D34" s="97"/>
      <c r="E34" s="17">
        <f>ROUND(SUM(E17,E33),2)</f>
        <v>25895901345.240002</v>
      </c>
      <c r="F34" s="97"/>
      <c r="G34" s="17">
        <f>ROUND(SUM(G17,G33),2)</f>
        <v>26565859602.009998</v>
      </c>
      <c r="H34" s="12"/>
      <c r="I34" s="17">
        <f>ROUND(SUM(I17,I33),2)</f>
        <v>22389068387.799999</v>
      </c>
      <c r="J34" s="12"/>
      <c r="K34" s="17">
        <f>ROUND(SUM(K17,K33),2)</f>
        <v>23162131676.509998</v>
      </c>
    </row>
    <row r="35" spans="1:11" ht="25.5" customHeight="1" thickTop="1">
      <c r="A35" s="82"/>
      <c r="B35" s="84"/>
      <c r="C35" s="84"/>
      <c r="D35" s="97"/>
      <c r="E35" s="12"/>
      <c r="F35" s="12"/>
      <c r="G35" s="12"/>
      <c r="H35" s="12"/>
      <c r="I35" s="12"/>
      <c r="J35" s="12"/>
      <c r="K35" s="12"/>
    </row>
    <row r="36" spans="1:11" ht="25.5" customHeight="1">
      <c r="B36" s="84"/>
      <c r="C36" s="84"/>
      <c r="D36" s="84"/>
      <c r="E36" s="6"/>
      <c r="F36" s="6"/>
      <c r="G36" s="6"/>
      <c r="H36" s="6"/>
      <c r="I36" s="6"/>
      <c r="J36" s="6"/>
      <c r="K36" s="6"/>
    </row>
    <row r="37" spans="1:11" ht="25.5" customHeight="1">
      <c r="A37" s="91" t="s">
        <v>40</v>
      </c>
      <c r="B37" s="84"/>
      <c r="C37" s="84"/>
      <c r="D37" s="84"/>
      <c r="E37" s="6"/>
      <c r="F37" s="84"/>
      <c r="G37" s="6"/>
      <c r="H37" s="6"/>
      <c r="I37" s="6"/>
      <c r="J37" s="6"/>
      <c r="K37" s="6"/>
    </row>
    <row r="38" spans="1:11" ht="28.2" customHeight="1">
      <c r="A38" s="91"/>
      <c r="B38" s="84"/>
      <c r="C38" s="84"/>
      <c r="D38" s="84"/>
      <c r="E38" s="6"/>
      <c r="F38" s="84"/>
      <c r="G38" s="6"/>
      <c r="H38" s="6"/>
      <c r="I38" s="6"/>
      <c r="J38" s="6"/>
      <c r="K38" s="6"/>
    </row>
    <row r="39" spans="1:11" ht="25.5" customHeight="1">
      <c r="A39" s="159" t="s">
        <v>41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25.5" customHeight="1">
      <c r="A40" s="158" t="s">
        <v>0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25.5" customHeight="1">
      <c r="A41" s="158" t="s">
        <v>42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</row>
    <row r="42" spans="1:11" ht="25.5" customHeight="1">
      <c r="A42" s="158" t="str">
        <f>A3</f>
        <v>AS AT JUNE 30, 2024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11" ht="25.5" customHeight="1">
      <c r="B43" s="79"/>
      <c r="C43" s="79"/>
      <c r="D43" s="79"/>
      <c r="E43" s="81"/>
      <c r="F43" s="79"/>
      <c r="G43" s="81"/>
      <c r="H43" s="81"/>
      <c r="I43" s="81"/>
      <c r="J43" s="81"/>
      <c r="K43" s="81"/>
    </row>
    <row r="44" spans="1:11" ht="25.5" customHeight="1">
      <c r="A44" s="82"/>
      <c r="B44" s="82"/>
      <c r="C44" s="82"/>
      <c r="D44" s="83"/>
      <c r="E44" s="3"/>
      <c r="F44" s="3" t="s">
        <v>2</v>
      </c>
      <c r="G44" s="3"/>
      <c r="H44" s="4"/>
      <c r="I44" s="3"/>
      <c r="J44" s="5" t="s">
        <v>3</v>
      </c>
      <c r="K44" s="5"/>
    </row>
    <row r="45" spans="1:11" ht="25.5" customHeight="1">
      <c r="A45" s="84"/>
      <c r="B45" s="84"/>
      <c r="C45" s="84"/>
      <c r="D45" s="106" t="s">
        <v>4</v>
      </c>
      <c r="E45" s="107" t="str">
        <f>E6</f>
        <v>June 30, 2024</v>
      </c>
      <c r="F45" s="106"/>
      <c r="G45" s="107" t="str">
        <f>G6</f>
        <v>December 31, 2023</v>
      </c>
      <c r="H45" s="87"/>
      <c r="I45" s="107" t="str">
        <f>I6</f>
        <v>June 30, 2024</v>
      </c>
      <c r="J45" s="79"/>
      <c r="K45" s="107" t="str">
        <f>K6</f>
        <v>December 31, 2023</v>
      </c>
    </row>
    <row r="46" spans="1:11" ht="25.5" customHeight="1">
      <c r="A46" s="84"/>
      <c r="B46" s="84"/>
      <c r="C46" s="84"/>
      <c r="D46" s="85"/>
      <c r="E46" s="89" t="s">
        <v>6</v>
      </c>
      <c r="F46" s="85"/>
      <c r="G46" s="89" t="s">
        <v>7</v>
      </c>
      <c r="H46" s="87"/>
      <c r="I46" s="89" t="s">
        <v>6</v>
      </c>
      <c r="J46" s="85"/>
      <c r="K46" s="89" t="s">
        <v>7</v>
      </c>
    </row>
    <row r="47" spans="1:11" ht="25.5" customHeight="1">
      <c r="A47" s="84"/>
      <c r="B47" s="84"/>
      <c r="C47" s="84"/>
      <c r="D47" s="85"/>
      <c r="E47" s="89" t="s">
        <v>8</v>
      </c>
      <c r="F47" s="85"/>
      <c r="G47" s="89"/>
      <c r="H47" s="87"/>
      <c r="I47" s="89" t="s">
        <v>8</v>
      </c>
      <c r="J47" s="85"/>
      <c r="K47" s="89"/>
    </row>
    <row r="48" spans="1:11" ht="25.5" customHeight="1">
      <c r="A48" s="108" t="s">
        <v>43</v>
      </c>
      <c r="B48" s="84"/>
      <c r="C48" s="84"/>
      <c r="D48" s="106"/>
      <c r="E48" s="89"/>
      <c r="I48" s="89"/>
      <c r="J48" s="85"/>
      <c r="K48" s="89"/>
    </row>
    <row r="49" spans="1:11" ht="25.5" customHeight="1">
      <c r="A49" s="82" t="s">
        <v>44</v>
      </c>
      <c r="B49" s="84"/>
      <c r="C49" s="84"/>
      <c r="D49" s="95"/>
      <c r="E49" s="6"/>
      <c r="F49" s="95"/>
      <c r="G49" s="6"/>
      <c r="H49" s="6"/>
      <c r="I49" s="6"/>
      <c r="J49" s="6"/>
      <c r="K49" s="6"/>
    </row>
    <row r="50" spans="1:11" ht="25.5" customHeight="1">
      <c r="A50" s="91" t="s">
        <v>45</v>
      </c>
      <c r="B50" s="84"/>
      <c r="C50" s="84"/>
      <c r="D50" s="95"/>
      <c r="E50" s="6"/>
      <c r="F50" s="95"/>
      <c r="G50" s="6"/>
      <c r="H50" s="7"/>
      <c r="I50" s="6"/>
      <c r="J50" s="7"/>
      <c r="K50" s="6"/>
    </row>
    <row r="51" spans="1:11" ht="25.5" customHeight="1">
      <c r="A51" s="91" t="s">
        <v>46</v>
      </c>
      <c r="B51" s="84"/>
      <c r="C51" s="84"/>
      <c r="D51" s="109" t="s">
        <v>47</v>
      </c>
      <c r="E51" s="1">
        <v>5696261870.4799995</v>
      </c>
      <c r="F51" s="110"/>
      <c r="G51" s="1">
        <v>8158136520.1000004</v>
      </c>
      <c r="H51" s="2"/>
      <c r="I51" s="1">
        <v>4871695318.4799995</v>
      </c>
      <c r="J51" s="2"/>
      <c r="K51" s="1">
        <v>6814280508.1000004</v>
      </c>
    </row>
    <row r="52" spans="1:11" ht="25.5" customHeight="1">
      <c r="A52" s="93" t="s">
        <v>48</v>
      </c>
      <c r="B52" s="84"/>
      <c r="C52" s="84"/>
      <c r="D52" s="109" t="s">
        <v>49</v>
      </c>
      <c r="E52" s="1">
        <v>1260050631.2199767</v>
      </c>
      <c r="F52" s="110"/>
      <c r="G52" s="1">
        <v>1027496638.9699999</v>
      </c>
      <c r="H52" s="2"/>
      <c r="I52" s="2">
        <v>832209897.89999998</v>
      </c>
      <c r="J52" s="2"/>
      <c r="K52" s="2">
        <v>658116737.8900001</v>
      </c>
    </row>
    <row r="53" spans="1:11" ht="25.5" customHeight="1">
      <c r="A53" s="91" t="s">
        <v>50</v>
      </c>
      <c r="B53" s="84"/>
      <c r="C53" s="84"/>
      <c r="D53" s="111">
        <v>5.2</v>
      </c>
      <c r="E53" s="15">
        <v>0</v>
      </c>
      <c r="F53" s="99"/>
      <c r="G53" s="15">
        <v>0</v>
      </c>
      <c r="H53" s="2"/>
      <c r="I53" s="1">
        <v>14000000</v>
      </c>
      <c r="J53" s="2"/>
      <c r="K53" s="1">
        <v>58611822</v>
      </c>
    </row>
    <row r="54" spans="1:11" ht="25.5" customHeight="1">
      <c r="A54" s="91" t="s">
        <v>51</v>
      </c>
      <c r="B54" s="84"/>
      <c r="C54" s="84"/>
    </row>
    <row r="55" spans="1:11" ht="25.5" customHeight="1">
      <c r="A55" s="91" t="s">
        <v>52</v>
      </c>
      <c r="B55" s="84"/>
      <c r="C55" s="84"/>
      <c r="D55" s="109">
        <v>17</v>
      </c>
      <c r="E55" s="15">
        <v>455200000</v>
      </c>
      <c r="F55" s="99"/>
      <c r="G55" s="15">
        <v>311200000</v>
      </c>
      <c r="H55" s="2"/>
      <c r="I55" s="1">
        <v>310000000</v>
      </c>
      <c r="J55" s="2"/>
      <c r="K55" s="1">
        <v>310000000</v>
      </c>
    </row>
    <row r="56" spans="1:11" ht="25.5" customHeight="1">
      <c r="A56" s="91" t="s">
        <v>53</v>
      </c>
      <c r="B56" s="84"/>
      <c r="C56" s="84"/>
      <c r="D56" s="109">
        <v>18</v>
      </c>
      <c r="E56" s="15">
        <v>1896454117.4100001</v>
      </c>
      <c r="F56" s="99"/>
      <c r="G56" s="15">
        <v>1898022789.8800001</v>
      </c>
      <c r="H56" s="2"/>
      <c r="I56" s="1">
        <v>1896454117.4100001</v>
      </c>
      <c r="J56" s="2"/>
      <c r="K56" s="1">
        <v>1898022789.8800001</v>
      </c>
    </row>
    <row r="57" spans="1:11" ht="25.5" customHeight="1">
      <c r="A57" s="91" t="s">
        <v>54</v>
      </c>
      <c r="B57" s="84"/>
      <c r="C57" s="84"/>
      <c r="D57" s="111">
        <v>19.2</v>
      </c>
      <c r="E57" s="1">
        <v>18387224.220000003</v>
      </c>
      <c r="F57" s="110"/>
      <c r="G57" s="1">
        <v>17044383.539999999</v>
      </c>
      <c r="H57" s="2"/>
      <c r="I57" s="1">
        <v>4986088.74</v>
      </c>
      <c r="J57" s="2"/>
      <c r="K57" s="1">
        <v>5483908.6500000004</v>
      </c>
    </row>
    <row r="58" spans="1:11" ht="25.5" customHeight="1">
      <c r="A58" s="84" t="s">
        <v>55</v>
      </c>
      <c r="C58" s="84"/>
      <c r="D58" s="95"/>
      <c r="E58" s="1">
        <v>27998913</v>
      </c>
      <c r="F58" s="104"/>
      <c r="G58" s="1">
        <v>9014664.4700000007</v>
      </c>
      <c r="H58" s="2"/>
      <c r="I58" s="9">
        <v>25055620.359999999</v>
      </c>
      <c r="J58" s="2"/>
      <c r="K58" s="9">
        <v>3873798.9700000007</v>
      </c>
    </row>
    <row r="59" spans="1:11" ht="25.5" customHeight="1">
      <c r="A59" s="84"/>
      <c r="B59" s="84"/>
      <c r="C59" s="82" t="s">
        <v>56</v>
      </c>
      <c r="D59" s="95"/>
      <c r="E59" s="13">
        <f>ROUND(SUM(E51:E58),2)</f>
        <v>9354352756.3299999</v>
      </c>
      <c r="F59" s="95"/>
      <c r="G59" s="13">
        <f>ROUND(SUM(G51:G58),2)</f>
        <v>11420914996.959999</v>
      </c>
      <c r="H59" s="14"/>
      <c r="I59" s="13">
        <f>ROUND(SUM(I51:I58),2)</f>
        <v>7954401042.8900003</v>
      </c>
      <c r="J59" s="14"/>
      <c r="K59" s="13">
        <f>ROUND(SUM(K51:K58),2)</f>
        <v>9748389565.4899998</v>
      </c>
    </row>
    <row r="60" spans="1:11" ht="25.5" customHeight="1">
      <c r="A60" s="112" t="s">
        <v>57</v>
      </c>
      <c r="B60" s="84"/>
      <c r="C60" s="84"/>
      <c r="D60" s="95"/>
      <c r="E60" s="14"/>
      <c r="F60" s="95"/>
      <c r="G60" s="14"/>
      <c r="H60" s="14"/>
      <c r="I60" s="14"/>
      <c r="J60" s="14"/>
      <c r="K60" s="14"/>
    </row>
    <row r="61" spans="1:11" ht="25.5" customHeight="1">
      <c r="A61" s="91" t="s">
        <v>58</v>
      </c>
      <c r="B61" s="84"/>
      <c r="C61" s="84"/>
      <c r="D61" s="109">
        <v>16</v>
      </c>
      <c r="E61" s="2">
        <v>224338704.78</v>
      </c>
      <c r="F61" s="2"/>
      <c r="G61" s="2">
        <v>229515311.81999999</v>
      </c>
      <c r="H61" s="2"/>
      <c r="I61" s="2">
        <v>224338704.78</v>
      </c>
      <c r="J61" s="2"/>
      <c r="K61" s="2">
        <v>229515311.81999999</v>
      </c>
    </row>
    <row r="62" spans="1:11" ht="25.5" customHeight="1">
      <c r="A62" s="91" t="s">
        <v>59</v>
      </c>
      <c r="B62" s="84"/>
      <c r="C62" s="84"/>
      <c r="D62" s="109">
        <v>17</v>
      </c>
      <c r="E62" s="2">
        <v>2170941139</v>
      </c>
      <c r="F62" s="2"/>
      <c r="G62" s="2">
        <v>874909390</v>
      </c>
      <c r="H62" s="2"/>
      <c r="I62" s="15">
        <v>1043405499</v>
      </c>
      <c r="J62" s="2"/>
      <c r="K62" s="15">
        <v>200000000</v>
      </c>
    </row>
    <row r="63" spans="1:11" ht="25.5" customHeight="1">
      <c r="A63" s="91" t="s">
        <v>60</v>
      </c>
      <c r="B63" s="84"/>
      <c r="C63" s="84"/>
      <c r="D63" s="109">
        <v>18</v>
      </c>
      <c r="E63" s="15">
        <v>1490444670.9199998</v>
      </c>
      <c r="F63" s="110"/>
      <c r="G63" s="15">
        <v>1494894385.1399999</v>
      </c>
      <c r="H63" s="2"/>
      <c r="I63" s="15">
        <v>1490444670.9199998</v>
      </c>
      <c r="J63" s="2"/>
      <c r="K63" s="15">
        <v>1494894385.1399999</v>
      </c>
    </row>
    <row r="64" spans="1:11" ht="25.5" customHeight="1">
      <c r="A64" s="91" t="s">
        <v>61</v>
      </c>
      <c r="B64" s="84"/>
      <c r="C64" s="84"/>
      <c r="D64" s="111">
        <v>19.2</v>
      </c>
      <c r="E64" s="15">
        <v>105034246.49000001</v>
      </c>
      <c r="F64" s="110"/>
      <c r="G64" s="15">
        <v>114906141.49000001</v>
      </c>
      <c r="H64" s="2"/>
      <c r="I64" s="15">
        <v>48611135.090000004</v>
      </c>
      <c r="J64" s="2"/>
      <c r="K64" s="15">
        <v>50988707.579999998</v>
      </c>
    </row>
    <row r="65" spans="1:11" ht="25.5" customHeight="1">
      <c r="A65" s="91" t="s">
        <v>62</v>
      </c>
      <c r="B65" s="84"/>
      <c r="C65" s="84"/>
      <c r="D65" s="109"/>
      <c r="E65" s="15"/>
      <c r="F65" s="110"/>
      <c r="G65" s="15"/>
      <c r="H65" s="2"/>
      <c r="I65" s="15"/>
      <c r="J65" s="2"/>
      <c r="K65" s="15"/>
    </row>
    <row r="66" spans="1:11" ht="25.5" customHeight="1">
      <c r="A66" s="91" t="s">
        <v>63</v>
      </c>
      <c r="B66" s="84"/>
      <c r="C66" s="84"/>
      <c r="D66" s="96">
        <v>20</v>
      </c>
      <c r="E66" s="2">
        <v>386648431.48000002</v>
      </c>
      <c r="F66" s="99"/>
      <c r="G66" s="2">
        <v>371149454.14999998</v>
      </c>
      <c r="H66" s="2"/>
      <c r="I66" s="1">
        <v>142038694.58000001</v>
      </c>
      <c r="J66" s="2"/>
      <c r="K66" s="1">
        <v>136850371.75999999</v>
      </c>
    </row>
    <row r="67" spans="1:11" ht="25.5" customHeight="1">
      <c r="A67" s="91" t="s">
        <v>64</v>
      </c>
      <c r="B67" s="84"/>
      <c r="C67" s="84"/>
      <c r="D67" s="95"/>
      <c r="E67" s="8"/>
      <c r="F67" s="95"/>
      <c r="G67" s="8"/>
      <c r="H67" s="16"/>
      <c r="I67" s="1"/>
      <c r="J67" s="16"/>
      <c r="K67" s="1"/>
    </row>
    <row r="68" spans="1:11" ht="25.5" customHeight="1">
      <c r="A68" s="91" t="s">
        <v>65</v>
      </c>
      <c r="B68" s="84"/>
      <c r="C68" s="84"/>
      <c r="D68" s="97"/>
      <c r="E68" s="2">
        <v>55560040.869999997</v>
      </c>
      <c r="F68" s="97"/>
      <c r="G68" s="2">
        <v>57364140.590000004</v>
      </c>
      <c r="H68" s="16"/>
      <c r="I68" s="1">
        <v>50741024.609999999</v>
      </c>
      <c r="J68" s="16"/>
      <c r="K68" s="1">
        <v>52907076.590000004</v>
      </c>
    </row>
    <row r="69" spans="1:11" ht="25.5" customHeight="1">
      <c r="A69" s="91" t="s">
        <v>37</v>
      </c>
      <c r="B69" s="84"/>
      <c r="C69" s="84"/>
      <c r="D69" s="97"/>
      <c r="E69" s="18">
        <v>42483329.389999993</v>
      </c>
      <c r="F69" s="97"/>
      <c r="G69" s="18">
        <v>43314744.889999993</v>
      </c>
      <c r="H69" s="16"/>
      <c r="I69" s="18">
        <v>29641830.099999994</v>
      </c>
      <c r="J69" s="16"/>
      <c r="K69" s="18">
        <v>30434726.829999998</v>
      </c>
    </row>
    <row r="70" spans="1:11" ht="25.5" customHeight="1">
      <c r="A70" s="82"/>
      <c r="B70" s="82"/>
      <c r="C70" s="82" t="s">
        <v>66</v>
      </c>
      <c r="D70" s="97"/>
      <c r="E70" s="13">
        <f>ROUND(SUM(E61:E69),2)</f>
        <v>4475450562.9300003</v>
      </c>
      <c r="F70" s="97"/>
      <c r="G70" s="13">
        <f>ROUND(SUM(G61:G69),2)</f>
        <v>3186053568.0799999</v>
      </c>
      <c r="H70" s="12"/>
      <c r="I70" s="13">
        <f>ROUND(SUM(I61:I69),2)</f>
        <v>3029221559.0799999</v>
      </c>
      <c r="J70" s="12"/>
      <c r="K70" s="13">
        <f>ROUND(SUM(K61:K69),2)</f>
        <v>2195590579.7199998</v>
      </c>
    </row>
    <row r="71" spans="1:11" ht="25.5" customHeight="1">
      <c r="A71" s="82" t="s">
        <v>67</v>
      </c>
      <c r="B71" s="82"/>
      <c r="C71" s="113"/>
      <c r="D71" s="97"/>
      <c r="E71" s="13">
        <f>ROUND(SUM(E59:E69),2)</f>
        <v>13829803319.26</v>
      </c>
      <c r="F71" s="97"/>
      <c r="G71" s="13">
        <f>ROUND(SUM(G59:G69),2)</f>
        <v>14606968565.040001</v>
      </c>
      <c r="H71" s="12"/>
      <c r="I71" s="13">
        <f>ROUND(SUM(I59:I69),2)</f>
        <v>10983622601.969999</v>
      </c>
      <c r="J71" s="12"/>
      <c r="K71" s="13">
        <f>ROUND(SUM(K59:K69),2)</f>
        <v>11943980145.209999</v>
      </c>
    </row>
    <row r="72" spans="1:11" ht="25.5" customHeight="1">
      <c r="A72" s="84"/>
      <c r="B72" s="84"/>
      <c r="C72" s="84"/>
      <c r="D72" s="97"/>
      <c r="E72" s="14"/>
      <c r="F72" s="97"/>
      <c r="G72" s="14"/>
      <c r="H72" s="14"/>
      <c r="I72" s="14"/>
      <c r="J72" s="14"/>
      <c r="K72" s="14"/>
    </row>
    <row r="73" spans="1:11" ht="25.5" customHeight="1">
      <c r="B73" s="84"/>
      <c r="C73" s="84"/>
      <c r="D73" s="84"/>
      <c r="E73" s="19"/>
      <c r="F73" s="19"/>
      <c r="G73" s="19"/>
      <c r="H73" s="19"/>
      <c r="I73" s="19"/>
      <c r="J73" s="19"/>
      <c r="K73" s="19"/>
    </row>
    <row r="74" spans="1:11" ht="25.5" customHeight="1">
      <c r="B74" s="84"/>
      <c r="C74" s="84"/>
      <c r="D74" s="84"/>
      <c r="E74" s="19"/>
      <c r="F74" s="84"/>
      <c r="G74" s="19"/>
      <c r="H74" s="19"/>
      <c r="I74" s="7"/>
      <c r="J74" s="7"/>
      <c r="K74" s="7"/>
    </row>
    <row r="75" spans="1:11" ht="25.5" customHeight="1">
      <c r="A75" s="91" t="s">
        <v>40</v>
      </c>
      <c r="B75" s="84"/>
      <c r="C75" s="84"/>
      <c r="D75" s="84"/>
      <c r="E75" s="19"/>
      <c r="F75" s="84"/>
      <c r="G75" s="19"/>
      <c r="H75" s="19"/>
      <c r="I75" s="7"/>
      <c r="J75" s="7"/>
      <c r="K75" s="7"/>
    </row>
    <row r="76" spans="1:11" ht="25.5" customHeight="1">
      <c r="A76" s="159" t="s">
        <v>68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</row>
    <row r="77" spans="1:11" ht="25.5" customHeight="1">
      <c r="A77" s="158" t="s">
        <v>0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</row>
    <row r="78" spans="1:11" ht="25.5" customHeight="1">
      <c r="A78" s="158" t="s">
        <v>42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</row>
    <row r="79" spans="1:11" ht="25.5" customHeight="1">
      <c r="A79" s="158" t="str">
        <f>A3</f>
        <v>AS AT JUNE 30, 2024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</row>
    <row r="80" spans="1:11" ht="25.5" customHeight="1">
      <c r="B80" s="81"/>
      <c r="C80" s="81"/>
      <c r="D80" s="81"/>
      <c r="E80" s="81"/>
      <c r="F80" s="81"/>
      <c r="G80" s="81"/>
      <c r="H80" s="81"/>
      <c r="I80" s="81"/>
      <c r="J80" s="81"/>
      <c r="K80" s="81"/>
    </row>
    <row r="81" spans="1:11" ht="25.5" customHeight="1">
      <c r="A81" s="82"/>
      <c r="B81" s="82"/>
      <c r="C81" s="82"/>
      <c r="D81" s="83"/>
      <c r="E81" s="3"/>
      <c r="F81" s="3" t="s">
        <v>2</v>
      </c>
      <c r="G81" s="3"/>
      <c r="H81" s="4"/>
      <c r="I81" s="3"/>
      <c r="J81" s="5" t="s">
        <v>3</v>
      </c>
      <c r="K81" s="5"/>
    </row>
    <row r="82" spans="1:11" ht="25.5" customHeight="1">
      <c r="A82" s="84"/>
      <c r="B82" s="84"/>
      <c r="C82" s="84"/>
      <c r="D82" s="106" t="s">
        <v>4</v>
      </c>
      <c r="E82" s="107" t="str">
        <f>E6</f>
        <v>June 30, 2024</v>
      </c>
      <c r="F82" s="106"/>
      <c r="G82" s="107" t="str">
        <f>G6</f>
        <v>December 31, 2023</v>
      </c>
      <c r="H82" s="87"/>
      <c r="I82" s="107" t="str">
        <f>I6</f>
        <v>June 30, 2024</v>
      </c>
      <c r="J82" s="79"/>
      <c r="K82" s="107" t="str">
        <f>K6</f>
        <v>December 31, 2023</v>
      </c>
    </row>
    <row r="83" spans="1:11" ht="25.5" customHeight="1">
      <c r="A83" s="84"/>
      <c r="B83" s="84"/>
      <c r="C83" s="84"/>
      <c r="D83" s="85"/>
      <c r="E83" s="89" t="s">
        <v>6</v>
      </c>
      <c r="F83" s="85"/>
      <c r="G83" s="89" t="s">
        <v>7</v>
      </c>
      <c r="H83" s="87"/>
      <c r="I83" s="89" t="s">
        <v>6</v>
      </c>
      <c r="J83" s="85"/>
      <c r="K83" s="89" t="s">
        <v>7</v>
      </c>
    </row>
    <row r="84" spans="1:11" ht="25.5" customHeight="1">
      <c r="A84" s="84"/>
      <c r="B84" s="84"/>
      <c r="C84" s="84"/>
      <c r="D84" s="85"/>
      <c r="E84" s="89" t="s">
        <v>8</v>
      </c>
      <c r="F84" s="85"/>
      <c r="G84" s="89"/>
      <c r="H84" s="87"/>
      <c r="I84" s="89" t="s">
        <v>8</v>
      </c>
      <c r="J84" s="85"/>
      <c r="K84" s="89"/>
    </row>
    <row r="85" spans="1:11" ht="25.5" customHeight="1">
      <c r="A85" s="108" t="s">
        <v>69</v>
      </c>
      <c r="B85" s="84"/>
      <c r="C85" s="84"/>
      <c r="D85" s="106"/>
      <c r="E85" s="89"/>
      <c r="I85" s="89"/>
      <c r="J85" s="85"/>
      <c r="K85" s="89"/>
    </row>
    <row r="86" spans="1:11" ht="25.5" customHeight="1">
      <c r="A86" s="84" t="s">
        <v>70</v>
      </c>
      <c r="B86" s="84"/>
      <c r="C86" s="84"/>
      <c r="D86" s="95"/>
      <c r="E86" s="6"/>
      <c r="F86" s="95"/>
      <c r="G86" s="6"/>
      <c r="H86" s="6"/>
      <c r="I86" s="6"/>
      <c r="J86" s="6"/>
      <c r="K86" s="6"/>
    </row>
    <row r="87" spans="1:11" ht="25.5" customHeight="1">
      <c r="A87" s="91" t="s">
        <v>71</v>
      </c>
      <c r="B87" s="84"/>
      <c r="C87" s="84"/>
      <c r="D87" s="96"/>
      <c r="E87" s="7"/>
      <c r="F87" s="96"/>
      <c r="G87" s="7"/>
      <c r="H87" s="7"/>
      <c r="I87" s="6"/>
      <c r="J87" s="6"/>
      <c r="K87" s="6"/>
    </row>
    <row r="88" spans="1:11" ht="25.5" customHeight="1">
      <c r="A88" s="91" t="s">
        <v>72</v>
      </c>
      <c r="B88" s="84"/>
      <c r="C88" s="84"/>
      <c r="D88" s="95"/>
      <c r="E88" s="6"/>
      <c r="F88" s="95"/>
      <c r="G88" s="6"/>
      <c r="H88" s="6"/>
      <c r="I88" s="6"/>
      <c r="J88" s="6"/>
      <c r="K88" s="6"/>
    </row>
    <row r="89" spans="1:11" ht="25.5" customHeight="1">
      <c r="A89" s="91"/>
      <c r="B89" s="91" t="s">
        <v>73</v>
      </c>
      <c r="C89" s="84"/>
      <c r="D89" s="95"/>
      <c r="F89" s="95"/>
    </row>
    <row r="90" spans="1:11" ht="25.5" customHeight="1" thickBot="1">
      <c r="A90" s="91"/>
      <c r="B90" s="84" t="s">
        <v>74</v>
      </c>
      <c r="C90" s="84" t="s">
        <v>75</v>
      </c>
      <c r="D90" s="95"/>
      <c r="E90" s="114">
        <v>1454198768</v>
      </c>
      <c r="F90" s="95"/>
      <c r="G90" s="114">
        <v>1454198768</v>
      </c>
      <c r="H90" s="20"/>
      <c r="I90" s="114">
        <v>1454198768</v>
      </c>
      <c r="J90" s="20"/>
      <c r="K90" s="114">
        <v>1454198768</v>
      </c>
    </row>
    <row r="91" spans="1:11" ht="25.5" customHeight="1" thickTop="1">
      <c r="A91" s="91" t="s">
        <v>76</v>
      </c>
      <c r="B91" s="84"/>
      <c r="C91" s="84"/>
      <c r="D91" s="95"/>
      <c r="E91" s="7"/>
      <c r="F91" s="95"/>
      <c r="G91" s="7"/>
      <c r="H91" s="7"/>
      <c r="I91" s="7"/>
      <c r="J91" s="7"/>
      <c r="K91" s="7"/>
    </row>
    <row r="92" spans="1:11" ht="25.5" customHeight="1">
      <c r="A92" s="91"/>
      <c r="B92" s="91" t="s">
        <v>73</v>
      </c>
      <c r="C92" s="84"/>
      <c r="D92" s="95"/>
      <c r="E92" s="7"/>
      <c r="F92" s="95"/>
      <c r="G92" s="7"/>
      <c r="H92" s="7"/>
      <c r="I92" s="7"/>
      <c r="J92" s="7"/>
      <c r="K92" s="7"/>
    </row>
    <row r="93" spans="1:11" ht="25.5" customHeight="1">
      <c r="A93" s="84"/>
      <c r="B93" s="84" t="s">
        <v>74</v>
      </c>
      <c r="C93" s="84" t="s">
        <v>75</v>
      </c>
      <c r="D93" s="95"/>
      <c r="E93" s="16">
        <v>1454198768</v>
      </c>
      <c r="F93" s="95"/>
      <c r="G93" s="16">
        <v>1454198768</v>
      </c>
      <c r="H93" s="16"/>
      <c r="I93" s="16">
        <v>1454198768</v>
      </c>
      <c r="J93" s="16"/>
      <c r="K93" s="16">
        <v>1454198768</v>
      </c>
    </row>
    <row r="94" spans="1:11" ht="25.5" customHeight="1">
      <c r="A94" s="91" t="s">
        <v>77</v>
      </c>
      <c r="B94" s="84"/>
      <c r="C94" s="84"/>
      <c r="D94" s="95"/>
      <c r="E94" s="115">
        <v>441807166</v>
      </c>
      <c r="F94" s="95"/>
      <c r="G94" s="115">
        <v>441807166</v>
      </c>
      <c r="H94" s="115"/>
      <c r="I94" s="115">
        <v>441807166</v>
      </c>
      <c r="J94" s="115"/>
      <c r="K94" s="115">
        <v>441807166</v>
      </c>
    </row>
    <row r="95" spans="1:11" ht="25.5" customHeight="1">
      <c r="A95" s="91" t="s">
        <v>78</v>
      </c>
      <c r="B95" s="84"/>
      <c r="C95" s="84"/>
      <c r="D95" s="95"/>
      <c r="E95" s="115"/>
      <c r="F95" s="95"/>
      <c r="G95" s="115"/>
      <c r="H95" s="115"/>
      <c r="I95" s="115"/>
      <c r="J95" s="115"/>
      <c r="K95" s="115"/>
    </row>
    <row r="96" spans="1:11" ht="25.5" customHeight="1">
      <c r="A96" s="91" t="s">
        <v>79</v>
      </c>
      <c r="C96" s="84"/>
      <c r="D96" s="116"/>
      <c r="E96" s="69">
        <v>-1052991.2399999993</v>
      </c>
      <c r="F96" s="104"/>
      <c r="G96" s="69">
        <v>-1052991.2399999993</v>
      </c>
      <c r="H96" s="15"/>
      <c r="I96" s="15">
        <v>0</v>
      </c>
      <c r="J96" s="15"/>
      <c r="K96" s="15">
        <v>0</v>
      </c>
    </row>
    <row r="97" spans="1:17" ht="25.5" customHeight="1">
      <c r="A97" s="91" t="s">
        <v>80</v>
      </c>
      <c r="B97" s="84"/>
      <c r="C97" s="84"/>
      <c r="D97" s="95"/>
      <c r="E97" s="14"/>
      <c r="F97" s="95"/>
      <c r="G97" s="14"/>
      <c r="H97" s="14"/>
      <c r="I97" s="14"/>
      <c r="J97" s="14"/>
      <c r="K97" s="14"/>
    </row>
    <row r="98" spans="1:17" ht="25.5" customHeight="1">
      <c r="A98" s="91" t="s">
        <v>81</v>
      </c>
      <c r="B98" s="84"/>
      <c r="C98" s="84"/>
      <c r="D98" s="95"/>
      <c r="E98" s="14"/>
      <c r="F98" s="95"/>
      <c r="G98" s="14"/>
      <c r="H98" s="14"/>
      <c r="I98" s="14"/>
      <c r="J98" s="14"/>
      <c r="K98" s="14"/>
    </row>
    <row r="99" spans="1:17" ht="25.5" customHeight="1">
      <c r="A99" s="91" t="s">
        <v>82</v>
      </c>
      <c r="B99" s="84"/>
      <c r="C99" s="84"/>
      <c r="D99" s="116"/>
      <c r="E99" s="1">
        <v>148000000</v>
      </c>
      <c r="F99" s="117"/>
      <c r="G99" s="1">
        <v>148000000</v>
      </c>
      <c r="H99" s="1"/>
      <c r="I99" s="1">
        <v>148000000</v>
      </c>
      <c r="J99" s="1"/>
      <c r="K99" s="1">
        <v>148000000</v>
      </c>
    </row>
    <row r="100" spans="1:17" ht="25.5" customHeight="1">
      <c r="A100" s="91" t="s">
        <v>83</v>
      </c>
      <c r="B100" s="84"/>
      <c r="C100" s="84"/>
      <c r="D100" s="95"/>
      <c r="E100" s="18">
        <f>+'CE-CONSO'!O26</f>
        <v>10006806003.41</v>
      </c>
      <c r="F100" s="104"/>
      <c r="G100" s="18">
        <v>9899545144.7099991</v>
      </c>
      <c r="H100" s="2"/>
      <c r="I100" s="18">
        <f>+'CE-SEPARATED'!M21</f>
        <v>9361439851.8299999</v>
      </c>
      <c r="J100" s="2"/>
      <c r="K100" s="18">
        <v>9174145597.2999973</v>
      </c>
    </row>
    <row r="101" spans="1:17" ht="25.5" customHeight="1">
      <c r="A101" s="82" t="s">
        <v>84</v>
      </c>
      <c r="D101" s="95"/>
      <c r="E101" s="12">
        <f>ROUND(SUM(E92:E100),2)</f>
        <v>12049758946.17</v>
      </c>
      <c r="F101" s="95"/>
      <c r="G101" s="12">
        <f>ROUND(SUM(G92:G100),2)</f>
        <v>11942498087.469999</v>
      </c>
      <c r="H101" s="12"/>
      <c r="I101" s="12">
        <f>ROUND(SUM(I92:I100),2)</f>
        <v>11405445785.83</v>
      </c>
      <c r="J101" s="12"/>
      <c r="K101" s="12">
        <f>ROUND(SUM(K92:K100),2)</f>
        <v>11218151531.299999</v>
      </c>
    </row>
    <row r="102" spans="1:17" ht="25.5" customHeight="1">
      <c r="A102" s="91" t="s">
        <v>85</v>
      </c>
      <c r="B102" s="84"/>
      <c r="C102" s="84"/>
      <c r="D102" s="97"/>
      <c r="E102" s="18">
        <f>+'CE-CONSO'!S26</f>
        <v>16339079.810000001</v>
      </c>
      <c r="F102" s="97"/>
      <c r="G102" s="18">
        <v>16392949.5</v>
      </c>
      <c r="H102" s="16"/>
      <c r="I102" s="21">
        <v>0</v>
      </c>
      <c r="J102" s="12"/>
      <c r="K102" s="21">
        <v>0</v>
      </c>
    </row>
    <row r="103" spans="1:17" ht="25.5" customHeight="1">
      <c r="A103" s="84"/>
      <c r="B103" s="84"/>
      <c r="C103" s="82" t="s">
        <v>86</v>
      </c>
      <c r="D103" s="97"/>
      <c r="E103" s="21">
        <f>ROUND(SUM(E101:E102),2)</f>
        <v>12066098025.98</v>
      </c>
      <c r="F103" s="97"/>
      <c r="G103" s="21">
        <f>ROUND(SUM(G101:G102),2)</f>
        <v>11958891036.969999</v>
      </c>
      <c r="H103" s="14"/>
      <c r="I103" s="21">
        <f>ROUND(SUM(I101:I102),2)</f>
        <v>11405445785.83</v>
      </c>
      <c r="J103" s="14"/>
      <c r="K103" s="21">
        <f>ROUND(SUM(K101:K102),2)</f>
        <v>11218151531.299999</v>
      </c>
    </row>
    <row r="104" spans="1:17" ht="25.5" customHeight="1" thickBot="1">
      <c r="A104" s="82" t="s">
        <v>87</v>
      </c>
      <c r="B104" s="84"/>
      <c r="C104" s="84"/>
      <c r="D104" s="97"/>
      <c r="E104" s="17">
        <f>ROUND(SUM(E71,E103),2)</f>
        <v>25895901345.240002</v>
      </c>
      <c r="F104" s="97"/>
      <c r="G104" s="17">
        <f>ROUND(SUM(G71,G103),2)</f>
        <v>26565859602.009998</v>
      </c>
      <c r="H104" s="14"/>
      <c r="I104" s="17">
        <f>ROUND(SUM(I71,I103),2)</f>
        <v>22389068387.799999</v>
      </c>
      <c r="J104" s="14"/>
      <c r="K104" s="17">
        <f>ROUND(SUM(K71,K103),2)</f>
        <v>23162131676.509998</v>
      </c>
      <c r="N104" s="118"/>
      <c r="O104" s="118"/>
      <c r="P104" s="118"/>
      <c r="Q104" s="118"/>
    </row>
    <row r="105" spans="1:17" ht="25.5" customHeight="1" thickTop="1">
      <c r="A105" s="82"/>
      <c r="B105" s="84"/>
      <c r="C105" s="84"/>
      <c r="D105" s="97"/>
      <c r="E105" s="12"/>
      <c r="F105" s="12"/>
      <c r="G105" s="12"/>
      <c r="H105" s="12"/>
      <c r="I105" s="12"/>
      <c r="J105" s="12"/>
      <c r="K105" s="12"/>
    </row>
    <row r="106" spans="1:17" ht="25.5" customHeight="1">
      <c r="A106" s="82"/>
      <c r="B106" s="84"/>
      <c r="C106" s="84"/>
      <c r="D106" s="97"/>
      <c r="E106" s="12"/>
      <c r="F106" s="97"/>
      <c r="G106" s="12"/>
      <c r="H106" s="14"/>
      <c r="I106" s="12"/>
      <c r="J106" s="14"/>
      <c r="K106" s="12"/>
    </row>
    <row r="107" spans="1:17" ht="25.5" customHeight="1">
      <c r="B107" s="84"/>
      <c r="C107" s="84"/>
      <c r="D107" s="97"/>
      <c r="E107" s="22"/>
      <c r="F107" s="23"/>
      <c r="G107" s="22"/>
      <c r="H107" s="24"/>
      <c r="I107" s="22"/>
      <c r="J107" s="24"/>
      <c r="K107" s="22"/>
    </row>
    <row r="108" spans="1:17" ht="25.5" customHeight="1">
      <c r="E108" s="119"/>
      <c r="F108" s="119"/>
      <c r="G108" s="119"/>
      <c r="H108" s="119"/>
      <c r="I108" s="119"/>
      <c r="J108" s="119"/>
      <c r="K108" s="119"/>
    </row>
    <row r="109" spans="1:17" ht="25.5" customHeight="1">
      <c r="A109" s="91" t="s">
        <v>40</v>
      </c>
      <c r="E109" s="118"/>
      <c r="G109" s="118"/>
      <c r="I109" s="118"/>
      <c r="K109" s="118"/>
    </row>
    <row r="110" spans="1:17" ht="25.5" customHeight="1"/>
  </sheetData>
  <mergeCells count="12">
    <mergeCell ref="A79:K79"/>
    <mergeCell ref="A76:K76"/>
    <mergeCell ref="A77:K77"/>
    <mergeCell ref="A78:K78"/>
    <mergeCell ref="A1:K1"/>
    <mergeCell ref="A2:K2"/>
    <mergeCell ref="A3:K3"/>
    <mergeCell ref="A42:K42"/>
    <mergeCell ref="A41:K41"/>
    <mergeCell ref="A9:C9"/>
    <mergeCell ref="A39:K39"/>
    <mergeCell ref="A40:K40"/>
  </mergeCells>
  <phoneticPr fontId="5" type="noConversion"/>
  <pageMargins left="0.62992125984251968" right="0.23622047244094491" top="0.62992125984251968" bottom="0.43307086614173229" header="0.19685039370078741" footer="0.19685039370078741"/>
  <pageSetup paperSize="9" scale="80" fitToHeight="4" orientation="portrait" r:id="rId1"/>
  <headerFooter scaleWithDoc="0"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zoomScale="90" zoomScaleNormal="90" zoomScaleSheetLayoutView="90" workbookViewId="0">
      <selection activeCell="N9" sqref="N9"/>
    </sheetView>
  </sheetViews>
  <sheetFormatPr defaultColWidth="9.375" defaultRowHeight="21.75" customHeight="1"/>
  <cols>
    <col min="1" max="1" width="6.625" style="138" customWidth="1"/>
    <col min="2" max="2" width="5.5" style="138" customWidth="1"/>
    <col min="3" max="6" width="9.375" style="138" customWidth="1"/>
    <col min="7" max="7" width="5.625" style="138" customWidth="1"/>
    <col min="8" max="8" width="9.625" style="138" customWidth="1"/>
    <col min="9" max="9" width="18.875" style="138" customWidth="1"/>
    <col min="10" max="10" width="1" style="138" customWidth="1"/>
    <col min="11" max="11" width="18.875" style="138" customWidth="1"/>
    <col min="12" max="12" width="1" style="138" customWidth="1"/>
    <col min="13" max="13" width="18.875" style="138" customWidth="1"/>
    <col min="14" max="14" width="1" style="138" customWidth="1"/>
    <col min="15" max="15" width="18.875" style="138" customWidth="1"/>
    <col min="16" max="16" width="1" style="138" customWidth="1"/>
    <col min="17" max="16384" width="9.375" style="138"/>
  </cols>
  <sheetData>
    <row r="1" spans="1:15" ht="23.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23.1" customHeight="1">
      <c r="A2" s="160" t="s">
        <v>88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23.1" customHeight="1">
      <c r="A3" s="160" t="s">
        <v>221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23.1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23.1" customHeight="1">
      <c r="A5" s="140"/>
      <c r="B5" s="140"/>
      <c r="C5" s="140"/>
      <c r="D5" s="140"/>
      <c r="E5" s="140"/>
      <c r="F5" s="140"/>
      <c r="G5" s="140"/>
      <c r="H5" s="140"/>
      <c r="I5" s="25"/>
      <c r="J5" s="25" t="s">
        <v>2</v>
      </c>
      <c r="K5" s="25"/>
      <c r="L5" s="26"/>
      <c r="M5" s="25"/>
      <c r="N5" s="25" t="s">
        <v>3</v>
      </c>
      <c r="O5" s="25"/>
    </row>
    <row r="6" spans="1:15" ht="23.1" customHeight="1">
      <c r="A6" s="140"/>
      <c r="B6" s="140"/>
      <c r="C6" s="140"/>
      <c r="D6" s="140"/>
      <c r="E6" s="140"/>
      <c r="F6" s="140"/>
      <c r="G6" s="140"/>
      <c r="H6" s="141" t="s">
        <v>4</v>
      </c>
      <c r="I6" s="142">
        <v>2024</v>
      </c>
      <c r="J6" s="143"/>
      <c r="K6" s="142">
        <v>2023</v>
      </c>
      <c r="L6" s="144"/>
      <c r="M6" s="142">
        <f>I6</f>
        <v>2024</v>
      </c>
      <c r="N6" s="143"/>
      <c r="O6" s="142">
        <f>K6</f>
        <v>2023</v>
      </c>
    </row>
    <row r="7" spans="1:15" ht="23.1" customHeight="1">
      <c r="A7" s="145" t="s">
        <v>233</v>
      </c>
      <c r="B7" s="140"/>
      <c r="C7" s="140"/>
      <c r="D7" s="140"/>
      <c r="E7" s="140"/>
      <c r="F7" s="140"/>
      <c r="G7" s="140"/>
      <c r="H7" s="146"/>
      <c r="I7" s="140"/>
      <c r="J7" s="140"/>
      <c r="K7" s="140"/>
      <c r="L7" s="140"/>
      <c r="M7" s="140"/>
      <c r="N7" s="140"/>
      <c r="O7" s="140"/>
    </row>
    <row r="8" spans="1:15" ht="23.1" customHeight="1">
      <c r="A8" s="140"/>
      <c r="B8" s="140" t="s">
        <v>89</v>
      </c>
      <c r="C8" s="140"/>
      <c r="D8" s="140"/>
      <c r="E8" s="140"/>
      <c r="F8" s="140"/>
      <c r="G8" s="140"/>
      <c r="H8" s="146"/>
      <c r="I8" s="29">
        <v>1740176713.23</v>
      </c>
      <c r="J8" s="32"/>
      <c r="K8" s="29">
        <v>1172816658.0899999</v>
      </c>
      <c r="L8" s="29"/>
      <c r="M8" s="29">
        <v>1564268122.1700001</v>
      </c>
      <c r="N8" s="32"/>
      <c r="O8" s="29">
        <v>949072102.20000005</v>
      </c>
    </row>
    <row r="9" spans="1:15" ht="23.1" customHeight="1">
      <c r="A9" s="140"/>
      <c r="B9" s="140" t="s">
        <v>90</v>
      </c>
      <c r="C9" s="140"/>
      <c r="D9" s="140"/>
      <c r="E9" s="140"/>
      <c r="F9" s="140"/>
      <c r="G9" s="140"/>
      <c r="H9" s="146"/>
      <c r="I9" s="29">
        <v>92747830.62999998</v>
      </c>
      <c r="J9" s="32"/>
      <c r="K9" s="29">
        <v>77595655.309999987</v>
      </c>
      <c r="L9" s="29"/>
      <c r="M9" s="29">
        <v>79026772.799999997</v>
      </c>
      <c r="N9" s="32"/>
      <c r="O9" s="29">
        <v>76227488.61999999</v>
      </c>
    </row>
    <row r="10" spans="1:15" ht="23.1" customHeight="1">
      <c r="A10" s="140"/>
      <c r="B10" s="140" t="s">
        <v>91</v>
      </c>
      <c r="C10" s="140"/>
      <c r="D10" s="140"/>
      <c r="E10" s="140"/>
      <c r="F10" s="140"/>
      <c r="G10" s="140"/>
      <c r="H10" s="146"/>
      <c r="I10" s="31">
        <v>533282779.13663524</v>
      </c>
      <c r="J10" s="32"/>
      <c r="K10" s="31">
        <v>481488901.02999991</v>
      </c>
      <c r="L10" s="29"/>
      <c r="M10" s="31">
        <v>0</v>
      </c>
      <c r="N10" s="32"/>
      <c r="O10" s="31">
        <v>0</v>
      </c>
    </row>
    <row r="11" spans="1:15" ht="23.1" customHeight="1">
      <c r="A11" s="140"/>
      <c r="B11" s="140"/>
      <c r="C11" s="140" t="s">
        <v>92</v>
      </c>
      <c r="D11" s="140"/>
      <c r="E11" s="140"/>
      <c r="F11" s="140"/>
      <c r="G11" s="140"/>
      <c r="H11" s="146"/>
      <c r="I11" s="66">
        <f>ROUND(SUM(I8:I10),2)</f>
        <v>2366207323</v>
      </c>
      <c r="J11" s="32"/>
      <c r="K11" s="66">
        <f>ROUND(SUM(K8:K10),2)</f>
        <v>1731901214.4300001</v>
      </c>
      <c r="L11" s="29"/>
      <c r="M11" s="66">
        <f>ROUND(SUM(M8:M10),2)</f>
        <v>1643294894.97</v>
      </c>
      <c r="N11" s="32"/>
      <c r="O11" s="66">
        <f>ROUND(SUM(O8:O10),2)</f>
        <v>1025299590.8200001</v>
      </c>
    </row>
    <row r="12" spans="1:15" ht="23.1" customHeight="1">
      <c r="A12" s="145" t="s">
        <v>234</v>
      </c>
      <c r="B12" s="140"/>
      <c r="C12" s="140"/>
      <c r="D12" s="140"/>
      <c r="E12" s="140"/>
      <c r="F12" s="140"/>
      <c r="G12" s="140"/>
      <c r="H12" s="146"/>
      <c r="I12" s="34"/>
      <c r="J12" s="33"/>
      <c r="K12" s="34"/>
      <c r="L12" s="147"/>
      <c r="M12" s="29"/>
      <c r="N12" s="33"/>
      <c r="O12" s="29"/>
    </row>
    <row r="13" spans="1:15" ht="23.1" customHeight="1">
      <c r="A13" s="140"/>
      <c r="B13" s="148" t="s">
        <v>93</v>
      </c>
      <c r="C13" s="140"/>
      <c r="D13" s="140"/>
      <c r="E13" s="140"/>
      <c r="F13" s="140"/>
      <c r="G13" s="140"/>
      <c r="H13" s="146"/>
      <c r="I13" s="27">
        <v>-1426146970.8</v>
      </c>
      <c r="J13" s="28"/>
      <c r="K13" s="27">
        <v>-922212375.94999993</v>
      </c>
      <c r="L13" s="27"/>
      <c r="M13" s="27">
        <v>-1281760380.99</v>
      </c>
      <c r="N13" s="28"/>
      <c r="O13" s="27">
        <v>-746679220.58000016</v>
      </c>
    </row>
    <row r="14" spans="1:15" ht="23.1" customHeight="1">
      <c r="A14" s="140"/>
      <c r="B14" s="140" t="s">
        <v>94</v>
      </c>
      <c r="C14" s="140"/>
      <c r="D14" s="140"/>
      <c r="E14" s="140"/>
      <c r="F14" s="140"/>
      <c r="G14" s="140"/>
      <c r="H14" s="146"/>
      <c r="I14" s="27">
        <v>-63973673.3605</v>
      </c>
      <c r="J14" s="28"/>
      <c r="K14" s="27">
        <v>-57237567.259999998</v>
      </c>
      <c r="L14" s="27"/>
      <c r="M14" s="27">
        <v>-52916678.32</v>
      </c>
      <c r="N14" s="28"/>
      <c r="O14" s="27">
        <v>-55430407.490000002</v>
      </c>
    </row>
    <row r="15" spans="1:15" ht="23.1" customHeight="1">
      <c r="A15" s="140"/>
      <c r="B15" s="140" t="s">
        <v>95</v>
      </c>
      <c r="C15" s="140"/>
      <c r="D15" s="140"/>
      <c r="E15" s="140"/>
      <c r="F15" s="140"/>
      <c r="G15" s="140"/>
      <c r="H15" s="146"/>
      <c r="I15" s="30">
        <v>-429075841.77999997</v>
      </c>
      <c r="J15" s="28"/>
      <c r="K15" s="30">
        <v>-384526797.72000003</v>
      </c>
      <c r="L15" s="29"/>
      <c r="M15" s="31">
        <v>0</v>
      </c>
      <c r="N15" s="28"/>
      <c r="O15" s="31">
        <v>0</v>
      </c>
    </row>
    <row r="16" spans="1:15" ht="23.1" customHeight="1">
      <c r="A16" s="140"/>
      <c r="B16" s="140"/>
      <c r="C16" s="140" t="s">
        <v>96</v>
      </c>
      <c r="D16" s="140"/>
      <c r="E16" s="140"/>
      <c r="F16" s="140"/>
      <c r="G16" s="140"/>
      <c r="H16" s="146"/>
      <c r="I16" s="35">
        <f>ROUND(SUM(I13:I15),2)</f>
        <v>-1919196485.9400001</v>
      </c>
      <c r="J16" s="33"/>
      <c r="K16" s="35">
        <f>ROUND(SUM(K13:K15),2)</f>
        <v>-1363976740.9300001</v>
      </c>
      <c r="L16" s="147"/>
      <c r="M16" s="35">
        <f>ROUND(SUM(M13:M15),2)</f>
        <v>-1334677059.3099999</v>
      </c>
      <c r="N16" s="33"/>
      <c r="O16" s="35">
        <f>ROUND(SUM(O13:O15),2)</f>
        <v>-802109628.07000005</v>
      </c>
    </row>
    <row r="17" spans="1:15" ht="23.1" customHeight="1">
      <c r="A17" s="140" t="s">
        <v>97</v>
      </c>
      <c r="B17" s="140"/>
      <c r="H17" s="146"/>
      <c r="I17" s="66">
        <f>ROUND(SUM(I11,I16),2)</f>
        <v>447010837.06</v>
      </c>
      <c r="J17" s="32"/>
      <c r="K17" s="66">
        <f>ROUND(SUM(K11,K16),2)</f>
        <v>367924473.5</v>
      </c>
      <c r="L17" s="29"/>
      <c r="M17" s="66">
        <f>ROUND(SUM(M11,M16),2)</f>
        <v>308617835.66000003</v>
      </c>
      <c r="N17" s="32"/>
      <c r="O17" s="66">
        <f>ROUND(SUM(O11,O16),2)</f>
        <v>223189962.75</v>
      </c>
    </row>
    <row r="18" spans="1:15" ht="23.1" customHeight="1">
      <c r="A18" s="145" t="s">
        <v>98</v>
      </c>
      <c r="B18" s="140"/>
      <c r="C18" s="140"/>
      <c r="D18" s="140"/>
      <c r="E18" s="140"/>
      <c r="F18" s="140"/>
      <c r="G18" s="140"/>
      <c r="H18" s="146"/>
      <c r="I18" s="34"/>
      <c r="J18" s="33"/>
      <c r="K18" s="34"/>
      <c r="L18" s="147"/>
      <c r="M18" s="29"/>
      <c r="N18" s="33"/>
      <c r="O18" s="29"/>
    </row>
    <row r="19" spans="1:15" ht="23.1" customHeight="1">
      <c r="A19" s="140"/>
      <c r="B19" s="140" t="s">
        <v>99</v>
      </c>
      <c r="C19" s="140"/>
      <c r="D19" s="140"/>
      <c r="E19" s="140"/>
      <c r="F19" s="140"/>
      <c r="G19" s="140"/>
      <c r="H19" s="146"/>
      <c r="I19" s="29">
        <v>2831355.8000000115</v>
      </c>
      <c r="J19" s="32"/>
      <c r="K19" s="29">
        <v>5127027.84</v>
      </c>
      <c r="L19" s="29"/>
      <c r="M19" s="29">
        <v>24952449.830000002</v>
      </c>
      <c r="N19" s="32"/>
      <c r="O19" s="29">
        <v>19070829.030000001</v>
      </c>
    </row>
    <row r="20" spans="1:15" ht="23.1" customHeight="1">
      <c r="A20" s="140"/>
      <c r="B20" s="140" t="s">
        <v>100</v>
      </c>
      <c r="C20" s="140"/>
      <c r="D20" s="140"/>
      <c r="E20" s="140"/>
      <c r="F20" s="140"/>
      <c r="G20" s="140"/>
      <c r="H20" s="146"/>
      <c r="I20" s="32">
        <v>0</v>
      </c>
      <c r="J20" s="32"/>
      <c r="K20" s="29">
        <v>0</v>
      </c>
      <c r="L20" s="29"/>
      <c r="M20" s="29">
        <v>40004706.629999995</v>
      </c>
      <c r="N20" s="32"/>
      <c r="O20" s="29">
        <v>0</v>
      </c>
    </row>
    <row r="21" spans="1:15" ht="23.1" customHeight="1">
      <c r="A21" s="140"/>
      <c r="B21" s="148" t="s">
        <v>101</v>
      </c>
      <c r="C21" s="140"/>
      <c r="D21" s="140"/>
      <c r="E21" s="140"/>
      <c r="F21" s="140"/>
      <c r="G21" s="140"/>
      <c r="H21" s="146"/>
      <c r="I21" s="32">
        <v>1146895.3599999999</v>
      </c>
      <c r="J21" s="32"/>
      <c r="K21" s="32">
        <v>1491492.0099999998</v>
      </c>
      <c r="L21" s="29"/>
      <c r="M21" s="32">
        <v>982395.3600000001</v>
      </c>
      <c r="N21" s="32"/>
      <c r="O21" s="32">
        <v>1160554.0099999998</v>
      </c>
    </row>
    <row r="22" spans="1:15" ht="23.1" customHeight="1">
      <c r="A22" s="140"/>
      <c r="B22" s="148" t="s">
        <v>102</v>
      </c>
      <c r="C22" s="140"/>
      <c r="D22" s="140"/>
      <c r="E22" s="140"/>
      <c r="F22" s="140"/>
      <c r="G22" s="140"/>
      <c r="H22" s="146"/>
      <c r="I22" s="32">
        <v>0</v>
      </c>
      <c r="J22" s="32"/>
      <c r="K22" s="32">
        <v>828661.95</v>
      </c>
      <c r="L22" s="29"/>
      <c r="M22" s="32">
        <v>0</v>
      </c>
      <c r="N22" s="32"/>
      <c r="O22" s="32">
        <v>828661.95</v>
      </c>
    </row>
    <row r="23" spans="1:15" ht="23.1" customHeight="1">
      <c r="A23" s="140"/>
      <c r="B23" s="140" t="s">
        <v>103</v>
      </c>
      <c r="C23" s="140"/>
      <c r="D23" s="140"/>
      <c r="E23" s="140"/>
      <c r="F23" s="140"/>
      <c r="G23" s="140"/>
      <c r="H23" s="146"/>
      <c r="I23" s="31">
        <v>1230180.389999995</v>
      </c>
      <c r="J23" s="32"/>
      <c r="K23" s="31">
        <v>940068.18000000017</v>
      </c>
      <c r="L23" s="29"/>
      <c r="M23" s="31">
        <v>920667.40999999526</v>
      </c>
      <c r="N23" s="32"/>
      <c r="O23" s="31">
        <v>930751.98</v>
      </c>
    </row>
    <row r="24" spans="1:15" ht="23.1" customHeight="1">
      <c r="A24" s="140"/>
      <c r="B24" s="140"/>
      <c r="C24" s="140" t="s">
        <v>104</v>
      </c>
      <c r="D24" s="140"/>
      <c r="E24" s="140"/>
      <c r="F24" s="140"/>
      <c r="G24" s="140"/>
      <c r="H24" s="146"/>
      <c r="I24" s="66">
        <f>ROUND(SUM(I19:I23),2)</f>
        <v>5208431.55</v>
      </c>
      <c r="J24" s="32"/>
      <c r="K24" s="66">
        <f>ROUND(SUM(K19:K23),2)</f>
        <v>8387249.9800000004</v>
      </c>
      <c r="L24" s="29"/>
      <c r="M24" s="66">
        <f>ROUND(SUM(M19:M23),2)</f>
        <v>66860219.229999997</v>
      </c>
      <c r="N24" s="32"/>
      <c r="O24" s="66">
        <f>ROUND(SUM(O19:O23),2)</f>
        <v>21990796.969999999</v>
      </c>
    </row>
    <row r="25" spans="1:15" ht="23.1" customHeight="1">
      <c r="A25" s="140" t="s">
        <v>105</v>
      </c>
      <c r="B25" s="140"/>
      <c r="C25" s="140"/>
      <c r="D25" s="140"/>
      <c r="E25" s="140"/>
      <c r="F25" s="140"/>
      <c r="G25" s="140"/>
      <c r="H25" s="146"/>
      <c r="I25" s="28">
        <v>-112754103.41</v>
      </c>
      <c r="J25" s="28"/>
      <c r="K25" s="28">
        <v>-83996758.570000008</v>
      </c>
      <c r="L25" s="27"/>
      <c r="M25" s="28">
        <v>-95945387.370000005</v>
      </c>
      <c r="N25" s="28"/>
      <c r="O25" s="28">
        <v>-68760592.060000002</v>
      </c>
    </row>
    <row r="26" spans="1:15" ht="23.1" customHeight="1">
      <c r="A26" s="140" t="s">
        <v>106</v>
      </c>
      <c r="B26" s="140"/>
      <c r="C26" s="140"/>
      <c r="D26" s="140"/>
      <c r="E26" s="140"/>
      <c r="F26" s="140"/>
      <c r="G26" s="140"/>
      <c r="H26" s="146"/>
      <c r="I26" s="29">
        <v>-165795518.49000001</v>
      </c>
      <c r="J26" s="32"/>
      <c r="K26" s="29">
        <v>-163039712.72999999</v>
      </c>
      <c r="L26" s="29"/>
      <c r="M26" s="9">
        <v>-91187195.400000006</v>
      </c>
      <c r="N26" s="32"/>
      <c r="O26" s="29">
        <v>-101103894.81</v>
      </c>
    </row>
    <row r="27" spans="1:15" ht="23.1" customHeight="1">
      <c r="A27" s="140" t="s">
        <v>107</v>
      </c>
      <c r="B27" s="140"/>
      <c r="C27" s="140"/>
      <c r="D27" s="140"/>
      <c r="E27" s="140"/>
      <c r="F27" s="140"/>
      <c r="G27" s="140"/>
      <c r="H27" s="146"/>
      <c r="I27" s="32">
        <v>-17099473.670000002</v>
      </c>
      <c r="J27" s="32"/>
      <c r="K27" s="32">
        <v>-10169802.289999999</v>
      </c>
      <c r="L27" s="29"/>
      <c r="M27" s="32">
        <v>-36867674.719999999</v>
      </c>
      <c r="N27" s="32"/>
      <c r="O27" s="32">
        <v>-26312278.109999999</v>
      </c>
    </row>
    <row r="28" spans="1:15" ht="23.1" customHeight="1">
      <c r="A28" s="140" t="s">
        <v>108</v>
      </c>
      <c r="B28" s="140"/>
      <c r="C28" s="140"/>
      <c r="D28" s="140"/>
      <c r="E28" s="140"/>
      <c r="F28" s="140"/>
      <c r="G28" s="140"/>
      <c r="H28" s="149">
        <v>5.3</v>
      </c>
      <c r="I28" s="31">
        <v>-9699673.8000000007</v>
      </c>
      <c r="J28" s="32"/>
      <c r="K28" s="31">
        <v>-57280.320000000007</v>
      </c>
      <c r="L28" s="32"/>
      <c r="M28" s="31">
        <v>0</v>
      </c>
      <c r="N28" s="32"/>
      <c r="O28" s="31">
        <v>0</v>
      </c>
    </row>
    <row r="29" spans="1:15" ht="23.1" customHeight="1">
      <c r="A29" s="140" t="s">
        <v>109</v>
      </c>
      <c r="B29" s="140"/>
      <c r="C29" s="140"/>
      <c r="D29" s="140"/>
      <c r="E29" s="140"/>
      <c r="F29" s="140"/>
      <c r="G29" s="140"/>
      <c r="H29" s="146"/>
      <c r="I29" s="32">
        <f>ROUND(SUM(I24:I28,I17),2)</f>
        <v>146870499.24000001</v>
      </c>
      <c r="J29" s="32"/>
      <c r="K29" s="32">
        <f>ROUND(SUM(K24:K28,K17),2)</f>
        <v>119048169.56999999</v>
      </c>
      <c r="L29" s="29"/>
      <c r="M29" s="32">
        <f>ROUND(SUM(M24:M28,M17),2)</f>
        <v>151477797.40000001</v>
      </c>
      <c r="N29" s="32"/>
      <c r="O29" s="32">
        <f>ROUND(SUM(O24:O28,O17),2)</f>
        <v>49003994.740000002</v>
      </c>
    </row>
    <row r="30" spans="1:15" ht="23.1" customHeight="1">
      <c r="A30" s="140" t="s">
        <v>110</v>
      </c>
      <c r="B30" s="140"/>
      <c r="C30" s="140"/>
      <c r="D30" s="140"/>
      <c r="E30" s="140"/>
      <c r="F30" s="140"/>
      <c r="G30" s="140"/>
      <c r="H30" s="150">
        <v>13</v>
      </c>
      <c r="I30" s="31">
        <v>-48828357.229999997</v>
      </c>
      <c r="J30" s="32"/>
      <c r="K30" s="31">
        <v>-31329525.350000009</v>
      </c>
      <c r="L30" s="29"/>
      <c r="M30" s="31">
        <v>-39898297.399999999</v>
      </c>
      <c r="N30" s="32"/>
      <c r="O30" s="31">
        <v>-17565353.350000001</v>
      </c>
    </row>
    <row r="31" spans="1:15" ht="23.1" customHeight="1">
      <c r="A31" s="140" t="s">
        <v>111</v>
      </c>
      <c r="B31" s="140"/>
      <c r="C31" s="140"/>
      <c r="D31" s="140"/>
      <c r="E31" s="140"/>
      <c r="F31" s="140"/>
      <c r="G31" s="140"/>
      <c r="H31" s="151"/>
      <c r="I31" s="32">
        <f>ROUND(SUM(I29:I30),2)</f>
        <v>98042142.010000005</v>
      </c>
      <c r="J31" s="32"/>
      <c r="K31" s="32">
        <f>ROUND(SUM(K29:K30),2)</f>
        <v>87718644.219999999</v>
      </c>
      <c r="L31" s="29"/>
      <c r="M31" s="32">
        <f>ROUND(SUM(M29:M30),2)</f>
        <v>111579500</v>
      </c>
      <c r="N31" s="32"/>
      <c r="O31" s="32">
        <f>ROUND(SUM(O29:O30),2)</f>
        <v>31438641.390000001</v>
      </c>
    </row>
    <row r="32" spans="1:15" ht="23.1" customHeight="1">
      <c r="A32" s="140" t="s">
        <v>112</v>
      </c>
      <c r="B32" s="140"/>
      <c r="C32" s="140"/>
      <c r="D32" s="140"/>
      <c r="E32" s="140"/>
      <c r="F32" s="140"/>
      <c r="G32" s="140"/>
      <c r="H32" s="151"/>
      <c r="I32" s="31">
        <v>0</v>
      </c>
      <c r="J32" s="32"/>
      <c r="K32" s="31">
        <v>0</v>
      </c>
      <c r="L32" s="29"/>
      <c r="M32" s="31">
        <v>0</v>
      </c>
      <c r="N32" s="32"/>
      <c r="O32" s="31">
        <v>0</v>
      </c>
    </row>
    <row r="33" spans="1:15" ht="23.1" customHeight="1" thickBot="1">
      <c r="A33" s="140" t="s">
        <v>113</v>
      </c>
      <c r="B33" s="140"/>
      <c r="H33" s="146"/>
      <c r="I33" s="36">
        <f>ROUND(SUM(I31,I32),2)</f>
        <v>98042142.010000005</v>
      </c>
      <c r="J33" s="32"/>
      <c r="K33" s="36">
        <f>ROUND(SUM(K31,K32),2)</f>
        <v>87718644.219999999</v>
      </c>
      <c r="L33" s="32"/>
      <c r="M33" s="36">
        <f>ROUND(SUM(M31,M32),2)</f>
        <v>111579500</v>
      </c>
      <c r="N33" s="32"/>
      <c r="O33" s="36">
        <f>ROUND(SUM(O31,O32),2)</f>
        <v>31438641.390000001</v>
      </c>
    </row>
    <row r="34" spans="1:15" ht="23.1" customHeight="1" thickTop="1">
      <c r="A34" s="152" t="s">
        <v>114</v>
      </c>
      <c r="B34" s="153"/>
      <c r="C34" s="154"/>
      <c r="D34" s="154"/>
      <c r="E34" s="154"/>
      <c r="F34" s="154"/>
      <c r="G34" s="154"/>
      <c r="H34" s="154"/>
      <c r="I34" s="154"/>
      <c r="J34" s="154"/>
      <c r="K34" s="33"/>
      <c r="L34" s="147"/>
      <c r="M34" s="28"/>
      <c r="N34" s="28"/>
      <c r="O34" s="28"/>
    </row>
    <row r="35" spans="1:15" ht="23.1" customHeight="1">
      <c r="A35" s="152"/>
      <c r="B35" s="152" t="s">
        <v>115</v>
      </c>
      <c r="C35" s="154"/>
      <c r="D35" s="154"/>
      <c r="E35" s="154"/>
      <c r="F35" s="154"/>
      <c r="G35" s="154"/>
      <c r="H35" s="154"/>
      <c r="I35" s="32">
        <v>96415465.709999993</v>
      </c>
      <c r="J35" s="32"/>
      <c r="K35" s="32">
        <f>K31-K36</f>
        <v>87101370.039999992</v>
      </c>
      <c r="L35" s="32"/>
      <c r="M35" s="32">
        <f>M31-M36</f>
        <v>111579500</v>
      </c>
      <c r="N35" s="32"/>
      <c r="O35" s="32">
        <f>O31-O36</f>
        <v>31438641.390000001</v>
      </c>
    </row>
    <row r="36" spans="1:15" ht="23.1" customHeight="1">
      <c r="A36" s="154"/>
      <c r="B36" s="152" t="s">
        <v>116</v>
      </c>
      <c r="C36" s="154"/>
      <c r="D36" s="154"/>
      <c r="E36" s="154"/>
      <c r="F36" s="154"/>
      <c r="G36" s="154"/>
      <c r="H36" s="154"/>
      <c r="I36" s="31">
        <v>1626676.3</v>
      </c>
      <c r="J36" s="32"/>
      <c r="K36" s="31">
        <v>617274.17999999993</v>
      </c>
      <c r="L36" s="29"/>
      <c r="M36" s="31">
        <v>0</v>
      </c>
      <c r="N36" s="32"/>
      <c r="O36" s="31">
        <v>0</v>
      </c>
    </row>
    <row r="37" spans="1:15" ht="23.1" customHeight="1" thickBot="1">
      <c r="A37" s="140"/>
      <c r="B37" s="140"/>
      <c r="C37" s="140"/>
      <c r="D37" s="140"/>
      <c r="E37" s="140"/>
      <c r="F37" s="140"/>
      <c r="G37" s="140"/>
      <c r="H37" s="146"/>
      <c r="I37" s="36">
        <f>ROUND(SUM(I35:I36),2)</f>
        <v>98042142.010000005</v>
      </c>
      <c r="J37" s="32"/>
      <c r="K37" s="36">
        <f>ROUND(SUM(K35:K36),2)</f>
        <v>87718644.219999999</v>
      </c>
      <c r="L37" s="29"/>
      <c r="M37" s="36">
        <f>ROUND(SUM(M35:M36),2)</f>
        <v>111579500</v>
      </c>
      <c r="N37" s="32"/>
      <c r="O37" s="36">
        <f>ROUND(SUM(O35:O36),2)</f>
        <v>31438641.390000001</v>
      </c>
    </row>
    <row r="38" spans="1:15" ht="23.1" customHeight="1" thickTop="1">
      <c r="A38" s="152" t="s">
        <v>117</v>
      </c>
      <c r="B38" s="153"/>
      <c r="C38" s="154"/>
      <c r="D38" s="154"/>
      <c r="E38" s="154"/>
      <c r="F38" s="154"/>
      <c r="G38" s="154"/>
      <c r="H38" s="154"/>
      <c r="I38" s="154"/>
      <c r="J38" s="154"/>
      <c r="K38" s="33"/>
      <c r="L38" s="147"/>
      <c r="M38" s="28"/>
      <c r="N38" s="28"/>
      <c r="O38" s="28"/>
    </row>
    <row r="39" spans="1:15" ht="23.1" customHeight="1">
      <c r="A39" s="152"/>
      <c r="B39" s="152" t="s">
        <v>115</v>
      </c>
      <c r="C39" s="154"/>
      <c r="D39" s="154"/>
      <c r="E39" s="154"/>
      <c r="F39" s="154"/>
      <c r="G39" s="154"/>
      <c r="H39" s="154"/>
      <c r="I39" s="32">
        <f>+I35</f>
        <v>96415465.709999993</v>
      </c>
      <c r="J39" s="32"/>
      <c r="K39" s="32">
        <f>K33-K40</f>
        <v>87101370.039999992</v>
      </c>
      <c r="L39" s="32"/>
      <c r="M39" s="32">
        <f>M33-M40</f>
        <v>111579500</v>
      </c>
      <c r="N39" s="32"/>
      <c r="O39" s="32">
        <f>O33-O40</f>
        <v>31438641.390000001</v>
      </c>
    </row>
    <row r="40" spans="1:15" ht="23.1" customHeight="1">
      <c r="A40" s="154"/>
      <c r="B40" s="152" t="s">
        <v>116</v>
      </c>
      <c r="C40" s="154"/>
      <c r="D40" s="154"/>
      <c r="E40" s="154"/>
      <c r="F40" s="154"/>
      <c r="G40" s="154"/>
      <c r="H40" s="154"/>
      <c r="I40" s="32">
        <f>+I36</f>
        <v>1626676.3</v>
      </c>
      <c r="J40" s="32"/>
      <c r="K40" s="32">
        <f>K36</f>
        <v>617274.17999999993</v>
      </c>
      <c r="L40" s="32"/>
      <c r="M40" s="32">
        <f>M36</f>
        <v>0</v>
      </c>
      <c r="N40" s="32"/>
      <c r="O40" s="32">
        <f>O36</f>
        <v>0</v>
      </c>
    </row>
    <row r="41" spans="1:15" ht="23.1" customHeight="1" thickBot="1">
      <c r="A41" s="140"/>
      <c r="B41" s="140"/>
      <c r="C41" s="140"/>
      <c r="D41" s="140"/>
      <c r="E41" s="140"/>
      <c r="F41" s="140"/>
      <c r="G41" s="140"/>
      <c r="H41" s="146"/>
      <c r="I41" s="36">
        <f>ROUND(SUM(I39:I40),2)</f>
        <v>98042142.010000005</v>
      </c>
      <c r="J41" s="32"/>
      <c r="K41" s="36">
        <f>ROUND(SUM(K39:K40),2)</f>
        <v>87718644.219999999</v>
      </c>
      <c r="L41" s="29"/>
      <c r="M41" s="36">
        <f>ROUND(SUM(M39:M40),2)</f>
        <v>111579500</v>
      </c>
      <c r="N41" s="32"/>
      <c r="O41" s="36">
        <f>ROUND(SUM(O39:O40),2)</f>
        <v>31438641.390000001</v>
      </c>
    </row>
    <row r="42" spans="1:15" ht="23.1" customHeight="1" thickTop="1">
      <c r="A42" s="155" t="s">
        <v>118</v>
      </c>
      <c r="C42" s="140"/>
      <c r="D42" s="140"/>
      <c r="E42" s="140"/>
      <c r="F42" s="140"/>
      <c r="G42" s="140"/>
      <c r="H42" s="146"/>
      <c r="I42" s="33"/>
      <c r="J42" s="33"/>
      <c r="K42" s="33"/>
      <c r="L42" s="33"/>
      <c r="M42" s="33"/>
      <c r="N42" s="33"/>
      <c r="O42" s="33"/>
    </row>
    <row r="43" spans="1:15" ht="23.1" customHeight="1">
      <c r="B43" s="155" t="s">
        <v>119</v>
      </c>
      <c r="C43" s="140"/>
      <c r="D43" s="140"/>
      <c r="E43" s="140"/>
      <c r="F43" s="140"/>
      <c r="G43" s="140"/>
      <c r="H43" s="156"/>
      <c r="I43" s="33">
        <f>ROUND((I35/I44),2)</f>
        <v>7.0000000000000007E-2</v>
      </c>
      <c r="J43" s="33"/>
      <c r="K43" s="33">
        <f>ROUND((K35/K44),2)</f>
        <v>0.06</v>
      </c>
      <c r="L43" s="33"/>
      <c r="M43" s="33">
        <f>ROUND((M35/M44),2)</f>
        <v>0.08</v>
      </c>
      <c r="N43" s="33"/>
      <c r="O43" s="33">
        <f>ROUND((O35/O44),2)</f>
        <v>0.02</v>
      </c>
    </row>
    <row r="44" spans="1:15" ht="23.1" customHeight="1">
      <c r="B44" s="140" t="s">
        <v>120</v>
      </c>
      <c r="C44" s="140"/>
      <c r="D44" s="140"/>
      <c r="E44" s="140"/>
      <c r="F44" s="140"/>
      <c r="G44" s="140"/>
      <c r="H44" s="157"/>
      <c r="I44" s="67">
        <v>1454198768</v>
      </c>
      <c r="J44" s="67"/>
      <c r="K44" s="67">
        <v>1454198768</v>
      </c>
      <c r="L44" s="67"/>
      <c r="M44" s="67">
        <v>1454198768</v>
      </c>
      <c r="N44" s="67"/>
      <c r="O44" s="68">
        <v>1454198768</v>
      </c>
    </row>
    <row r="45" spans="1:15" ht="23.1" customHeight="1">
      <c r="A45" s="140"/>
      <c r="B45" s="140"/>
      <c r="C45" s="140"/>
      <c r="D45" s="140"/>
      <c r="E45" s="140"/>
      <c r="F45" s="140"/>
      <c r="G45" s="140"/>
      <c r="H45" s="157"/>
      <c r="I45" s="37"/>
      <c r="J45" s="37"/>
      <c r="K45" s="37"/>
      <c r="L45" s="37"/>
      <c r="M45" s="37"/>
      <c r="N45" s="37"/>
      <c r="O45" s="37"/>
    </row>
    <row r="46" spans="1:15" ht="23.1" customHeight="1">
      <c r="A46" s="155" t="s">
        <v>40</v>
      </c>
      <c r="B46" s="140"/>
      <c r="C46" s="140"/>
      <c r="D46" s="140"/>
      <c r="E46" s="140"/>
      <c r="F46" s="140"/>
      <c r="G46" s="140"/>
      <c r="H46" s="140"/>
      <c r="I46" s="38"/>
      <c r="J46" s="38"/>
      <c r="K46" s="38"/>
      <c r="L46" s="38"/>
      <c r="M46" s="38"/>
      <c r="N46" s="38"/>
      <c r="O46" s="38"/>
    </row>
    <row r="47" spans="1:15" ht="22.65" customHeight="1">
      <c r="A47" s="161" t="s">
        <v>41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</row>
    <row r="48" spans="1:15" ht="22.65" customHeight="1">
      <c r="A48" s="160" t="s">
        <v>0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</row>
    <row r="49" spans="1:15" ht="22.65" customHeight="1">
      <c r="A49" s="160" t="s">
        <v>88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</row>
    <row r="50" spans="1:15" ht="22.65" customHeight="1">
      <c r="A50" s="160" t="s">
        <v>222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</row>
    <row r="51" spans="1:15" ht="22.6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</row>
    <row r="52" spans="1:15" ht="22.65" customHeight="1">
      <c r="A52" s="140"/>
      <c r="B52" s="140"/>
      <c r="C52" s="140"/>
      <c r="D52" s="140"/>
      <c r="E52" s="140"/>
      <c r="F52" s="140"/>
      <c r="G52" s="140"/>
      <c r="H52" s="140"/>
      <c r="I52" s="25"/>
      <c r="J52" s="25" t="s">
        <v>2</v>
      </c>
      <c r="K52" s="25"/>
      <c r="L52" s="26"/>
      <c r="M52" s="25"/>
      <c r="N52" s="25" t="s">
        <v>3</v>
      </c>
      <c r="O52" s="25"/>
    </row>
    <row r="53" spans="1:15" ht="22.65" customHeight="1">
      <c r="A53" s="140"/>
      <c r="B53" s="140"/>
      <c r="C53" s="140"/>
      <c r="D53" s="140"/>
      <c r="E53" s="140"/>
      <c r="F53" s="140"/>
      <c r="G53" s="140"/>
      <c r="H53" s="141" t="s">
        <v>4</v>
      </c>
      <c r="I53" s="142">
        <v>2024</v>
      </c>
      <c r="J53" s="143"/>
      <c r="K53" s="142">
        <v>2023</v>
      </c>
      <c r="L53" s="144"/>
      <c r="M53" s="142">
        <f>I53</f>
        <v>2024</v>
      </c>
      <c r="N53" s="143"/>
      <c r="O53" s="142">
        <f>K53</f>
        <v>2023</v>
      </c>
    </row>
    <row r="54" spans="1:15" ht="22.65" customHeight="1">
      <c r="A54" s="145" t="s">
        <v>233</v>
      </c>
      <c r="B54" s="140"/>
      <c r="C54" s="140"/>
      <c r="D54" s="140"/>
      <c r="E54" s="140"/>
      <c r="F54" s="140"/>
      <c r="G54" s="140"/>
      <c r="H54" s="146"/>
      <c r="I54" s="140"/>
      <c r="J54" s="140"/>
      <c r="K54" s="140"/>
      <c r="L54" s="140"/>
      <c r="M54" s="140"/>
      <c r="N54" s="140"/>
      <c r="O54" s="140"/>
    </row>
    <row r="55" spans="1:15" ht="22.65" customHeight="1">
      <c r="A55" s="140"/>
      <c r="B55" s="140" t="s">
        <v>89</v>
      </c>
      <c r="C55" s="140"/>
      <c r="D55" s="140"/>
      <c r="E55" s="140"/>
      <c r="F55" s="140"/>
      <c r="G55" s="140"/>
      <c r="H55" s="146"/>
      <c r="I55" s="29">
        <v>2532911235.4400001</v>
      </c>
      <c r="J55" s="32"/>
      <c r="K55" s="29">
        <v>2453035432.52</v>
      </c>
      <c r="L55" s="29"/>
      <c r="M55" s="29">
        <v>2208091801.3000002</v>
      </c>
      <c r="N55" s="32"/>
      <c r="O55" s="29">
        <v>2028917203.27</v>
      </c>
    </row>
    <row r="56" spans="1:15" ht="22.65" customHeight="1">
      <c r="A56" s="140"/>
      <c r="B56" s="140" t="s">
        <v>90</v>
      </c>
      <c r="C56" s="140"/>
      <c r="D56" s="140"/>
      <c r="E56" s="140"/>
      <c r="F56" s="140"/>
      <c r="G56" s="140"/>
      <c r="H56" s="146"/>
      <c r="I56" s="29">
        <v>188927179.28</v>
      </c>
      <c r="J56" s="32"/>
      <c r="K56" s="29">
        <v>156871139.78999999</v>
      </c>
      <c r="L56" s="29"/>
      <c r="M56" s="29">
        <v>161058337.31</v>
      </c>
      <c r="N56" s="32"/>
      <c r="O56" s="29">
        <v>154232369.34999999</v>
      </c>
    </row>
    <row r="57" spans="1:15" ht="22.65" customHeight="1">
      <c r="A57" s="140"/>
      <c r="B57" s="140" t="s">
        <v>91</v>
      </c>
      <c r="C57" s="140"/>
      <c r="D57" s="140"/>
      <c r="E57" s="140"/>
      <c r="F57" s="140"/>
      <c r="G57" s="140"/>
      <c r="H57" s="146"/>
      <c r="I57" s="31">
        <v>1051400512.7866353</v>
      </c>
      <c r="J57" s="32"/>
      <c r="K57" s="31">
        <v>938197476.9799999</v>
      </c>
      <c r="L57" s="29"/>
      <c r="M57" s="31">
        <v>0</v>
      </c>
      <c r="N57" s="32"/>
      <c r="O57" s="31">
        <v>0</v>
      </c>
    </row>
    <row r="58" spans="1:15" ht="22.65" customHeight="1">
      <c r="A58" s="140"/>
      <c r="B58" s="140"/>
      <c r="C58" s="140" t="s">
        <v>96</v>
      </c>
      <c r="D58" s="140"/>
      <c r="E58" s="140"/>
      <c r="F58" s="140"/>
      <c r="G58" s="140"/>
      <c r="H58" s="146"/>
      <c r="I58" s="66">
        <f>ROUND(SUM(I55:I57),2)</f>
        <v>3773238927.5100002</v>
      </c>
      <c r="J58" s="32"/>
      <c r="K58" s="66">
        <f>ROUND(SUM(K55:K57),2)</f>
        <v>3548104049.29</v>
      </c>
      <c r="L58" s="29"/>
      <c r="M58" s="66">
        <f>ROUND(SUM(M55:M57),2)</f>
        <v>2369150138.6100001</v>
      </c>
      <c r="N58" s="32"/>
      <c r="O58" s="66">
        <f>ROUND(SUM(O55:O57),2)</f>
        <v>2183149572.6199999</v>
      </c>
    </row>
    <row r="59" spans="1:15" ht="22.65" customHeight="1">
      <c r="A59" s="145" t="s">
        <v>234</v>
      </c>
      <c r="B59" s="140"/>
      <c r="C59" s="140"/>
      <c r="D59" s="140"/>
      <c r="E59" s="140"/>
      <c r="F59" s="140"/>
      <c r="G59" s="140"/>
      <c r="H59" s="146"/>
      <c r="I59" s="34"/>
      <c r="J59" s="33"/>
      <c r="K59" s="34"/>
      <c r="L59" s="147"/>
      <c r="M59" s="29"/>
      <c r="N59" s="33"/>
      <c r="O59" s="29"/>
    </row>
    <row r="60" spans="1:15" ht="22.65" customHeight="1">
      <c r="A60" s="140"/>
      <c r="B60" s="148" t="s">
        <v>93</v>
      </c>
      <c r="C60" s="140"/>
      <c r="D60" s="140"/>
      <c r="E60" s="140"/>
      <c r="F60" s="140"/>
      <c r="G60" s="140"/>
      <c r="H60" s="146"/>
      <c r="I60" s="27">
        <v>-2009642876.28</v>
      </c>
      <c r="J60" s="28"/>
      <c r="K60" s="27">
        <v>-1893323225.3599999</v>
      </c>
      <c r="L60" s="27"/>
      <c r="M60" s="27">
        <v>-1744943454.6900001</v>
      </c>
      <c r="N60" s="28"/>
      <c r="O60" s="27">
        <v>-1564743880.1300001</v>
      </c>
    </row>
    <row r="61" spans="1:15" ht="22.65" customHeight="1">
      <c r="A61" s="140"/>
      <c r="B61" s="140" t="s">
        <v>94</v>
      </c>
      <c r="C61" s="140"/>
      <c r="D61" s="140"/>
      <c r="E61" s="140"/>
      <c r="F61" s="140"/>
      <c r="G61" s="140"/>
      <c r="H61" s="146"/>
      <c r="I61" s="27">
        <v>-126157744.9105</v>
      </c>
      <c r="J61" s="28"/>
      <c r="K61" s="27">
        <v>-104289299.7</v>
      </c>
      <c r="L61" s="27"/>
      <c r="M61" s="27">
        <v>-103189399.76000001</v>
      </c>
      <c r="N61" s="28"/>
      <c r="O61" s="27">
        <v>-100476659.11</v>
      </c>
    </row>
    <row r="62" spans="1:15" ht="22.65" customHeight="1">
      <c r="A62" s="140"/>
      <c r="B62" s="140" t="s">
        <v>95</v>
      </c>
      <c r="C62" s="140"/>
      <c r="D62" s="140"/>
      <c r="E62" s="140"/>
      <c r="F62" s="140"/>
      <c r="G62" s="140"/>
      <c r="H62" s="146"/>
      <c r="I62" s="30">
        <v>-827469623.70000005</v>
      </c>
      <c r="J62" s="28"/>
      <c r="K62" s="30">
        <v>-740242444.47000003</v>
      </c>
      <c r="L62" s="29"/>
      <c r="M62" s="31">
        <v>0</v>
      </c>
      <c r="N62" s="28"/>
      <c r="O62" s="31">
        <v>0</v>
      </c>
    </row>
    <row r="63" spans="1:15" ht="22.65" customHeight="1">
      <c r="A63" s="140"/>
      <c r="B63" s="140"/>
      <c r="C63" s="140" t="s">
        <v>96</v>
      </c>
      <c r="D63" s="140"/>
      <c r="E63" s="140"/>
      <c r="F63" s="140"/>
      <c r="G63" s="140"/>
      <c r="H63" s="146"/>
      <c r="I63" s="35">
        <f>ROUND(SUM(I60:I62),2)</f>
        <v>-2963270244.8899999</v>
      </c>
      <c r="J63" s="33"/>
      <c r="K63" s="35">
        <f>ROUND(SUM(K60:K62),2)</f>
        <v>-2737854969.5300002</v>
      </c>
      <c r="L63" s="147"/>
      <c r="M63" s="35">
        <f>ROUND(SUM(M60:M62),2)</f>
        <v>-1848132854.45</v>
      </c>
      <c r="N63" s="33"/>
      <c r="O63" s="35">
        <f>ROUND(SUM(O60:O62),2)</f>
        <v>-1665220539.24</v>
      </c>
    </row>
    <row r="64" spans="1:15" ht="22.65" customHeight="1">
      <c r="A64" s="140" t="s">
        <v>97</v>
      </c>
      <c r="B64" s="140"/>
      <c r="H64" s="146"/>
      <c r="I64" s="66">
        <f>ROUND(SUM(I58,I63),2)</f>
        <v>809968682.62</v>
      </c>
      <c r="J64" s="32"/>
      <c r="K64" s="66">
        <f>ROUND(SUM(K58,K63),2)</f>
        <v>810249079.75999999</v>
      </c>
      <c r="L64" s="29"/>
      <c r="M64" s="66">
        <f>ROUND(SUM(M58,M63),2)</f>
        <v>521017284.16000003</v>
      </c>
      <c r="N64" s="32"/>
      <c r="O64" s="66">
        <f>ROUND(SUM(O58,O63),2)</f>
        <v>517929033.38</v>
      </c>
    </row>
    <row r="65" spans="1:15" ht="22.65" customHeight="1">
      <c r="A65" s="145" t="s">
        <v>98</v>
      </c>
      <c r="B65" s="140"/>
      <c r="C65" s="140"/>
      <c r="D65" s="140"/>
      <c r="E65" s="140"/>
      <c r="F65" s="140"/>
      <c r="G65" s="140"/>
      <c r="H65" s="146"/>
      <c r="I65" s="34"/>
      <c r="J65" s="33"/>
      <c r="K65" s="34"/>
      <c r="L65" s="147"/>
      <c r="M65" s="29"/>
      <c r="N65" s="33"/>
      <c r="O65" s="29"/>
    </row>
    <row r="66" spans="1:15" ht="22.65" customHeight="1">
      <c r="A66" s="140"/>
      <c r="B66" s="140" t="s">
        <v>99</v>
      </c>
      <c r="C66" s="140"/>
      <c r="D66" s="140"/>
      <c r="E66" s="140"/>
      <c r="F66" s="140"/>
      <c r="G66" s="140"/>
      <c r="H66" s="146"/>
      <c r="I66" s="29">
        <v>6671637.4100000188</v>
      </c>
      <c r="J66" s="32"/>
      <c r="K66" s="29">
        <v>8971887.2899999991</v>
      </c>
      <c r="L66" s="29"/>
      <c r="M66" s="29">
        <v>49658913.130000003</v>
      </c>
      <c r="N66" s="32"/>
      <c r="O66" s="29">
        <v>37461433.390000001</v>
      </c>
    </row>
    <row r="67" spans="1:15" ht="22.65" customHeight="1">
      <c r="A67" s="140"/>
      <c r="B67" s="140" t="s">
        <v>100</v>
      </c>
      <c r="C67" s="140"/>
      <c r="D67" s="140"/>
      <c r="E67" s="140"/>
      <c r="F67" s="140"/>
      <c r="G67" s="140"/>
      <c r="H67" s="146"/>
      <c r="I67" s="29">
        <v>0</v>
      </c>
      <c r="J67" s="32"/>
      <c r="K67" s="29">
        <v>0</v>
      </c>
      <c r="L67" s="29"/>
      <c r="M67" s="29">
        <v>140008973.25999999</v>
      </c>
      <c r="N67" s="32"/>
      <c r="O67" s="29">
        <v>74998350</v>
      </c>
    </row>
    <row r="68" spans="1:15" ht="22.65" customHeight="1">
      <c r="A68" s="140"/>
      <c r="B68" s="148" t="s">
        <v>101</v>
      </c>
      <c r="C68" s="140"/>
      <c r="D68" s="140"/>
      <c r="E68" s="140"/>
      <c r="F68" s="140"/>
      <c r="G68" s="140"/>
      <c r="H68" s="146"/>
      <c r="I68" s="32">
        <v>2456256.7999999998</v>
      </c>
      <c r="J68" s="32"/>
      <c r="K68" s="32">
        <v>2632004.0099999998</v>
      </c>
      <c r="L68" s="29"/>
      <c r="M68" s="32">
        <v>2009756.8</v>
      </c>
      <c r="N68" s="32"/>
      <c r="O68" s="32">
        <v>2106069.0099999998</v>
      </c>
    </row>
    <row r="69" spans="1:15" ht="22.65" customHeight="1">
      <c r="A69" s="140"/>
      <c r="B69" s="148" t="s">
        <v>102</v>
      </c>
      <c r="C69" s="140"/>
      <c r="D69" s="140"/>
      <c r="E69" s="140"/>
      <c r="F69" s="140"/>
      <c r="G69" s="140"/>
      <c r="H69" s="146"/>
      <c r="I69" s="32">
        <v>0</v>
      </c>
      <c r="J69" s="32"/>
      <c r="K69" s="32">
        <v>1001943.0500000007</v>
      </c>
      <c r="L69" s="29"/>
      <c r="M69" s="32">
        <v>0</v>
      </c>
      <c r="N69" s="32"/>
      <c r="O69" s="32">
        <v>988969.88</v>
      </c>
    </row>
    <row r="70" spans="1:15" ht="22.65" customHeight="1">
      <c r="A70" s="140"/>
      <c r="B70" s="140" t="s">
        <v>103</v>
      </c>
      <c r="C70" s="140"/>
      <c r="D70" s="140"/>
      <c r="E70" s="140"/>
      <c r="F70" s="140"/>
      <c r="G70" s="140"/>
      <c r="H70" s="146"/>
      <c r="I70" s="31">
        <v>2267065.3299999996</v>
      </c>
      <c r="J70" s="32"/>
      <c r="K70" s="31">
        <v>3454466.33</v>
      </c>
      <c r="L70" s="29"/>
      <c r="M70" s="31">
        <v>1608672.78</v>
      </c>
      <c r="N70" s="32"/>
      <c r="O70" s="31">
        <v>3444916.66</v>
      </c>
    </row>
    <row r="71" spans="1:15" ht="22.65" customHeight="1">
      <c r="A71" s="140"/>
      <c r="B71" s="140"/>
      <c r="C71" s="140" t="s">
        <v>104</v>
      </c>
      <c r="D71" s="140"/>
      <c r="E71" s="140"/>
      <c r="F71" s="140"/>
      <c r="G71" s="140"/>
      <c r="H71" s="146"/>
      <c r="I71" s="66">
        <f>ROUND(SUM(I66:I70),2)</f>
        <v>11394959.539999999</v>
      </c>
      <c r="J71" s="32"/>
      <c r="K71" s="66">
        <f>ROUND(SUM(K66:K70),2)</f>
        <v>16060300.68</v>
      </c>
      <c r="L71" s="29"/>
      <c r="M71" s="66">
        <f>ROUND(SUM(M66:M70),2)</f>
        <v>193286315.97</v>
      </c>
      <c r="N71" s="32"/>
      <c r="O71" s="66">
        <f>ROUND(SUM(O66:O70),2)</f>
        <v>118999738.94</v>
      </c>
    </row>
    <row r="72" spans="1:15" ht="22.65" customHeight="1">
      <c r="A72" s="140" t="s">
        <v>105</v>
      </c>
      <c r="B72" s="140"/>
      <c r="C72" s="140"/>
      <c r="D72" s="140"/>
      <c r="E72" s="140"/>
      <c r="F72" s="140"/>
      <c r="G72" s="140"/>
      <c r="H72" s="146"/>
      <c r="I72" s="28">
        <v>-186335094.97999999</v>
      </c>
      <c r="J72" s="28"/>
      <c r="K72" s="28">
        <v>-174770731.55000001</v>
      </c>
      <c r="L72" s="27"/>
      <c r="M72" s="28">
        <v>-152858335.58000001</v>
      </c>
      <c r="N72" s="28"/>
      <c r="O72" s="28">
        <v>-144037971.56</v>
      </c>
    </row>
    <row r="73" spans="1:15" ht="22.65" customHeight="1">
      <c r="A73" s="140" t="s">
        <v>106</v>
      </c>
      <c r="B73" s="140"/>
      <c r="C73" s="140"/>
      <c r="D73" s="140"/>
      <c r="E73" s="140"/>
      <c r="F73" s="140"/>
      <c r="G73" s="140"/>
      <c r="H73" s="146"/>
      <c r="I73" s="29">
        <v>-323358198.49000001</v>
      </c>
      <c r="J73" s="32"/>
      <c r="K73" s="29">
        <v>-322915627.25999999</v>
      </c>
      <c r="L73" s="29"/>
      <c r="M73" s="29">
        <v>-176667880.61000001</v>
      </c>
      <c r="N73" s="32"/>
      <c r="O73" s="29">
        <v>-195637738.16</v>
      </c>
    </row>
    <row r="74" spans="1:15" ht="22.65" customHeight="1">
      <c r="A74" s="140" t="s">
        <v>107</v>
      </c>
      <c r="B74" s="140"/>
      <c r="C74" s="140"/>
      <c r="D74" s="140"/>
      <c r="E74" s="140"/>
      <c r="F74" s="140"/>
      <c r="G74" s="140"/>
      <c r="H74" s="146"/>
      <c r="I74" s="32">
        <v>-32096535.32</v>
      </c>
      <c r="J74" s="32"/>
      <c r="K74" s="32">
        <v>-22987921.739999998</v>
      </c>
      <c r="L74" s="29"/>
      <c r="M74" s="32">
        <v>-70044644.5</v>
      </c>
      <c r="N74" s="32"/>
      <c r="O74" s="32">
        <v>-53001962.640000001</v>
      </c>
    </row>
    <row r="75" spans="1:15" ht="22.65" customHeight="1">
      <c r="A75" s="140" t="s">
        <v>108</v>
      </c>
      <c r="B75" s="140"/>
      <c r="C75" s="140"/>
      <c r="D75" s="140"/>
      <c r="E75" s="140"/>
      <c r="F75" s="140"/>
      <c r="G75" s="140"/>
      <c r="H75" s="149">
        <v>5.3</v>
      </c>
      <c r="I75" s="31">
        <v>-22517575.66</v>
      </c>
      <c r="J75" s="32"/>
      <c r="K75" s="31">
        <v>-189947.97</v>
      </c>
      <c r="L75" s="32"/>
      <c r="M75" s="31">
        <v>0</v>
      </c>
      <c r="N75" s="32"/>
      <c r="O75" s="31">
        <v>0</v>
      </c>
    </row>
    <row r="76" spans="1:15" ht="22.65" customHeight="1">
      <c r="A76" s="140" t="s">
        <v>109</v>
      </c>
      <c r="B76" s="140"/>
      <c r="C76" s="140"/>
      <c r="D76" s="140"/>
      <c r="E76" s="140"/>
      <c r="F76" s="140"/>
      <c r="G76" s="140"/>
      <c r="H76" s="146"/>
      <c r="I76" s="32">
        <f>ROUND(SUM(I71:I75,I64),2)</f>
        <v>257056237.71000001</v>
      </c>
      <c r="J76" s="32"/>
      <c r="K76" s="32">
        <f>ROUND(SUM(K71:K75,K64),2)</f>
        <v>305445151.92000002</v>
      </c>
      <c r="L76" s="29"/>
      <c r="M76" s="32">
        <f>ROUND(SUM(M71:M75,M64),2)</f>
        <v>314732739.44</v>
      </c>
      <c r="N76" s="32"/>
      <c r="O76" s="32">
        <f>ROUND(SUM(O71:O75,O64),2)</f>
        <v>244251099.96000001</v>
      </c>
    </row>
    <row r="77" spans="1:15" ht="22.65" customHeight="1">
      <c r="A77" s="140" t="s">
        <v>110</v>
      </c>
      <c r="B77" s="140"/>
      <c r="C77" s="140"/>
      <c r="D77" s="140"/>
      <c r="E77" s="140"/>
      <c r="F77" s="140"/>
      <c r="G77" s="140"/>
      <c r="H77" s="150">
        <v>13</v>
      </c>
      <c r="I77" s="31">
        <v>-73462315.930000007</v>
      </c>
      <c r="J77" s="32"/>
      <c r="K77" s="31">
        <v>-72685502.930000007</v>
      </c>
      <c r="L77" s="29"/>
      <c r="M77" s="31">
        <v>-54729161.509999998</v>
      </c>
      <c r="N77" s="32"/>
      <c r="O77" s="31">
        <v>-48014832.32</v>
      </c>
    </row>
    <row r="78" spans="1:15" ht="22.65" customHeight="1">
      <c r="A78" s="140" t="s">
        <v>111</v>
      </c>
      <c r="B78" s="140"/>
      <c r="C78" s="140"/>
      <c r="D78" s="140"/>
      <c r="E78" s="140"/>
      <c r="F78" s="140"/>
      <c r="G78" s="140"/>
      <c r="H78" s="151"/>
      <c r="I78" s="32">
        <f>ROUND(SUM(I76:I77),2)</f>
        <v>183593921.78</v>
      </c>
      <c r="J78" s="32"/>
      <c r="K78" s="32">
        <f>ROUND(SUM(K76:K77),2)</f>
        <v>232759648.99000001</v>
      </c>
      <c r="L78" s="29"/>
      <c r="M78" s="32">
        <f>ROUND(SUM(M76:M77),2)</f>
        <v>260003577.93000001</v>
      </c>
      <c r="N78" s="32"/>
      <c r="O78" s="32">
        <f>ROUND(SUM(O76:O77),2)</f>
        <v>196236267.63999999</v>
      </c>
    </row>
    <row r="79" spans="1:15" ht="22.65" customHeight="1">
      <c r="A79" s="140" t="s">
        <v>112</v>
      </c>
      <c r="B79" s="140"/>
      <c r="C79" s="140"/>
      <c r="D79" s="140"/>
      <c r="E79" s="140"/>
      <c r="F79" s="140"/>
      <c r="G79" s="140"/>
      <c r="H79" s="151"/>
      <c r="I79" s="31">
        <v>0</v>
      </c>
      <c r="J79" s="32"/>
      <c r="K79" s="31">
        <v>0</v>
      </c>
      <c r="L79" s="29"/>
      <c r="M79" s="31">
        <v>0</v>
      </c>
      <c r="N79" s="32"/>
      <c r="O79" s="31">
        <v>0</v>
      </c>
    </row>
    <row r="80" spans="1:15" ht="22.65" customHeight="1" thickBot="1">
      <c r="A80" s="140" t="s">
        <v>113</v>
      </c>
      <c r="B80" s="140"/>
      <c r="H80" s="146"/>
      <c r="I80" s="36">
        <f>ROUND(SUM(I78,I79),2)</f>
        <v>183593921.78</v>
      </c>
      <c r="J80" s="32"/>
      <c r="K80" s="36">
        <f>ROUND(SUM(K78,K79),2)</f>
        <v>232759648.99000001</v>
      </c>
      <c r="L80" s="32"/>
      <c r="M80" s="36">
        <f>ROUND(SUM(M78,M79),2)</f>
        <v>260003577.93000001</v>
      </c>
      <c r="N80" s="32"/>
      <c r="O80" s="36">
        <f>ROUND(SUM(O78,O79),2)</f>
        <v>196236267.63999999</v>
      </c>
    </row>
    <row r="81" spans="1:15" ht="22.65" customHeight="1" thickTop="1">
      <c r="A81" s="152" t="s">
        <v>114</v>
      </c>
      <c r="B81" s="153"/>
      <c r="C81" s="154"/>
      <c r="D81" s="154"/>
      <c r="E81" s="154"/>
      <c r="F81" s="154"/>
      <c r="G81" s="154"/>
      <c r="H81" s="154"/>
      <c r="I81" s="154"/>
      <c r="J81" s="154"/>
      <c r="K81" s="33"/>
      <c r="L81" s="147"/>
      <c r="M81" s="28"/>
      <c r="N81" s="28"/>
      <c r="O81" s="28"/>
    </row>
    <row r="82" spans="1:15" ht="22.65" customHeight="1">
      <c r="A82" s="152"/>
      <c r="B82" s="152" t="s">
        <v>115</v>
      </c>
      <c r="C82" s="154"/>
      <c r="D82" s="154"/>
      <c r="E82" s="154"/>
      <c r="F82" s="154"/>
      <c r="G82" s="154"/>
      <c r="H82" s="154"/>
      <c r="I82" s="32">
        <f>I78-I83</f>
        <v>179970182.09999999</v>
      </c>
      <c r="J82" s="32"/>
      <c r="K82" s="32">
        <f>K78-K83</f>
        <v>232132904.01000002</v>
      </c>
      <c r="L82" s="32"/>
      <c r="M82" s="32">
        <f>M78-M83</f>
        <v>260003577.93000001</v>
      </c>
      <c r="N82" s="32"/>
      <c r="O82" s="32">
        <f>O78-O83</f>
        <v>196236267.63999999</v>
      </c>
    </row>
    <row r="83" spans="1:15" ht="22.65" customHeight="1">
      <c r="A83" s="154"/>
      <c r="B83" s="152" t="s">
        <v>116</v>
      </c>
      <c r="C83" s="154"/>
      <c r="D83" s="154"/>
      <c r="E83" s="154"/>
      <c r="F83" s="154"/>
      <c r="G83" s="154"/>
      <c r="H83" s="154"/>
      <c r="I83" s="31">
        <v>3623739.68</v>
      </c>
      <c r="J83" s="32"/>
      <c r="K83" s="31">
        <v>626744.98</v>
      </c>
      <c r="L83" s="29"/>
      <c r="M83" s="31">
        <v>0</v>
      </c>
      <c r="N83" s="32"/>
      <c r="O83" s="31">
        <v>0</v>
      </c>
    </row>
    <row r="84" spans="1:15" ht="22.65" customHeight="1" thickBot="1">
      <c r="A84" s="140"/>
      <c r="B84" s="140"/>
      <c r="C84" s="140"/>
      <c r="D84" s="140"/>
      <c r="E84" s="140"/>
      <c r="F84" s="140"/>
      <c r="G84" s="140"/>
      <c r="H84" s="146"/>
      <c r="I84" s="36">
        <f>ROUND(SUM(I82:I83),2)</f>
        <v>183593921.78</v>
      </c>
      <c r="J84" s="32"/>
      <c r="K84" s="36">
        <f>ROUND(SUM(K82:K83),2)</f>
        <v>232759648.99000001</v>
      </c>
      <c r="L84" s="29"/>
      <c r="M84" s="36">
        <f>ROUND(SUM(M82:M83),2)</f>
        <v>260003577.93000001</v>
      </c>
      <c r="N84" s="32"/>
      <c r="O84" s="36">
        <f>ROUND(SUM(O82:O83),2)</f>
        <v>196236267.63999999</v>
      </c>
    </row>
    <row r="85" spans="1:15" ht="22.65" customHeight="1" thickTop="1">
      <c r="A85" s="152" t="s">
        <v>117</v>
      </c>
      <c r="B85" s="153"/>
      <c r="C85" s="154"/>
      <c r="D85" s="154"/>
      <c r="E85" s="154"/>
      <c r="F85" s="154"/>
      <c r="G85" s="154"/>
      <c r="H85" s="154"/>
      <c r="I85" s="154"/>
      <c r="J85" s="154"/>
      <c r="K85" s="33"/>
      <c r="L85" s="147"/>
      <c r="M85" s="28"/>
      <c r="N85" s="28"/>
      <c r="O85" s="28"/>
    </row>
    <row r="86" spans="1:15" ht="22.65" customHeight="1">
      <c r="A86" s="152"/>
      <c r="B86" s="152" t="s">
        <v>115</v>
      </c>
      <c r="C86" s="154"/>
      <c r="D86" s="154"/>
      <c r="E86" s="154"/>
      <c r="F86" s="154"/>
      <c r="G86" s="154"/>
      <c r="H86" s="154"/>
      <c r="I86" s="32">
        <f>I80-I87</f>
        <v>179970182.09999999</v>
      </c>
      <c r="J86" s="32"/>
      <c r="K86" s="32">
        <f>K80-K87</f>
        <v>232132904.01000002</v>
      </c>
      <c r="L86" s="32"/>
      <c r="M86" s="32">
        <f>M80-M87</f>
        <v>260003577.93000001</v>
      </c>
      <c r="N86" s="32"/>
      <c r="O86" s="32">
        <f>O80-O87</f>
        <v>196236267.63999999</v>
      </c>
    </row>
    <row r="87" spans="1:15" ht="22.65" customHeight="1">
      <c r="A87" s="154"/>
      <c r="B87" s="152" t="s">
        <v>116</v>
      </c>
      <c r="C87" s="154"/>
      <c r="D87" s="154"/>
      <c r="E87" s="154"/>
      <c r="F87" s="154"/>
      <c r="G87" s="154"/>
      <c r="H87" s="154"/>
      <c r="I87" s="32">
        <f>I83</f>
        <v>3623739.68</v>
      </c>
      <c r="J87" s="32"/>
      <c r="K87" s="32">
        <f>K83</f>
        <v>626744.98</v>
      </c>
      <c r="L87" s="32"/>
      <c r="M87" s="32">
        <f>M83</f>
        <v>0</v>
      </c>
      <c r="N87" s="32"/>
      <c r="O87" s="32">
        <f>O83</f>
        <v>0</v>
      </c>
    </row>
    <row r="88" spans="1:15" ht="22.65" customHeight="1" thickBot="1">
      <c r="A88" s="140"/>
      <c r="B88" s="140"/>
      <c r="C88" s="140"/>
      <c r="D88" s="140"/>
      <c r="E88" s="140"/>
      <c r="F88" s="140"/>
      <c r="G88" s="140"/>
      <c r="H88" s="146"/>
      <c r="I88" s="36">
        <f>ROUND(SUM(I86:I87),2)</f>
        <v>183593921.78</v>
      </c>
      <c r="J88" s="32"/>
      <c r="K88" s="36">
        <f>ROUND(SUM(K86:K87),2)</f>
        <v>232759648.99000001</v>
      </c>
      <c r="L88" s="29"/>
      <c r="M88" s="36">
        <f>ROUND(SUM(M86:M87),2)</f>
        <v>260003577.93000001</v>
      </c>
      <c r="N88" s="32"/>
      <c r="O88" s="36">
        <f>ROUND(SUM(O86:O87),2)</f>
        <v>196236267.63999999</v>
      </c>
    </row>
    <row r="89" spans="1:15" ht="22.65" customHeight="1" thickTop="1">
      <c r="A89" s="155" t="s">
        <v>118</v>
      </c>
      <c r="C89" s="140"/>
      <c r="D89" s="140"/>
      <c r="E89" s="140"/>
      <c r="F89" s="140"/>
      <c r="G89" s="140"/>
      <c r="H89" s="146"/>
      <c r="I89" s="33"/>
      <c r="J89" s="33"/>
      <c r="K89" s="33"/>
      <c r="L89" s="33"/>
      <c r="M89" s="33"/>
      <c r="N89" s="33"/>
      <c r="O89" s="33"/>
    </row>
    <row r="90" spans="1:15" ht="22.65" customHeight="1">
      <c r="B90" s="155" t="s">
        <v>119</v>
      </c>
      <c r="C90" s="140"/>
      <c r="D90" s="140"/>
      <c r="E90" s="140"/>
      <c r="F90" s="140"/>
      <c r="G90" s="140"/>
      <c r="H90" s="156"/>
      <c r="I90" s="33">
        <f>ROUND((I82/I91),2)</f>
        <v>0.12</v>
      </c>
      <c r="J90" s="33"/>
      <c r="K90" s="33">
        <f>ROUND((K82/K91),2)</f>
        <v>0.16</v>
      </c>
      <c r="L90" s="33"/>
      <c r="M90" s="33">
        <f>ROUND((M82/M91),2)</f>
        <v>0.18</v>
      </c>
      <c r="N90" s="33"/>
      <c r="O90" s="33">
        <f>ROUND((O82/O91),2)</f>
        <v>0.13</v>
      </c>
    </row>
    <row r="91" spans="1:15" ht="22.65" customHeight="1">
      <c r="B91" s="140" t="s">
        <v>120</v>
      </c>
      <c r="C91" s="140"/>
      <c r="D91" s="140"/>
      <c r="E91" s="140"/>
      <c r="F91" s="140"/>
      <c r="G91" s="140"/>
      <c r="H91" s="157"/>
      <c r="I91" s="67">
        <v>1454198768</v>
      </c>
      <c r="J91" s="67"/>
      <c r="K91" s="67">
        <v>1454198768</v>
      </c>
      <c r="L91" s="67"/>
      <c r="M91" s="67">
        <v>1454198768</v>
      </c>
      <c r="N91" s="67"/>
      <c r="O91" s="68">
        <v>1454198768</v>
      </c>
    </row>
    <row r="92" spans="1:15" ht="22.65" customHeight="1">
      <c r="A92" s="140"/>
      <c r="B92" s="140"/>
      <c r="C92" s="140"/>
      <c r="D92" s="140"/>
      <c r="E92" s="140"/>
      <c r="F92" s="140"/>
      <c r="G92" s="140"/>
      <c r="H92" s="157"/>
      <c r="I92" s="37"/>
      <c r="J92" s="37"/>
      <c r="K92" s="37"/>
      <c r="L92" s="37"/>
      <c r="M92" s="37"/>
      <c r="N92" s="37"/>
      <c r="O92" s="37"/>
    </row>
    <row r="93" spans="1:15" ht="22.65" customHeight="1">
      <c r="A93" s="155" t="s">
        <v>40</v>
      </c>
      <c r="B93" s="140"/>
      <c r="C93" s="140"/>
      <c r="D93" s="140"/>
      <c r="E93" s="140"/>
      <c r="F93" s="140"/>
      <c r="G93" s="140"/>
      <c r="H93" s="140"/>
      <c r="I93" s="38"/>
      <c r="J93" s="38"/>
      <c r="K93" s="38"/>
      <c r="L93" s="38"/>
      <c r="M93" s="38"/>
      <c r="N93" s="38"/>
      <c r="O93" s="38"/>
    </row>
  </sheetData>
  <mergeCells count="7">
    <mergeCell ref="A49:O49"/>
    <mergeCell ref="A50:O50"/>
    <mergeCell ref="A1:O1"/>
    <mergeCell ref="A2:O2"/>
    <mergeCell ref="A3:O3"/>
    <mergeCell ref="A47:O47"/>
    <mergeCell ref="A48:O48"/>
  </mergeCells>
  <phoneticPr fontId="5" type="noConversion"/>
  <pageMargins left="0.6692913385826772" right="0.23622047244094491" top="0.51181102362204722" bottom="0.45" header="0.23622047244094491" footer="0.19685039370078741"/>
  <pageSetup paperSize="9" scale="75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topLeftCell="A11" zoomScale="70" zoomScaleNormal="70" zoomScaleSheetLayoutView="80" workbookViewId="0">
      <selection activeCell="N9" sqref="N9"/>
    </sheetView>
  </sheetViews>
  <sheetFormatPr defaultColWidth="9.375" defaultRowHeight="30" customHeight="1"/>
  <cols>
    <col min="1" max="6" width="9.625" style="121" customWidth="1"/>
    <col min="7" max="7" width="18.875" style="121" customWidth="1"/>
    <col min="8" max="8" width="2.375" style="121" customWidth="1"/>
    <col min="9" max="9" width="18.875" style="121" customWidth="1"/>
    <col min="10" max="10" width="2.375" style="121" customWidth="1"/>
    <col min="11" max="11" width="18.875" style="121" customWidth="1"/>
    <col min="12" max="12" width="2.375" style="121" customWidth="1"/>
    <col min="13" max="13" width="18.875" style="121" customWidth="1"/>
    <col min="14" max="14" width="2.375" style="121" customWidth="1"/>
    <col min="15" max="15" width="18.875" style="121" customWidth="1"/>
    <col min="16" max="16" width="2.375" style="121" customWidth="1"/>
    <col min="17" max="17" width="18.875" style="121" customWidth="1"/>
    <col min="18" max="18" width="2.375" style="121" customWidth="1"/>
    <col min="19" max="19" width="18.875" style="121" customWidth="1"/>
    <col min="20" max="20" width="2.375" style="121" customWidth="1"/>
    <col min="21" max="21" width="18.875" style="121" customWidth="1"/>
    <col min="22" max="22" width="1.5" style="121" customWidth="1"/>
    <col min="23" max="16384" width="9.375" style="121"/>
  </cols>
  <sheetData>
    <row r="1" spans="1:22" ht="25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2" ht="25.5" customHeight="1">
      <c r="A2" s="166" t="s">
        <v>121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2" ht="25.5" customHeight="1">
      <c r="A3" s="166" t="str">
        <f>PL!A50</f>
        <v>FOR THE SIX-MONTH PERIODS ENDED JUNE 30, 2024  (UNAUDITED /REVIEWED ONLY)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2" ht="25.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</row>
    <row r="5" spans="1:22" ht="25.5" customHeight="1">
      <c r="A5" s="120"/>
      <c r="B5" s="120"/>
      <c r="C5" s="120"/>
      <c r="D5" s="120"/>
      <c r="E5" s="120"/>
      <c r="F5" s="120"/>
      <c r="G5" s="164" t="s">
        <v>122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5"/>
    </row>
    <row r="6" spans="1:22" ht="25.5" customHeight="1">
      <c r="B6" s="120"/>
      <c r="C6" s="120"/>
      <c r="D6" s="120"/>
      <c r="E6" s="120"/>
      <c r="F6" s="120"/>
      <c r="G6" s="130"/>
      <c r="H6" s="130"/>
      <c r="I6" s="130"/>
      <c r="J6" s="130"/>
      <c r="K6" s="130"/>
      <c r="L6" s="130" t="s">
        <v>123</v>
      </c>
      <c r="M6" s="130"/>
      <c r="N6" s="130"/>
      <c r="O6" s="130"/>
      <c r="P6" s="130"/>
      <c r="Q6" s="130"/>
      <c r="R6" s="137"/>
      <c r="S6" s="137"/>
      <c r="T6" s="137"/>
      <c r="U6" s="137"/>
    </row>
    <row r="7" spans="1:22" ht="25.5" customHeight="1">
      <c r="B7" s="120"/>
      <c r="C7" s="120"/>
      <c r="D7" s="120"/>
      <c r="E7" s="120"/>
      <c r="F7" s="120"/>
      <c r="G7" s="129"/>
      <c r="H7" s="129"/>
      <c r="I7" s="129"/>
      <c r="J7" s="129"/>
      <c r="K7" s="129" t="s">
        <v>124</v>
      </c>
      <c r="L7" s="129"/>
      <c r="M7" s="129"/>
      <c r="N7" s="129"/>
      <c r="O7" s="129"/>
      <c r="P7" s="129"/>
      <c r="Q7" s="137"/>
      <c r="R7" s="129"/>
      <c r="S7" s="129"/>
      <c r="T7" s="129"/>
      <c r="U7" s="129"/>
    </row>
    <row r="8" spans="1:22" ht="25.5" customHeight="1">
      <c r="B8" s="120"/>
      <c r="C8" s="120"/>
      <c r="D8" s="120"/>
      <c r="E8" s="120"/>
      <c r="F8" s="120"/>
      <c r="G8" s="129"/>
      <c r="H8" s="129"/>
      <c r="I8" s="129"/>
      <c r="J8" s="129"/>
      <c r="K8" s="129" t="s">
        <v>125</v>
      </c>
      <c r="L8" s="129"/>
      <c r="M8" s="132"/>
      <c r="N8" s="132" t="s">
        <v>126</v>
      </c>
      <c r="O8" s="132"/>
      <c r="P8" s="129"/>
      <c r="Q8" s="129" t="s">
        <v>127</v>
      </c>
      <c r="R8" s="129"/>
      <c r="S8" s="129"/>
      <c r="T8" s="129"/>
      <c r="U8" s="129"/>
    </row>
    <row r="9" spans="1:22" ht="25.5" customHeight="1">
      <c r="F9" s="125"/>
      <c r="G9" s="129" t="s">
        <v>128</v>
      </c>
      <c r="H9" s="129"/>
      <c r="I9" s="129" t="s">
        <v>129</v>
      </c>
      <c r="J9" s="129"/>
      <c r="K9" s="129" t="s">
        <v>130</v>
      </c>
      <c r="L9" s="129"/>
      <c r="M9" s="129" t="s">
        <v>126</v>
      </c>
      <c r="N9" s="131"/>
      <c r="O9" s="129" t="s">
        <v>131</v>
      </c>
      <c r="P9" s="129"/>
      <c r="Q9" s="131" t="s">
        <v>132</v>
      </c>
      <c r="R9" s="131"/>
      <c r="S9" s="131" t="s">
        <v>133</v>
      </c>
      <c r="T9" s="131"/>
      <c r="U9" s="162" t="s">
        <v>127</v>
      </c>
    </row>
    <row r="10" spans="1:22" ht="25.5" customHeight="1">
      <c r="A10" s="122"/>
      <c r="B10" s="122"/>
      <c r="C10" s="120"/>
      <c r="D10" s="120"/>
      <c r="E10" s="120"/>
      <c r="F10" s="85" t="s">
        <v>4</v>
      </c>
      <c r="G10" s="132"/>
      <c r="H10" s="132"/>
      <c r="I10" s="132" t="s">
        <v>134</v>
      </c>
      <c r="J10" s="132"/>
      <c r="K10" s="132" t="s">
        <v>135</v>
      </c>
      <c r="L10" s="132"/>
      <c r="M10" s="132" t="s">
        <v>136</v>
      </c>
      <c r="N10" s="133"/>
      <c r="O10" s="132"/>
      <c r="P10" s="132"/>
      <c r="Q10" s="133" t="s">
        <v>137</v>
      </c>
      <c r="R10" s="133"/>
      <c r="S10" s="133" t="s">
        <v>138</v>
      </c>
      <c r="T10" s="133"/>
      <c r="U10" s="163"/>
    </row>
    <row r="11" spans="1:22" ht="25.5" customHeight="1">
      <c r="A11" s="123" t="s">
        <v>139</v>
      </c>
      <c r="B11" s="120"/>
      <c r="C11" s="120"/>
      <c r="D11" s="120"/>
      <c r="E11" s="120"/>
      <c r="F11" s="40"/>
      <c r="G11" s="40">
        <v>1454198768</v>
      </c>
      <c r="H11" s="41"/>
      <c r="I11" s="40">
        <v>441807166</v>
      </c>
      <c r="J11" s="41"/>
      <c r="K11" s="40">
        <v>-1052991.24</v>
      </c>
      <c r="L11" s="41"/>
      <c r="M11" s="40">
        <v>148000000</v>
      </c>
      <c r="N11" s="41"/>
      <c r="O11" s="40">
        <v>9824353033.6499996</v>
      </c>
      <c r="P11" s="41"/>
      <c r="Q11" s="40">
        <f>ROUND(SUM(G11:P11),2)</f>
        <v>11867305976.41</v>
      </c>
      <c r="R11" s="41"/>
      <c r="S11" s="40">
        <v>220025.05</v>
      </c>
      <c r="T11" s="41"/>
      <c r="U11" s="40">
        <f>ROUND(SUM(Q11:S11),2)</f>
        <v>11867526001.459999</v>
      </c>
      <c r="V11" s="45"/>
    </row>
    <row r="12" spans="1:22" ht="25.5" customHeight="1">
      <c r="A12" s="121" t="s">
        <v>142</v>
      </c>
      <c r="B12" s="120"/>
      <c r="C12" s="120"/>
      <c r="D12" s="120"/>
      <c r="E12" s="120"/>
      <c r="F12" s="40"/>
      <c r="G12" s="40">
        <v>0</v>
      </c>
      <c r="H12" s="41"/>
      <c r="I12" s="40">
        <v>0</v>
      </c>
      <c r="J12" s="41"/>
      <c r="K12" s="40">
        <v>0</v>
      </c>
      <c r="L12" s="41"/>
      <c r="M12" s="40">
        <v>0</v>
      </c>
      <c r="N12" s="41"/>
      <c r="O12" s="40">
        <v>0</v>
      </c>
      <c r="P12" s="41"/>
      <c r="Q12" s="40">
        <f t="shared" ref="Q12" si="0">ROUND(SUM(G12:P12),2)</f>
        <v>0</v>
      </c>
      <c r="R12" s="41"/>
      <c r="S12" s="40">
        <v>5087213.83</v>
      </c>
      <c r="T12" s="41"/>
      <c r="U12" s="40">
        <f t="shared" ref="U12" si="1">ROUND(SUM(Q12:S12),2)</f>
        <v>5087213.83</v>
      </c>
      <c r="V12" s="45"/>
    </row>
    <row r="13" spans="1:22" ht="25.5" customHeight="1">
      <c r="A13" s="123" t="s">
        <v>140</v>
      </c>
      <c r="B13" s="120"/>
      <c r="C13" s="120"/>
      <c r="D13" s="120"/>
      <c r="E13" s="120"/>
      <c r="F13" s="135"/>
      <c r="G13" s="40">
        <v>0</v>
      </c>
      <c r="H13" s="41"/>
      <c r="I13" s="40">
        <v>0</v>
      </c>
      <c r="J13" s="41"/>
      <c r="K13" s="40">
        <v>0</v>
      </c>
      <c r="L13" s="41"/>
      <c r="M13" s="40">
        <v>0</v>
      </c>
      <c r="N13" s="41"/>
      <c r="O13" s="40">
        <v>0</v>
      </c>
      <c r="P13" s="41"/>
      <c r="Q13" s="40">
        <f>ROUND(SUM(G13:P13),2)</f>
        <v>0</v>
      </c>
      <c r="R13" s="41"/>
      <c r="S13" s="40">
        <v>-1650</v>
      </c>
      <c r="T13" s="41"/>
      <c r="U13" s="40">
        <f t="shared" ref="U13:U16" si="2">ROUND(SUM(Q13:S13),2)</f>
        <v>-1650</v>
      </c>
      <c r="V13" s="45"/>
    </row>
    <row r="14" spans="1:22" ht="25.5" customHeight="1">
      <c r="A14" s="123" t="s">
        <v>143</v>
      </c>
      <c r="B14" s="120"/>
      <c r="C14" s="120"/>
      <c r="D14" s="120"/>
      <c r="E14" s="120"/>
      <c r="F14" s="40"/>
      <c r="G14" s="40">
        <v>0</v>
      </c>
      <c r="H14" s="41"/>
      <c r="I14" s="40">
        <v>0</v>
      </c>
      <c r="J14" s="41"/>
      <c r="K14" s="40">
        <v>0</v>
      </c>
      <c r="L14" s="41"/>
      <c r="M14" s="40">
        <v>0</v>
      </c>
      <c r="N14" s="41"/>
      <c r="O14" s="40">
        <v>-174463076.16</v>
      </c>
      <c r="P14" s="41"/>
      <c r="Q14" s="40">
        <f>ROUND(SUM(G14:P14),2)</f>
        <v>-174463076.16</v>
      </c>
      <c r="R14" s="41"/>
      <c r="S14" s="40">
        <v>0</v>
      </c>
      <c r="T14" s="41"/>
      <c r="U14" s="40">
        <f>ROUND(SUM(Q14:S14),2)</f>
        <v>-174463076.16</v>
      </c>
      <c r="V14" s="45"/>
    </row>
    <row r="15" spans="1:22" ht="25.5" customHeight="1">
      <c r="A15" s="123" t="s">
        <v>225</v>
      </c>
      <c r="B15" s="120"/>
      <c r="C15" s="120"/>
      <c r="D15" s="120"/>
      <c r="E15" s="120"/>
      <c r="F15" s="40"/>
      <c r="G15" s="40">
        <v>0</v>
      </c>
      <c r="H15" s="41"/>
      <c r="I15" s="40">
        <v>0</v>
      </c>
      <c r="J15" s="41"/>
      <c r="K15" s="40">
        <v>0</v>
      </c>
      <c r="L15" s="41"/>
      <c r="M15" s="40">
        <v>0</v>
      </c>
      <c r="N15" s="41"/>
      <c r="O15" s="40">
        <f>PL!K86</f>
        <v>232132904.01000002</v>
      </c>
      <c r="P15" s="41"/>
      <c r="Q15" s="40">
        <f>ROUND(SUM(G15:P15),2)</f>
        <v>232132904.00999999</v>
      </c>
      <c r="R15" s="41"/>
      <c r="S15" s="40">
        <f>PL!K87</f>
        <v>626744.98</v>
      </c>
      <c r="T15" s="41"/>
      <c r="U15" s="40">
        <f t="shared" si="2"/>
        <v>232759648.99000001</v>
      </c>
      <c r="V15" s="45"/>
    </row>
    <row r="16" spans="1:22" ht="25.5" customHeight="1">
      <c r="A16" s="123" t="s">
        <v>141</v>
      </c>
      <c r="B16" s="120"/>
      <c r="C16" s="120"/>
      <c r="D16" s="120"/>
      <c r="E16" s="120"/>
      <c r="F16" s="40"/>
      <c r="G16" s="40">
        <v>0</v>
      </c>
      <c r="H16" s="41"/>
      <c r="I16" s="40">
        <v>0</v>
      </c>
      <c r="J16" s="41"/>
      <c r="K16" s="40">
        <v>0</v>
      </c>
      <c r="L16" s="41"/>
      <c r="M16" s="40">
        <v>0</v>
      </c>
      <c r="N16" s="41"/>
      <c r="O16" s="40">
        <v>0</v>
      </c>
      <c r="P16" s="41"/>
      <c r="Q16" s="40">
        <f>ROUND(SUM(G16:P16),2)</f>
        <v>0</v>
      </c>
      <c r="R16" s="41"/>
      <c r="S16" s="40">
        <v>0</v>
      </c>
      <c r="T16" s="41"/>
      <c r="U16" s="40">
        <f t="shared" si="2"/>
        <v>0</v>
      </c>
      <c r="V16" s="45"/>
    </row>
    <row r="17" spans="1:22" ht="25.5" customHeight="1">
      <c r="A17" s="123" t="s">
        <v>113</v>
      </c>
      <c r="B17" s="123"/>
      <c r="F17" s="135"/>
      <c r="G17" s="49">
        <f>ROUND(SUM(G15:G16),2)</f>
        <v>0</v>
      </c>
      <c r="H17" s="48"/>
      <c r="I17" s="49">
        <f>ROUND(SUM(I15:I16),2)</f>
        <v>0</v>
      </c>
      <c r="J17" s="46"/>
      <c r="K17" s="49">
        <f>ROUND(SUM(K15:K16),2)</f>
        <v>0</v>
      </c>
      <c r="L17" s="46"/>
      <c r="M17" s="49">
        <f>ROUND(SUM(M15:M16),2)</f>
        <v>0</v>
      </c>
      <c r="N17" s="46"/>
      <c r="O17" s="49">
        <f>ROUND(SUM(O15:O16),2)</f>
        <v>232132904.00999999</v>
      </c>
      <c r="P17" s="46"/>
      <c r="Q17" s="49">
        <f>ROUND(SUM(Q15:Q16),2)</f>
        <v>232132904.00999999</v>
      </c>
      <c r="R17" s="46"/>
      <c r="S17" s="49">
        <f>ROUND(SUM(S15:S16),2)</f>
        <v>626744.98</v>
      </c>
      <c r="T17" s="46"/>
      <c r="U17" s="49">
        <f>ROUND(SUM(U15:U16),2)</f>
        <v>232759648.99000001</v>
      </c>
      <c r="V17" s="40"/>
    </row>
    <row r="18" spans="1:22" ht="25.5" customHeight="1" thickBot="1">
      <c r="A18" s="123" t="s">
        <v>223</v>
      </c>
      <c r="B18" s="120"/>
      <c r="C18" s="120"/>
      <c r="D18" s="120"/>
      <c r="E18" s="120"/>
      <c r="F18" s="40"/>
      <c r="G18" s="77">
        <f>ROUND(SUM(G11:G14,G17),2)</f>
        <v>1454198768</v>
      </c>
      <c r="H18" s="41"/>
      <c r="I18" s="77">
        <f>ROUND(SUM(I11:I14,I17),2)</f>
        <v>441807166</v>
      </c>
      <c r="J18" s="41"/>
      <c r="K18" s="77">
        <f>ROUND(SUM(K11:K14,K17),2)</f>
        <v>-1052991.24</v>
      </c>
      <c r="L18" s="41"/>
      <c r="M18" s="77">
        <f>ROUND(SUM(M11:M14,M17),2)</f>
        <v>148000000</v>
      </c>
      <c r="N18" s="41"/>
      <c r="O18" s="77">
        <f>ROUND(SUM(O11:O14,O17),2)</f>
        <v>9882022861.5</v>
      </c>
      <c r="P18" s="41"/>
      <c r="Q18" s="77">
        <f>ROUND(SUM(Q11:Q14,Q17),2)</f>
        <v>11924975804.26</v>
      </c>
      <c r="R18" s="41"/>
      <c r="S18" s="77">
        <f>ROUND(SUM(S11:S14,S17),2)</f>
        <v>5932333.8600000003</v>
      </c>
      <c r="T18" s="41"/>
      <c r="U18" s="77">
        <f>ROUND(SUM(U11:U14,U17),2)</f>
        <v>11930908138.120001</v>
      </c>
      <c r="V18" s="45"/>
    </row>
    <row r="19" spans="1:22" ht="25.5" customHeight="1" thickTop="1">
      <c r="A19" s="123"/>
      <c r="B19" s="120"/>
      <c r="C19" s="120"/>
      <c r="D19" s="120"/>
      <c r="E19" s="120"/>
      <c r="F19" s="40"/>
      <c r="G19" s="40"/>
      <c r="H19" s="41"/>
      <c r="I19" s="40"/>
      <c r="J19" s="41"/>
      <c r="K19" s="40"/>
      <c r="L19" s="41"/>
      <c r="M19" s="40"/>
      <c r="N19" s="41"/>
      <c r="O19" s="40"/>
      <c r="P19" s="41"/>
      <c r="Q19" s="40"/>
      <c r="R19" s="41"/>
      <c r="S19" s="40"/>
      <c r="T19" s="41"/>
      <c r="U19" s="40"/>
      <c r="V19" s="45"/>
    </row>
    <row r="20" spans="1:22" ht="25.5" customHeight="1">
      <c r="A20" s="123" t="s">
        <v>230</v>
      </c>
      <c r="B20" s="120"/>
      <c r="C20" s="120"/>
      <c r="D20" s="120"/>
      <c r="E20" s="120"/>
      <c r="F20" s="40"/>
      <c r="G20" s="40">
        <v>1454198768</v>
      </c>
      <c r="H20" s="41"/>
      <c r="I20" s="40">
        <v>441807166</v>
      </c>
      <c r="J20" s="41"/>
      <c r="K20" s="40">
        <v>-1052991.24</v>
      </c>
      <c r="L20" s="41"/>
      <c r="M20" s="40">
        <v>148000000</v>
      </c>
      <c r="N20" s="41"/>
      <c r="O20" s="40">
        <v>9899545144.7099991</v>
      </c>
      <c r="P20" s="41"/>
      <c r="Q20" s="40">
        <v>11942498087.469999</v>
      </c>
      <c r="R20" s="41"/>
      <c r="S20" s="40">
        <v>16392949.5</v>
      </c>
      <c r="T20" s="41"/>
      <c r="U20" s="40">
        <v>11958891036.969999</v>
      </c>
      <c r="V20" s="45"/>
    </row>
    <row r="21" spans="1:22" ht="25.5" customHeight="1">
      <c r="A21" s="123" t="s">
        <v>143</v>
      </c>
      <c r="B21" s="120"/>
      <c r="C21" s="120"/>
      <c r="E21" s="120"/>
      <c r="F21" s="72" t="s">
        <v>144</v>
      </c>
      <c r="G21" s="40">
        <v>0</v>
      </c>
      <c r="H21" s="41"/>
      <c r="I21" s="40">
        <v>0</v>
      </c>
      <c r="J21" s="41"/>
      <c r="K21" s="40">
        <v>0</v>
      </c>
      <c r="L21" s="41"/>
      <c r="M21" s="40">
        <v>0</v>
      </c>
      <c r="N21" s="41"/>
      <c r="O21" s="40">
        <v>-72709323.400000006</v>
      </c>
      <c r="P21" s="41"/>
      <c r="Q21" s="40">
        <f t="shared" ref="Q21:Q24" si="3">ROUND(SUM(G21:P21),2)</f>
        <v>-72709323.400000006</v>
      </c>
      <c r="R21" s="41"/>
      <c r="S21" s="40">
        <v>0</v>
      </c>
      <c r="T21" s="41"/>
      <c r="U21" s="40">
        <f t="shared" ref="U21:U24" si="4">ROUND(SUM(Q21:S21),2)</f>
        <v>-72709323.400000006</v>
      </c>
      <c r="V21" s="45"/>
    </row>
    <row r="22" spans="1:22" ht="25.5" customHeight="1">
      <c r="A22" s="123" t="s">
        <v>140</v>
      </c>
      <c r="B22" s="120"/>
      <c r="C22" s="120"/>
      <c r="D22" s="120"/>
      <c r="E22" s="120"/>
      <c r="F22" s="40"/>
      <c r="G22" s="40">
        <v>0</v>
      </c>
      <c r="H22" s="41"/>
      <c r="I22" s="40">
        <v>0</v>
      </c>
      <c r="J22" s="41"/>
      <c r="K22" s="40">
        <v>0</v>
      </c>
      <c r="L22" s="41"/>
      <c r="M22" s="40">
        <v>0</v>
      </c>
      <c r="N22" s="41"/>
      <c r="O22" s="40">
        <v>0</v>
      </c>
      <c r="P22" s="41"/>
      <c r="Q22" s="40">
        <f t="shared" si="3"/>
        <v>0</v>
      </c>
      <c r="R22" s="41"/>
      <c r="S22" s="76">
        <f>-3677316-293.37</f>
        <v>-3677609.37</v>
      </c>
      <c r="T22" s="41"/>
      <c r="U22" s="40">
        <f t="shared" si="4"/>
        <v>-3677609.37</v>
      </c>
      <c r="V22" s="45"/>
    </row>
    <row r="23" spans="1:22" ht="25.5" customHeight="1">
      <c r="A23" s="123" t="s">
        <v>225</v>
      </c>
      <c r="B23" s="120"/>
      <c r="C23" s="120"/>
      <c r="D23" s="120"/>
      <c r="E23" s="120"/>
      <c r="F23" s="40"/>
      <c r="G23" s="40">
        <v>0</v>
      </c>
      <c r="H23" s="41"/>
      <c r="I23" s="40">
        <v>0</v>
      </c>
      <c r="J23" s="41"/>
      <c r="K23" s="40">
        <v>0</v>
      </c>
      <c r="L23" s="41"/>
      <c r="M23" s="40">
        <v>0</v>
      </c>
      <c r="N23" s="41"/>
      <c r="O23" s="40">
        <f>+PL!I86</f>
        <v>179970182.09999999</v>
      </c>
      <c r="P23" s="41"/>
      <c r="Q23" s="40">
        <f t="shared" si="3"/>
        <v>179970182.09999999</v>
      </c>
      <c r="R23" s="41"/>
      <c r="S23" s="40">
        <f>+PL!I87</f>
        <v>3623739.68</v>
      </c>
      <c r="T23" s="41"/>
      <c r="U23" s="40">
        <f t="shared" si="4"/>
        <v>183593921.78</v>
      </c>
      <c r="V23" s="45"/>
    </row>
    <row r="24" spans="1:22" ht="25.5" customHeight="1">
      <c r="A24" s="123" t="s">
        <v>141</v>
      </c>
      <c r="B24" s="120"/>
      <c r="C24" s="120"/>
      <c r="D24" s="120"/>
      <c r="E24" s="120"/>
      <c r="F24" s="40"/>
      <c r="G24" s="40">
        <v>0</v>
      </c>
      <c r="H24" s="41"/>
      <c r="I24" s="40">
        <v>0</v>
      </c>
      <c r="J24" s="41"/>
      <c r="K24" s="40">
        <v>0</v>
      </c>
      <c r="L24" s="41"/>
      <c r="M24" s="40">
        <v>0</v>
      </c>
      <c r="N24" s="41"/>
      <c r="O24" s="40">
        <v>0</v>
      </c>
      <c r="P24" s="41"/>
      <c r="Q24" s="40">
        <f t="shared" si="3"/>
        <v>0</v>
      </c>
      <c r="R24" s="41"/>
      <c r="S24" s="40">
        <v>0</v>
      </c>
      <c r="T24" s="41"/>
      <c r="U24" s="40">
        <f t="shared" si="4"/>
        <v>0</v>
      </c>
      <c r="V24" s="45"/>
    </row>
    <row r="25" spans="1:22" ht="25.5" customHeight="1">
      <c r="A25" s="123" t="s">
        <v>113</v>
      </c>
      <c r="G25" s="49">
        <f>ROUND(SUM(G23:G24),2)</f>
        <v>0</v>
      </c>
      <c r="I25" s="49">
        <f>ROUND(SUM(I23:I24),2)</f>
        <v>0</v>
      </c>
      <c r="K25" s="49">
        <f>ROUND(SUM(K23:K24),2)</f>
        <v>0</v>
      </c>
      <c r="M25" s="49">
        <f>ROUND(SUM(M23:M24),2)</f>
        <v>0</v>
      </c>
      <c r="O25" s="49">
        <f>ROUND(SUM(O23:O24),2)</f>
        <v>179970182.09999999</v>
      </c>
      <c r="Q25" s="49">
        <f>ROUND(SUM(Q23:Q24),2)</f>
        <v>179970182.09999999</v>
      </c>
      <c r="S25" s="49">
        <f>ROUND(SUM(S23:S24),2)</f>
        <v>3623739.68</v>
      </c>
      <c r="U25" s="49">
        <f>ROUND(SUM(U23:U24),2)</f>
        <v>183593921.78</v>
      </c>
    </row>
    <row r="26" spans="1:22" ht="25.5" customHeight="1" thickBot="1">
      <c r="A26" s="123" t="s">
        <v>224</v>
      </c>
      <c r="G26" s="50">
        <f>ROUND(SUM(G19:G22,G25),2)</f>
        <v>1454198768</v>
      </c>
      <c r="I26" s="50">
        <f>ROUND(SUM(I19:I22,I25),2)</f>
        <v>441807166</v>
      </c>
      <c r="K26" s="50">
        <f>ROUND(SUM(K19:K22,K25),2)</f>
        <v>-1052991.24</v>
      </c>
      <c r="M26" s="50">
        <f>ROUND(SUM(M19:M22,M25),2)</f>
        <v>148000000</v>
      </c>
      <c r="O26" s="50">
        <f>ROUND(SUM(O19:O22,O25),2)</f>
        <v>10006806003.41</v>
      </c>
      <c r="Q26" s="50">
        <f>ROUND(SUM(Q19:Q22,Q25),2)</f>
        <v>12049758946.17</v>
      </c>
      <c r="S26" s="50">
        <f>ROUND(SUM(S19:S22,S25),2)</f>
        <v>16339079.810000001</v>
      </c>
      <c r="U26" s="50">
        <f>ROUND(SUM(U19:U22,U25),2)</f>
        <v>12066098025.98</v>
      </c>
    </row>
    <row r="27" spans="1:22" ht="25.5" customHeight="1" thickTop="1">
      <c r="A27" s="123"/>
      <c r="B27" s="120"/>
      <c r="C27" s="120"/>
      <c r="D27" s="120"/>
      <c r="E27" s="120"/>
      <c r="F27" s="40"/>
      <c r="G27" s="41"/>
      <c r="H27" s="41"/>
      <c r="I27" s="41"/>
      <c r="J27" s="41"/>
      <c r="K27" s="40"/>
      <c r="L27" s="41"/>
      <c r="M27" s="41"/>
      <c r="N27" s="41"/>
      <c r="O27" s="41"/>
      <c r="P27" s="41"/>
      <c r="Q27" s="42"/>
      <c r="R27" s="41"/>
      <c r="S27" s="43"/>
      <c r="T27" s="41"/>
      <c r="U27" s="44"/>
      <c r="V27" s="45"/>
    </row>
    <row r="28" spans="1:22" ht="25.5" customHeight="1">
      <c r="A28" s="123"/>
      <c r="B28" s="120"/>
      <c r="C28" s="120"/>
      <c r="D28" s="120"/>
      <c r="E28" s="120"/>
      <c r="F28" s="40"/>
      <c r="G28" s="41"/>
      <c r="H28" s="41"/>
      <c r="I28" s="41"/>
      <c r="J28" s="41"/>
      <c r="K28" s="40"/>
      <c r="L28" s="41"/>
      <c r="M28" s="41"/>
      <c r="N28" s="41"/>
      <c r="O28" s="41"/>
      <c r="P28" s="41"/>
      <c r="Q28" s="42"/>
      <c r="R28" s="41"/>
      <c r="S28" s="43"/>
      <c r="T28" s="41"/>
      <c r="U28" s="44"/>
      <c r="V28" s="45"/>
    </row>
    <row r="29" spans="1:22" ht="25.5" customHeight="1">
      <c r="A29" s="123" t="s">
        <v>40</v>
      </c>
    </row>
    <row r="30" spans="1:22" ht="30" customHeight="1">
      <c r="A30" s="123"/>
    </row>
    <row r="31" spans="1:22" ht="30" customHeight="1">
      <c r="G31" s="47"/>
      <c r="H31" s="40"/>
      <c r="I31" s="47"/>
      <c r="J31" s="40"/>
      <c r="K31" s="40"/>
      <c r="L31" s="40"/>
      <c r="M31" s="47"/>
      <c r="N31" s="40"/>
      <c r="O31" s="47"/>
      <c r="P31" s="47"/>
      <c r="Q31" s="47"/>
      <c r="R31" s="40"/>
      <c r="S31" s="47"/>
      <c r="T31" s="40"/>
      <c r="U31" s="47"/>
    </row>
    <row r="32" spans="1:22" ht="30" customHeight="1">
      <c r="G32" s="47"/>
      <c r="H32" s="40"/>
      <c r="I32" s="47"/>
      <c r="J32" s="40"/>
      <c r="K32" s="40"/>
      <c r="L32" s="40"/>
      <c r="M32" s="47"/>
      <c r="N32" s="40"/>
      <c r="O32" s="47"/>
      <c r="P32" s="47"/>
      <c r="Q32" s="47"/>
      <c r="R32" s="40"/>
      <c r="S32" s="47"/>
      <c r="T32" s="40"/>
      <c r="U32" s="47"/>
    </row>
    <row r="33" spans="7:21" ht="30" customHeight="1"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</sheetData>
  <mergeCells count="5">
    <mergeCell ref="U9:U10"/>
    <mergeCell ref="G5:U5"/>
    <mergeCell ref="A1:U1"/>
    <mergeCell ref="A2:U2"/>
    <mergeCell ref="A3:U3"/>
  </mergeCells>
  <phoneticPr fontId="5" type="noConversion"/>
  <pageMargins left="1" right="0.19685039370078741" top="0.51181102362204722" bottom="0.23622047244094491" header="0.19685039370078741" footer="0.15748031496062992"/>
  <pageSetup paperSize="9" scale="65" orientation="landscape" r:id="rId1"/>
  <headerFooter scaleWithDoc="0" alignWithMargins="0"/>
  <ignoredErrors>
    <ignoredError sqref="G4:J10 R23 K4:N8 G23:N23 G15:N17 O4:U10 G25:U25 G21:N21 O16:U17 P15:R15 T15:U15 T21:U21 R21 K9:L10 N9:N10 G24:P24 R24:T24 T11:U11 P11:R11 J11:N11 T13:U13 P13:R13 G13:N13 H18 J18 L18 N18 P18 R18 T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zoomScale="85" zoomScaleNormal="85" workbookViewId="0">
      <selection activeCell="N9" sqref="N9"/>
    </sheetView>
  </sheetViews>
  <sheetFormatPr defaultColWidth="9.375" defaultRowHeight="25.2" customHeight="1"/>
  <cols>
    <col min="1" max="6" width="9.625" style="121" customWidth="1"/>
    <col min="7" max="7" width="19.625" style="121" customWidth="1"/>
    <col min="8" max="8" width="2.375" style="121" customWidth="1"/>
    <col min="9" max="9" width="19.625" style="121" customWidth="1"/>
    <col min="10" max="10" width="2.375" style="121" customWidth="1"/>
    <col min="11" max="11" width="19.625" style="121" customWidth="1"/>
    <col min="12" max="12" width="2.375" style="121" customWidth="1"/>
    <col min="13" max="13" width="19.625" style="121" customWidth="1"/>
    <col min="14" max="14" width="2.375" style="121" customWidth="1"/>
    <col min="15" max="15" width="19.625" style="121" customWidth="1"/>
    <col min="16" max="16" width="3.625" style="126" customWidth="1"/>
    <col min="17" max="16384" width="9.375" style="121"/>
  </cols>
  <sheetData>
    <row r="1" spans="1:17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7" ht="24" customHeight="1">
      <c r="A2" s="166" t="s">
        <v>145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7" ht="24" customHeight="1">
      <c r="A3" s="166" t="str">
        <f>PL!A50</f>
        <v>FOR THE SIX-MONTH PERIODS ENDED JUNE 30, 2024  (UNAUDITED /REVIEWED ONLY)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7" ht="24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39"/>
      <c r="P4" s="127"/>
    </row>
    <row r="5" spans="1:17" ht="24" customHeight="1">
      <c r="A5" s="120"/>
      <c r="B5" s="120"/>
      <c r="C5" s="120"/>
      <c r="D5" s="120"/>
      <c r="E5" s="120"/>
      <c r="F5" s="120"/>
      <c r="G5" s="128"/>
      <c r="H5" s="128"/>
      <c r="I5" s="128"/>
      <c r="J5" s="128"/>
      <c r="K5" s="128" t="s">
        <v>146</v>
      </c>
      <c r="L5" s="128"/>
      <c r="M5" s="128"/>
      <c r="N5" s="128"/>
      <c r="O5" s="51"/>
      <c r="P5" s="127"/>
    </row>
    <row r="6" spans="1:17" ht="24" customHeight="1">
      <c r="G6" s="129"/>
      <c r="H6" s="129"/>
      <c r="I6" s="129"/>
      <c r="J6" s="129"/>
      <c r="K6" s="130"/>
      <c r="L6" s="130" t="s">
        <v>126</v>
      </c>
      <c r="M6" s="130"/>
      <c r="N6" s="129"/>
    </row>
    <row r="7" spans="1:17" ht="24" customHeight="1">
      <c r="G7" s="129" t="s">
        <v>128</v>
      </c>
      <c r="H7" s="129"/>
      <c r="I7" s="129" t="s">
        <v>129</v>
      </c>
      <c r="J7" s="129"/>
      <c r="K7" s="129" t="s">
        <v>126</v>
      </c>
      <c r="L7" s="129"/>
      <c r="M7" s="129" t="s">
        <v>131</v>
      </c>
      <c r="N7" s="129"/>
      <c r="O7" s="131" t="s">
        <v>127</v>
      </c>
    </row>
    <row r="8" spans="1:17" ht="24" customHeight="1">
      <c r="A8" s="122"/>
      <c r="B8" s="122"/>
      <c r="C8" s="122"/>
      <c r="D8" s="122"/>
      <c r="E8" s="122"/>
      <c r="F8" s="85" t="s">
        <v>4</v>
      </c>
      <c r="G8" s="132"/>
      <c r="H8" s="132"/>
      <c r="I8" s="132" t="s">
        <v>134</v>
      </c>
      <c r="J8" s="132"/>
      <c r="K8" s="132" t="s">
        <v>136</v>
      </c>
      <c r="L8" s="132"/>
      <c r="M8" s="132"/>
      <c r="N8" s="132"/>
      <c r="O8" s="133"/>
    </row>
    <row r="9" spans="1:17" ht="24" customHeight="1">
      <c r="A9" s="134" t="s">
        <v>139</v>
      </c>
      <c r="F9" s="129"/>
      <c r="G9" s="46">
        <v>1454198768</v>
      </c>
      <c r="H9" s="43"/>
      <c r="I9" s="46">
        <v>441807166</v>
      </c>
      <c r="J9" s="43"/>
      <c r="K9" s="46">
        <v>148000000</v>
      </c>
      <c r="L9" s="43"/>
      <c r="M9" s="46">
        <v>8872804739.1299992</v>
      </c>
      <c r="N9" s="43"/>
      <c r="O9" s="46">
        <f>ROUND(SUM(G9:N9),2)</f>
        <v>10916810673.129999</v>
      </c>
      <c r="P9" s="52"/>
      <c r="Q9" s="47"/>
    </row>
    <row r="10" spans="1:17" ht="24" customHeight="1">
      <c r="A10" s="134" t="s">
        <v>147</v>
      </c>
      <c r="F10" s="135"/>
      <c r="G10" s="46">
        <v>0</v>
      </c>
      <c r="H10" s="46"/>
      <c r="I10" s="46">
        <v>0</v>
      </c>
      <c r="J10" s="46"/>
      <c r="K10" s="46">
        <v>0</v>
      </c>
      <c r="L10" s="48"/>
      <c r="M10" s="46">
        <v>-174463076.16</v>
      </c>
      <c r="N10" s="46"/>
      <c r="O10" s="46">
        <f>ROUND(SUM(G10:N10),2)</f>
        <v>-174463076.16</v>
      </c>
      <c r="P10" s="52"/>
      <c r="Q10" s="47"/>
    </row>
    <row r="11" spans="1:17" ht="24" customHeight="1">
      <c r="A11" s="136" t="s">
        <v>225</v>
      </c>
      <c r="F11" s="135"/>
      <c r="G11" s="46">
        <v>0</v>
      </c>
      <c r="H11" s="46"/>
      <c r="I11" s="46">
        <v>0</v>
      </c>
      <c r="J11" s="46"/>
      <c r="K11" s="46">
        <v>0</v>
      </c>
      <c r="L11" s="48"/>
      <c r="M11" s="46">
        <f>+PL!O78</f>
        <v>196236267.63999999</v>
      </c>
      <c r="N11" s="46"/>
      <c r="O11" s="46">
        <f>ROUND(SUM(G11:N11),2)</f>
        <v>196236267.63999999</v>
      </c>
      <c r="P11" s="52"/>
      <c r="Q11" s="47"/>
    </row>
    <row r="12" spans="1:17" ht="24" customHeight="1">
      <c r="A12" s="134" t="s">
        <v>141</v>
      </c>
      <c r="F12" s="135"/>
      <c r="G12" s="46">
        <v>0</v>
      </c>
      <c r="H12" s="46"/>
      <c r="I12" s="46">
        <v>0</v>
      </c>
      <c r="J12" s="46"/>
      <c r="K12" s="46">
        <v>0</v>
      </c>
      <c r="L12" s="48"/>
      <c r="M12" s="46">
        <v>0</v>
      </c>
      <c r="N12" s="46"/>
      <c r="O12" s="46">
        <f>ROUND(SUM(G12:N12),2)</f>
        <v>0</v>
      </c>
      <c r="P12" s="52"/>
      <c r="Q12" s="47"/>
    </row>
    <row r="13" spans="1:17" ht="24" customHeight="1">
      <c r="A13" s="134" t="s">
        <v>113</v>
      </c>
      <c r="F13" s="135"/>
      <c r="G13" s="49">
        <f>ROUND(SUM(G11:G12),2)</f>
        <v>0</v>
      </c>
      <c r="H13" s="46"/>
      <c r="I13" s="49">
        <f>ROUND(SUM(I11:I12),2)</f>
        <v>0</v>
      </c>
      <c r="J13" s="46"/>
      <c r="K13" s="49">
        <f>ROUND(SUM(K11:K12),2)</f>
        <v>0</v>
      </c>
      <c r="L13" s="48"/>
      <c r="M13" s="49">
        <f>ROUND(SUM(M11:M12),2)</f>
        <v>196236267.63999999</v>
      </c>
      <c r="N13" s="46"/>
      <c r="O13" s="49">
        <f>ROUND(SUM(O11:O12),2)</f>
        <v>196236267.63999999</v>
      </c>
      <c r="P13" s="52"/>
      <c r="Q13" s="47"/>
    </row>
    <row r="14" spans="1:17" ht="24" customHeight="1" thickBot="1">
      <c r="A14" s="123" t="s">
        <v>223</v>
      </c>
      <c r="F14" s="135"/>
      <c r="G14" s="50">
        <f>ROUND(SUM(G9:G10,G13),2)</f>
        <v>1454198768</v>
      </c>
      <c r="H14" s="46"/>
      <c r="I14" s="50">
        <f>ROUND(SUM(I9:I10,I13),2)</f>
        <v>441807166</v>
      </c>
      <c r="J14" s="46"/>
      <c r="K14" s="50">
        <f>ROUND(SUM(K9:K10,K13),2)</f>
        <v>148000000</v>
      </c>
      <c r="L14" s="48"/>
      <c r="M14" s="50">
        <f>ROUND(SUM(M9:M10,M13),2)</f>
        <v>8894577930.6100006</v>
      </c>
      <c r="N14" s="46"/>
      <c r="O14" s="50">
        <f>ROUND(SUM(O9:O10,O13),2)</f>
        <v>10938583864.610001</v>
      </c>
      <c r="P14" s="52"/>
      <c r="Q14" s="47"/>
    </row>
    <row r="15" spans="1:17" ht="24" customHeight="1" thickTop="1">
      <c r="A15" s="123"/>
      <c r="F15" s="135"/>
      <c r="G15" s="46"/>
      <c r="H15" s="46"/>
      <c r="I15" s="46"/>
      <c r="J15" s="46"/>
      <c r="K15" s="46"/>
      <c r="L15" s="46"/>
      <c r="M15" s="46"/>
      <c r="N15" s="46"/>
      <c r="O15" s="46"/>
    </row>
    <row r="16" spans="1:17" ht="24" customHeight="1">
      <c r="A16" s="123" t="s">
        <v>230</v>
      </c>
      <c r="F16" s="135"/>
      <c r="G16" s="46">
        <v>1454198768</v>
      </c>
      <c r="H16" s="46"/>
      <c r="I16" s="46">
        <v>441807166</v>
      </c>
      <c r="J16" s="46"/>
      <c r="K16" s="46">
        <v>148000000</v>
      </c>
      <c r="L16" s="46"/>
      <c r="M16" s="46">
        <v>9174145597.2999992</v>
      </c>
      <c r="N16" s="46"/>
      <c r="O16" s="46">
        <v>11218151531.299999</v>
      </c>
    </row>
    <row r="17" spans="1:15" ht="24" customHeight="1">
      <c r="A17" s="134" t="s">
        <v>147</v>
      </c>
      <c r="F17" s="124" t="s">
        <v>144</v>
      </c>
      <c r="G17" s="46">
        <v>0</v>
      </c>
      <c r="H17" s="46"/>
      <c r="I17" s="46">
        <v>0</v>
      </c>
      <c r="J17" s="46"/>
      <c r="K17" s="46">
        <v>0</v>
      </c>
      <c r="L17" s="46"/>
      <c r="M17" s="46">
        <v>-72709323.400000006</v>
      </c>
      <c r="N17" s="46"/>
      <c r="O17" s="46">
        <f>ROUND(SUM(G17:N17),2)</f>
        <v>-72709323.400000006</v>
      </c>
    </row>
    <row r="18" spans="1:15" ht="24" customHeight="1">
      <c r="A18" s="123" t="s">
        <v>225</v>
      </c>
      <c r="F18" s="135"/>
      <c r="G18" s="46">
        <v>0</v>
      </c>
      <c r="H18" s="46"/>
      <c r="I18" s="46">
        <v>0</v>
      </c>
      <c r="J18" s="46"/>
      <c r="K18" s="46">
        <v>0</v>
      </c>
      <c r="L18" s="46"/>
      <c r="M18" s="46">
        <f>+PL!M78</f>
        <v>260003577.93000001</v>
      </c>
      <c r="N18" s="46"/>
      <c r="O18" s="46">
        <f t="shared" ref="O18:O19" si="0">ROUND(SUM(G18:N18),2)</f>
        <v>260003577.93000001</v>
      </c>
    </row>
    <row r="19" spans="1:15" ht="24" customHeight="1">
      <c r="A19" s="136" t="s">
        <v>141</v>
      </c>
      <c r="G19" s="70">
        <v>0</v>
      </c>
      <c r="H19" s="46"/>
      <c r="I19" s="70">
        <v>0</v>
      </c>
      <c r="J19" s="46"/>
      <c r="K19" s="70">
        <v>0</v>
      </c>
      <c r="L19" s="46"/>
      <c r="M19" s="70">
        <v>0</v>
      </c>
      <c r="N19" s="46"/>
      <c r="O19" s="70">
        <f t="shared" si="0"/>
        <v>0</v>
      </c>
    </row>
    <row r="20" spans="1:15" ht="24" customHeight="1">
      <c r="A20" s="134" t="s">
        <v>113</v>
      </c>
      <c r="G20" s="49">
        <f>ROUND(SUM(G18:G19),2)</f>
        <v>0</v>
      </c>
      <c r="I20" s="49">
        <f>ROUND(SUM(I18:I19),2)</f>
        <v>0</v>
      </c>
      <c r="K20" s="49">
        <f>ROUND(SUM(K18:K19),2)</f>
        <v>0</v>
      </c>
      <c r="M20" s="49">
        <f>ROUND(SUM(M18:M19),2)</f>
        <v>260003577.93000001</v>
      </c>
      <c r="O20" s="49">
        <f>ROUND(SUM(O18:O19),2)</f>
        <v>260003577.93000001</v>
      </c>
    </row>
    <row r="21" spans="1:15" ht="24" customHeight="1" thickBot="1">
      <c r="A21" s="134" t="s">
        <v>224</v>
      </c>
      <c r="G21" s="50">
        <f>ROUND(SUM(G15:G17,G20),2)</f>
        <v>1454198768</v>
      </c>
      <c r="I21" s="50">
        <f>ROUND(SUM(I15:I17,I20),2)</f>
        <v>441807166</v>
      </c>
      <c r="K21" s="50">
        <f>ROUND(SUM(K15:K17,K20),2)</f>
        <v>148000000</v>
      </c>
      <c r="M21" s="50">
        <f>ROUND(SUM(M15:M17,M20),2)</f>
        <v>9361439851.8299999</v>
      </c>
      <c r="O21" s="50">
        <f>ROUND(SUM(O15:O17,O20),2)</f>
        <v>11405445785.83</v>
      </c>
    </row>
    <row r="22" spans="1:15" ht="24" customHeight="1" thickTop="1"/>
    <row r="23" spans="1:15" ht="24" customHeight="1"/>
    <row r="24" spans="1:15" ht="24" customHeight="1">
      <c r="A24" s="123" t="s">
        <v>40</v>
      </c>
      <c r="G24" s="47"/>
      <c r="H24" s="47"/>
      <c r="I24" s="47"/>
      <c r="J24" s="47"/>
      <c r="K24" s="47"/>
      <c r="L24" s="47"/>
      <c r="M24" s="47"/>
      <c r="N24" s="47"/>
      <c r="O24" s="47"/>
    </row>
    <row r="26" spans="1:15" ht="25.2" customHeight="1">
      <c r="G26" s="47"/>
      <c r="H26" s="47"/>
      <c r="I26" s="47"/>
      <c r="J26" s="47"/>
      <c r="K26" s="47"/>
      <c r="L26" s="47"/>
      <c r="M26" s="47"/>
      <c r="N26" s="47"/>
      <c r="O26" s="47"/>
    </row>
  </sheetData>
  <mergeCells count="3">
    <mergeCell ref="A1:O1"/>
    <mergeCell ref="A2:O2"/>
    <mergeCell ref="A3:O3"/>
  </mergeCells>
  <pageMargins left="1.29" right="0.23622047244094491" top="0.51181102362204722" bottom="0.39370078740157483" header="0.23622047244094491" footer="0.15748031496062992"/>
  <pageSetup paperSize="9" scale="85" orientation="landscape" r:id="rId1"/>
  <headerFooter alignWithMargins="0"/>
  <ignoredErrors>
    <ignoredError sqref="H21 N18 N19 J21 L21 N21 N20 L20 J20 H20 N9 O13 M13 K13 N12:O12 I13 N11:O11 I8:J8 L14 J14 J13 L13 N13 N14 G13 H14 H13 G5:J5 G12:J12 H9:J9 G8:H8 G11:J11 L8 K5:L5 K12:L12 K9:L9 K11:L11 M8:O8 M5:O5 M12 G6:J7 K6:L6 M6:O7 L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5"/>
  <sheetViews>
    <sheetView tabSelected="1" zoomScale="70" zoomScaleNormal="70" zoomScaleSheetLayoutView="90" workbookViewId="0">
      <selection activeCell="G13" sqref="G13"/>
    </sheetView>
  </sheetViews>
  <sheetFormatPr defaultColWidth="9.375" defaultRowHeight="21.6" customHeight="1"/>
  <cols>
    <col min="1" max="1" width="4.5" style="168" customWidth="1"/>
    <col min="2" max="2" width="3.625" style="168" customWidth="1"/>
    <col min="3" max="3" width="46" style="168" customWidth="1"/>
    <col min="4" max="4" width="9.625" style="168" customWidth="1"/>
    <col min="5" max="5" width="19.625" style="65" customWidth="1"/>
    <col min="6" max="6" width="1" style="65" customWidth="1"/>
    <col min="7" max="7" width="19.625" style="65" customWidth="1"/>
    <col min="8" max="8" width="1" style="65" customWidth="1"/>
    <col min="9" max="9" width="19.625" style="65" customWidth="1"/>
    <col min="10" max="10" width="1" style="65" customWidth="1"/>
    <col min="11" max="11" width="19.625" style="65" customWidth="1"/>
    <col min="12" max="12" width="1" style="168" customWidth="1"/>
    <col min="13" max="13" width="9.375" style="168"/>
    <col min="14" max="14" width="13.5" style="168" customWidth="1"/>
    <col min="15" max="15" width="9.5" style="168" customWidth="1"/>
    <col min="16" max="16" width="14" style="168" customWidth="1"/>
    <col min="17" max="16384" width="9.375" style="168"/>
  </cols>
  <sheetData>
    <row r="1" spans="1:11" ht="23.1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3.1" customHeight="1">
      <c r="A2" s="167" t="s">
        <v>148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3.1" customHeight="1">
      <c r="A3" s="167" t="str">
        <f>PL!A50</f>
        <v>FOR THE SIX-MONTH PERIODS ENDED JUNE 30, 2024  (UNAUDITED /REVIEWED ONLY)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s="170" customFormat="1" ht="23.1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s="170" customFormat="1" ht="23.1" customHeight="1">
      <c r="A5" s="168"/>
      <c r="B5" s="168"/>
      <c r="C5" s="168"/>
      <c r="D5" s="168"/>
      <c r="E5" s="3"/>
      <c r="F5" s="3" t="s">
        <v>2</v>
      </c>
      <c r="G5" s="3"/>
      <c r="H5" s="4"/>
      <c r="I5" s="3"/>
      <c r="J5" s="5" t="s">
        <v>3</v>
      </c>
      <c r="K5" s="5"/>
    </row>
    <row r="6" spans="1:11" ht="23.1" customHeight="1">
      <c r="E6" s="171">
        <v>2024</v>
      </c>
      <c r="F6" s="172"/>
      <c r="G6" s="171">
        <v>2023</v>
      </c>
      <c r="H6" s="169"/>
      <c r="I6" s="171">
        <f>E6</f>
        <v>2024</v>
      </c>
      <c r="J6" s="172"/>
      <c r="K6" s="171">
        <f>G6</f>
        <v>2023</v>
      </c>
    </row>
    <row r="7" spans="1:11" ht="23.1" customHeight="1">
      <c r="A7" s="173" t="s">
        <v>149</v>
      </c>
      <c r="E7" s="168"/>
      <c r="F7" s="168"/>
      <c r="G7" s="168"/>
      <c r="H7" s="168"/>
      <c r="I7" s="168"/>
      <c r="J7" s="168"/>
      <c r="K7" s="168"/>
    </row>
    <row r="8" spans="1:11" ht="23.1" customHeight="1">
      <c r="B8" s="168" t="s">
        <v>150</v>
      </c>
      <c r="E8" s="53">
        <f>+PL!I78</f>
        <v>183593921.78</v>
      </c>
      <c r="F8" s="54"/>
      <c r="G8" s="53">
        <f>+PL!K78</f>
        <v>232759648.99000001</v>
      </c>
      <c r="H8" s="54"/>
      <c r="I8" s="53">
        <f>+PL!M78</f>
        <v>260003577.93000001</v>
      </c>
      <c r="J8" s="54"/>
      <c r="K8" s="53">
        <f>+PL!O78</f>
        <v>196236267.63999999</v>
      </c>
    </row>
    <row r="9" spans="1:11" ht="23.1" customHeight="1">
      <c r="B9" s="168" t="s">
        <v>151</v>
      </c>
      <c r="E9" s="53"/>
      <c r="F9" s="54"/>
      <c r="G9" s="53"/>
      <c r="H9" s="54"/>
      <c r="I9" s="53"/>
      <c r="J9" s="54"/>
      <c r="K9" s="53"/>
    </row>
    <row r="10" spans="1:11" ht="23.1" customHeight="1">
      <c r="C10" s="168" t="s">
        <v>152</v>
      </c>
      <c r="E10" s="53"/>
      <c r="F10" s="54"/>
      <c r="G10" s="53"/>
      <c r="H10" s="54"/>
      <c r="I10" s="53"/>
      <c r="J10" s="54"/>
      <c r="K10" s="53"/>
    </row>
    <row r="11" spans="1:11" ht="23.1" customHeight="1">
      <c r="C11" s="168" t="s">
        <v>110</v>
      </c>
      <c r="E11" s="53">
        <v>73462315.930000007</v>
      </c>
      <c r="F11" s="54"/>
      <c r="G11" s="53">
        <v>72685502.930000007</v>
      </c>
      <c r="H11" s="54"/>
      <c r="I11" s="53">
        <v>54729161.509999998</v>
      </c>
      <c r="J11" s="54"/>
      <c r="K11" s="53">
        <v>48014832.32</v>
      </c>
    </row>
    <row r="12" spans="1:11" ht="23.1" customHeight="1">
      <c r="C12" s="168" t="s">
        <v>107</v>
      </c>
      <c r="E12" s="9">
        <v>32096535.32</v>
      </c>
      <c r="F12" s="54"/>
      <c r="G12" s="53">
        <v>22987921.739999998</v>
      </c>
      <c r="H12" s="54"/>
      <c r="I12" s="9">
        <v>70044644.5</v>
      </c>
      <c r="J12" s="54"/>
      <c r="K12" s="53">
        <v>53001962.640000001</v>
      </c>
    </row>
    <row r="13" spans="1:11" ht="23.1" customHeight="1">
      <c r="C13" s="168" t="s">
        <v>153</v>
      </c>
      <c r="E13" s="71">
        <v>26188549</v>
      </c>
      <c r="F13" s="54"/>
      <c r="G13" s="53">
        <v>26423578.530000001</v>
      </c>
      <c r="H13" s="54"/>
      <c r="I13" s="53">
        <v>6174707</v>
      </c>
      <c r="J13" s="54"/>
      <c r="K13" s="53">
        <v>6051314.5</v>
      </c>
    </row>
    <row r="14" spans="1:11" ht="23.1" customHeight="1">
      <c r="C14" s="168" t="s">
        <v>154</v>
      </c>
      <c r="E14" s="9">
        <v>65361.500000000007</v>
      </c>
      <c r="F14" s="54"/>
      <c r="G14" s="9">
        <v>1584903.47</v>
      </c>
      <c r="H14" s="9"/>
      <c r="I14" s="9">
        <v>0</v>
      </c>
      <c r="J14" s="9"/>
      <c r="K14" s="9">
        <v>0</v>
      </c>
    </row>
    <row r="15" spans="1:11" ht="23.1" customHeight="1">
      <c r="C15" s="168" t="s">
        <v>155</v>
      </c>
      <c r="E15" s="53"/>
      <c r="F15" s="54"/>
      <c r="G15" s="53"/>
      <c r="H15" s="54"/>
      <c r="I15" s="53"/>
      <c r="J15" s="54"/>
      <c r="K15" s="53"/>
    </row>
    <row r="16" spans="1:11" ht="23.1" customHeight="1">
      <c r="C16" s="168" t="s">
        <v>156</v>
      </c>
      <c r="E16" s="53"/>
      <c r="F16" s="54"/>
      <c r="G16" s="53"/>
      <c r="H16" s="54"/>
      <c r="I16" s="53"/>
      <c r="J16" s="54"/>
      <c r="K16" s="53"/>
    </row>
    <row r="17" spans="2:11" ht="23.1" customHeight="1">
      <c r="C17" s="168" t="s">
        <v>157</v>
      </c>
      <c r="E17" s="53">
        <v>63576148.620000035</v>
      </c>
      <c r="F17" s="54"/>
      <c r="G17" s="53">
        <v>51384623.450000003</v>
      </c>
      <c r="H17" s="54"/>
      <c r="I17" s="9">
        <v>46230401.400000006</v>
      </c>
      <c r="J17" s="54"/>
      <c r="K17" s="53">
        <v>47588238.600000001</v>
      </c>
    </row>
    <row r="18" spans="2:11" ht="23.1" customHeight="1">
      <c r="C18" s="168" t="s">
        <v>99</v>
      </c>
      <c r="E18" s="53">
        <v>-6671637.4100000188</v>
      </c>
      <c r="F18" s="54"/>
      <c r="G18" s="9">
        <v>-8971887.2899999991</v>
      </c>
      <c r="H18" s="54"/>
      <c r="I18" s="9">
        <v>-49658913.130000003</v>
      </c>
      <c r="J18" s="54"/>
      <c r="K18" s="9">
        <v>-37461433.390000001</v>
      </c>
    </row>
    <row r="19" spans="2:11" ht="23.1" customHeight="1">
      <c r="C19" s="168" t="s">
        <v>100</v>
      </c>
      <c r="E19" s="9">
        <v>0</v>
      </c>
      <c r="F19" s="54"/>
      <c r="G19" s="9">
        <v>0</v>
      </c>
      <c r="H19" s="54"/>
      <c r="I19" s="9">
        <v>-140008973.25999999</v>
      </c>
      <c r="J19" s="54"/>
      <c r="K19" s="9">
        <v>-74998350</v>
      </c>
    </row>
    <row r="20" spans="2:11" ht="23.1" customHeight="1">
      <c r="C20" s="174" t="s">
        <v>158</v>
      </c>
      <c r="E20" s="9">
        <v>33680.47</v>
      </c>
      <c r="F20" s="15"/>
      <c r="G20" s="9">
        <v>-1512449.99</v>
      </c>
      <c r="H20" s="15"/>
      <c r="I20" s="9">
        <v>35726.209999999992</v>
      </c>
      <c r="J20" s="15"/>
      <c r="K20" s="9">
        <v>-1498294.0000000016</v>
      </c>
    </row>
    <row r="21" spans="2:11" ht="23.1" customHeight="1">
      <c r="C21" s="174" t="s">
        <v>159</v>
      </c>
      <c r="E21" s="9">
        <v>443724.62999999995</v>
      </c>
      <c r="F21" s="15"/>
      <c r="G21" s="9">
        <v>516414.79</v>
      </c>
      <c r="H21" s="15"/>
      <c r="I21" s="9">
        <v>400128.78999999986</v>
      </c>
      <c r="J21" s="15"/>
      <c r="K21" s="9">
        <v>496517.42000000004</v>
      </c>
    </row>
    <row r="22" spans="2:11" ht="23.1" customHeight="1">
      <c r="C22" s="168" t="s">
        <v>160</v>
      </c>
      <c r="E22" s="57">
        <v>22517575.66</v>
      </c>
      <c r="F22" s="15"/>
      <c r="G22" s="57">
        <v>189947.97</v>
      </c>
      <c r="H22" s="15"/>
      <c r="I22" s="57">
        <v>0</v>
      </c>
      <c r="J22" s="15"/>
      <c r="K22" s="57">
        <v>0</v>
      </c>
    </row>
    <row r="23" spans="2:11" ht="23.1" customHeight="1">
      <c r="C23" s="175" t="s">
        <v>161</v>
      </c>
      <c r="E23" s="9"/>
      <c r="F23" s="54"/>
      <c r="G23" s="53"/>
      <c r="H23" s="54"/>
      <c r="I23" s="9"/>
      <c r="J23" s="54"/>
      <c r="K23" s="9"/>
    </row>
    <row r="24" spans="2:11" ht="23.1" customHeight="1">
      <c r="C24" s="175" t="s">
        <v>162</v>
      </c>
      <c r="E24" s="57">
        <f>ROUND(SUM(E8:E22),2)</f>
        <v>395306175.5</v>
      </c>
      <c r="F24" s="15"/>
      <c r="G24" s="57">
        <f>ROUND(SUM(G8:G22),2)</f>
        <v>398048204.58999997</v>
      </c>
      <c r="H24" s="15"/>
      <c r="I24" s="57">
        <f>ROUND(SUM(I8:I22),2)</f>
        <v>247950460.94999999</v>
      </c>
      <c r="J24" s="15"/>
      <c r="K24" s="57">
        <f>ROUND(SUM(K8:K22),2)</f>
        <v>237431055.72999999</v>
      </c>
    </row>
    <row r="25" spans="2:11" ht="23.1" customHeight="1">
      <c r="B25" s="168" t="s">
        <v>163</v>
      </c>
      <c r="E25" s="9"/>
      <c r="F25" s="54"/>
      <c r="G25" s="53"/>
      <c r="H25" s="54"/>
      <c r="I25" s="9"/>
      <c r="J25" s="54"/>
      <c r="K25" s="9"/>
    </row>
    <row r="26" spans="2:11" ht="23.1" customHeight="1">
      <c r="C26" s="174" t="s">
        <v>164</v>
      </c>
      <c r="E26" s="9">
        <v>-48370643.560000002</v>
      </c>
      <c r="F26" s="15"/>
      <c r="G26" s="9">
        <v>105371926.02000001</v>
      </c>
      <c r="H26" s="15"/>
      <c r="I26" s="9">
        <v>-20159185.81000001</v>
      </c>
      <c r="J26" s="15"/>
      <c r="K26" s="9">
        <v>60698136.230000004</v>
      </c>
    </row>
    <row r="27" spans="2:11" ht="23.1" customHeight="1">
      <c r="C27" s="168" t="s">
        <v>165</v>
      </c>
      <c r="E27" s="9">
        <v>-4866780.82</v>
      </c>
      <c r="F27" s="15"/>
      <c r="G27" s="9">
        <v>-7999948.9100000001</v>
      </c>
      <c r="H27" s="15"/>
      <c r="I27" s="9">
        <f>2263824.58</f>
        <v>2263824.58</v>
      </c>
      <c r="J27" s="15"/>
      <c r="K27" s="9">
        <v>-7740340.3499999996</v>
      </c>
    </row>
    <row r="28" spans="2:11" ht="23.1" customHeight="1">
      <c r="C28" s="174" t="s">
        <v>166</v>
      </c>
      <c r="E28" s="9">
        <v>355681140.70000035</v>
      </c>
      <c r="F28" s="15"/>
      <c r="G28" s="9">
        <v>1225692891.48</v>
      </c>
      <c r="H28" s="15"/>
      <c r="I28" s="15">
        <v>454961958.87000036</v>
      </c>
      <c r="J28" s="15"/>
      <c r="K28" s="15">
        <v>1322730387.2600002</v>
      </c>
    </row>
    <row r="29" spans="2:11" ht="23.1" customHeight="1">
      <c r="C29" s="174" t="s">
        <v>167</v>
      </c>
      <c r="E29" s="9">
        <v>433741569.74000001</v>
      </c>
      <c r="F29" s="15"/>
      <c r="G29" s="9">
        <v>-2760238946.7900014</v>
      </c>
      <c r="H29" s="15"/>
      <c r="I29" s="9">
        <f>544790777.94+13507.8</f>
        <v>544804285.74000001</v>
      </c>
      <c r="J29" s="15"/>
      <c r="K29" s="9">
        <v>-2093643514.3800001</v>
      </c>
    </row>
    <row r="30" spans="2:11" ht="23.1" customHeight="1">
      <c r="C30" s="174" t="s">
        <v>168</v>
      </c>
      <c r="E30" s="9">
        <v>-10561539.32</v>
      </c>
      <c r="F30" s="15"/>
      <c r="G30" s="9">
        <v>5403996.1399999987</v>
      </c>
      <c r="H30" s="15"/>
      <c r="I30" s="15">
        <v>-4964093.84</v>
      </c>
      <c r="J30" s="15"/>
      <c r="K30" s="15">
        <v>-4277866.3100000005</v>
      </c>
    </row>
    <row r="31" spans="2:11" ht="23.1" customHeight="1">
      <c r="C31" s="168" t="s">
        <v>169</v>
      </c>
      <c r="E31" s="57">
        <v>-2795717.15</v>
      </c>
      <c r="F31" s="15"/>
      <c r="G31" s="57">
        <v>52762.58000034024</v>
      </c>
      <c r="H31" s="15"/>
      <c r="I31" s="57">
        <v>39202173.750004426</v>
      </c>
      <c r="J31" s="15"/>
      <c r="K31" s="57">
        <v>-2380228.9300000002</v>
      </c>
    </row>
    <row r="32" spans="2:11" ht="23.1" customHeight="1">
      <c r="C32" s="168" t="s">
        <v>170</v>
      </c>
      <c r="E32" s="57">
        <f>ROUND(SUM(E26:E31),2)</f>
        <v>722828029.59000003</v>
      </c>
      <c r="F32" s="15"/>
      <c r="G32" s="57">
        <f>ROUND(SUM(G26:G31),2)</f>
        <v>-1431717319.48</v>
      </c>
      <c r="H32" s="15"/>
      <c r="I32" s="57">
        <f>ROUND(SUM(I26:I31),2)</f>
        <v>1016108963.29</v>
      </c>
      <c r="J32" s="15"/>
      <c r="K32" s="57">
        <f>ROUND(SUM(K26:K31),2)</f>
        <v>-724613426.48000002</v>
      </c>
    </row>
    <row r="33" spans="1:12" ht="23.1" customHeight="1">
      <c r="B33" s="168" t="s">
        <v>171</v>
      </c>
      <c r="E33" s="53"/>
      <c r="F33" s="54"/>
      <c r="G33" s="53"/>
      <c r="H33" s="54"/>
      <c r="I33" s="53"/>
      <c r="J33" s="54"/>
      <c r="K33" s="53"/>
    </row>
    <row r="34" spans="1:12" ht="23.1" customHeight="1">
      <c r="C34" s="168" t="s">
        <v>172</v>
      </c>
      <c r="E34" s="78">
        <v>227560794.31999999</v>
      </c>
      <c r="F34" s="15"/>
      <c r="G34" s="9">
        <v>397804526.32999998</v>
      </c>
      <c r="H34" s="15"/>
      <c r="I34" s="9">
        <f>172079593-4122495.02</f>
        <v>167957097.97999999</v>
      </c>
      <c r="J34" s="15"/>
      <c r="K34" s="9">
        <v>250653266.95000002</v>
      </c>
    </row>
    <row r="35" spans="1:12" ht="23.1" customHeight="1">
      <c r="C35" s="168" t="s">
        <v>173</v>
      </c>
      <c r="E35" s="9">
        <v>0</v>
      </c>
      <c r="F35" s="15"/>
      <c r="G35" s="9">
        <v>0</v>
      </c>
      <c r="H35" s="15"/>
      <c r="I35" s="9">
        <v>718129.19000000134</v>
      </c>
      <c r="J35" s="15"/>
      <c r="K35" s="9">
        <v>-20951207.780000001</v>
      </c>
    </row>
    <row r="36" spans="1:12" ht="23.1" customHeight="1">
      <c r="C36" s="168" t="s">
        <v>174</v>
      </c>
      <c r="E36" s="9">
        <v>-5205207.08</v>
      </c>
      <c r="F36" s="15"/>
      <c r="G36" s="9">
        <v>-5176607.04</v>
      </c>
      <c r="H36" s="15"/>
      <c r="I36" s="9">
        <v>-5205207.0799999833</v>
      </c>
      <c r="J36" s="15"/>
      <c r="K36" s="9">
        <v>-5176607.040000001</v>
      </c>
    </row>
    <row r="37" spans="1:12" ht="23.1" customHeight="1">
      <c r="C37" s="168" t="s">
        <v>175</v>
      </c>
      <c r="E37" s="15">
        <v>-2711115.2199999988</v>
      </c>
      <c r="F37" s="15"/>
      <c r="G37" s="15">
        <v>480143.72</v>
      </c>
      <c r="H37" s="15"/>
      <c r="I37" s="15">
        <v>-3034548.7099999785</v>
      </c>
      <c r="J37" s="15"/>
      <c r="K37" s="15">
        <v>1049802.8100000024</v>
      </c>
    </row>
    <row r="38" spans="1:12" ht="23.1" customHeight="1">
      <c r="C38" s="168" t="s">
        <v>176</v>
      </c>
      <c r="E38" s="57">
        <v>-10689571.67</v>
      </c>
      <c r="F38" s="15"/>
      <c r="G38" s="57">
        <v>-38484379.850000001</v>
      </c>
      <c r="H38" s="15"/>
      <c r="I38" s="57">
        <v>-986384.18</v>
      </c>
      <c r="J38" s="15"/>
      <c r="K38" s="57">
        <v>-16135920.24</v>
      </c>
    </row>
    <row r="39" spans="1:12" ht="23.1" customHeight="1">
      <c r="C39" s="175" t="s">
        <v>177</v>
      </c>
      <c r="E39" s="57">
        <f>ROUND(SUM(E34:E38),2)</f>
        <v>208954900.34999999</v>
      </c>
      <c r="F39" s="15"/>
      <c r="G39" s="57">
        <f>ROUND(SUM(G34:G38),2)</f>
        <v>354623683.16000003</v>
      </c>
      <c r="H39" s="15"/>
      <c r="I39" s="57">
        <f>ROUND(SUM(I34:I38),2)</f>
        <v>159449087.19999999</v>
      </c>
      <c r="J39" s="15"/>
      <c r="K39" s="57">
        <f>ROUND(SUM(K34:K38),2)</f>
        <v>209439334.69999999</v>
      </c>
    </row>
    <row r="40" spans="1:12" ht="23.1" customHeight="1">
      <c r="C40" s="174" t="s">
        <v>178</v>
      </c>
      <c r="E40" s="15">
        <f>ROUND(SUM(E24,E32,E39),2)</f>
        <v>1327089105.4400001</v>
      </c>
      <c r="F40" s="15"/>
      <c r="G40" s="15">
        <f>ROUND(SUM(G24,G32,G39),2)</f>
        <v>-679045431.73000002</v>
      </c>
      <c r="H40" s="15"/>
      <c r="I40" s="15">
        <f>ROUND(SUM(I24,I32,I39),2)</f>
        <v>1423508511.4400001</v>
      </c>
      <c r="J40" s="15"/>
      <c r="K40" s="15">
        <f>ROUND(SUM(K24,K32,K39),2)</f>
        <v>-277743036.05000001</v>
      </c>
    </row>
    <row r="41" spans="1:12" ht="23.1" customHeight="1">
      <c r="C41" s="175" t="s">
        <v>179</v>
      </c>
      <c r="E41" s="15">
        <v>-271106273.39999998</v>
      </c>
      <c r="F41" s="15"/>
      <c r="G41" s="15">
        <v>-194502836.65000001</v>
      </c>
      <c r="H41" s="15"/>
      <c r="I41" s="9">
        <v>-217906260.65000004</v>
      </c>
      <c r="J41" s="15"/>
      <c r="K41" s="9">
        <v>-161001750.34</v>
      </c>
    </row>
    <row r="42" spans="1:12" ht="23.1" customHeight="1">
      <c r="C42" s="175" t="s">
        <v>229</v>
      </c>
      <c r="E42" s="15">
        <v>16924673.829999998</v>
      </c>
      <c r="F42" s="15"/>
      <c r="G42" s="15">
        <v>0</v>
      </c>
      <c r="H42" s="15"/>
      <c r="I42" s="9">
        <v>0</v>
      </c>
      <c r="J42" s="15"/>
      <c r="K42" s="9">
        <v>0</v>
      </c>
    </row>
    <row r="43" spans="1:12" ht="23.1" customHeight="1">
      <c r="C43" s="175" t="s">
        <v>180</v>
      </c>
      <c r="E43" s="57">
        <v>-64125748.879999995</v>
      </c>
      <c r="F43" s="15"/>
      <c r="G43" s="57">
        <v>-67179603.080000013</v>
      </c>
      <c r="H43" s="15"/>
      <c r="I43" s="57">
        <v>-32779810.059999999</v>
      </c>
      <c r="J43" s="15"/>
      <c r="K43" s="57">
        <v>-33173879.829999991</v>
      </c>
    </row>
    <row r="44" spans="1:12" ht="23.1" customHeight="1">
      <c r="C44" s="174" t="s">
        <v>181</v>
      </c>
      <c r="E44" s="57">
        <f>ROUND(SUM(E40:E43),2)</f>
        <v>1008781756.99</v>
      </c>
      <c r="F44" s="15"/>
      <c r="G44" s="57">
        <f>ROUND(SUM(G40:G43),2)</f>
        <v>-940727871.46000004</v>
      </c>
      <c r="H44" s="15"/>
      <c r="I44" s="57">
        <f>ROUND(SUM(I40:I43),2)</f>
        <v>1172822440.73</v>
      </c>
      <c r="J44" s="15"/>
      <c r="K44" s="57">
        <f>ROUND(SUM(K40:K43),2)</f>
        <v>-471918666.22000003</v>
      </c>
    </row>
    <row r="45" spans="1:12" ht="23.1" customHeight="1">
      <c r="D45" s="174"/>
      <c r="E45" s="59"/>
      <c r="F45" s="59"/>
      <c r="G45" s="59"/>
      <c r="H45" s="168"/>
      <c r="I45" s="59"/>
      <c r="J45" s="59"/>
      <c r="K45" s="59"/>
    </row>
    <row r="46" spans="1:12" ht="23.1" customHeight="1">
      <c r="A46" s="175" t="s">
        <v>40</v>
      </c>
      <c r="D46" s="174"/>
      <c r="E46" s="59"/>
      <c r="F46" s="59"/>
      <c r="G46" s="59"/>
      <c r="H46" s="168"/>
      <c r="I46" s="59"/>
      <c r="J46" s="59"/>
      <c r="K46" s="59"/>
    </row>
    <row r="47" spans="1:12" ht="24.9" customHeight="1">
      <c r="A47" s="176" t="s">
        <v>182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</row>
    <row r="48" spans="1:12" ht="24.9" customHeight="1">
      <c r="A48" s="167" t="s">
        <v>0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9"/>
    </row>
    <row r="49" spans="1:12" ht="24.9" customHeight="1">
      <c r="A49" s="167" t="s">
        <v>183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</row>
    <row r="50" spans="1:12" ht="24.9" customHeight="1">
      <c r="A50" s="167" t="str">
        <f>A3</f>
        <v>FOR THE SIX-MONTH PERIODS ENDED JUNE 30, 2024  (UNAUDITED /REVIEWED ONLY)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  <row r="51" spans="1:12" ht="24.9" customHeight="1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s="170" customFormat="1" ht="24.9" customHeight="1">
      <c r="A52" s="168"/>
      <c r="B52" s="168"/>
      <c r="C52" s="168"/>
      <c r="D52" s="168"/>
      <c r="E52" s="3"/>
      <c r="F52" s="3" t="s">
        <v>2</v>
      </c>
      <c r="G52" s="3"/>
      <c r="H52" s="4"/>
      <c r="I52" s="3"/>
      <c r="J52" s="5" t="s">
        <v>3</v>
      </c>
      <c r="K52" s="5"/>
    </row>
    <row r="53" spans="1:12" ht="24.9" customHeight="1">
      <c r="E53" s="177">
        <v>2024</v>
      </c>
      <c r="F53" s="178"/>
      <c r="G53" s="177">
        <v>2023</v>
      </c>
      <c r="H53" s="179"/>
      <c r="I53" s="177">
        <v>2024</v>
      </c>
      <c r="J53" s="178"/>
      <c r="K53" s="177">
        <v>2023</v>
      </c>
    </row>
    <row r="54" spans="1:12" ht="24.9" customHeight="1">
      <c r="A54" s="173" t="s">
        <v>184</v>
      </c>
      <c r="E54" s="168"/>
      <c r="F54" s="168"/>
      <c r="G54" s="168"/>
      <c r="H54" s="168"/>
      <c r="I54" s="168"/>
      <c r="J54" s="168"/>
      <c r="K54" s="168"/>
    </row>
    <row r="55" spans="1:12" ht="24.9" customHeight="1">
      <c r="A55" s="173"/>
      <c r="B55" s="168" t="s">
        <v>185</v>
      </c>
      <c r="E55" s="47">
        <v>254875000</v>
      </c>
      <c r="F55" s="180"/>
      <c r="G55" s="47">
        <v>-37625000</v>
      </c>
      <c r="H55" s="180"/>
      <c r="I55" s="47">
        <v>79875000</v>
      </c>
      <c r="J55" s="180"/>
      <c r="K55" s="47">
        <v>32375000</v>
      </c>
    </row>
    <row r="56" spans="1:12" ht="24.9" customHeight="1">
      <c r="A56" s="173"/>
      <c r="B56" s="168" t="s">
        <v>186</v>
      </c>
      <c r="E56" s="47">
        <v>-300000000</v>
      </c>
      <c r="F56" s="180"/>
      <c r="G56" s="47">
        <v>0</v>
      </c>
      <c r="H56" s="180"/>
      <c r="I56" s="47">
        <v>-300000000</v>
      </c>
      <c r="J56" s="180"/>
      <c r="K56" s="47">
        <v>0</v>
      </c>
    </row>
    <row r="57" spans="1:12" ht="24.9" customHeight="1">
      <c r="A57" s="173"/>
      <c r="B57" s="181" t="s">
        <v>226</v>
      </c>
      <c r="E57" s="47">
        <v>0</v>
      </c>
      <c r="F57" s="180"/>
      <c r="G57" s="47">
        <v>-37216796.850000001</v>
      </c>
      <c r="H57" s="180"/>
      <c r="I57" s="47">
        <v>0</v>
      </c>
      <c r="J57" s="180"/>
      <c r="K57" s="47">
        <v>0</v>
      </c>
    </row>
    <row r="58" spans="1:12" ht="24.9" customHeight="1">
      <c r="A58" s="173"/>
      <c r="B58" s="168" t="s">
        <v>100</v>
      </c>
      <c r="E58" s="47">
        <v>0</v>
      </c>
      <c r="F58" s="180"/>
      <c r="G58" s="47">
        <v>0</v>
      </c>
      <c r="H58" s="180"/>
      <c r="I58" s="47">
        <v>140008973.25999999</v>
      </c>
      <c r="J58" s="180"/>
      <c r="K58" s="47">
        <v>74998350</v>
      </c>
    </row>
    <row r="59" spans="1:12" ht="24.9" customHeight="1">
      <c r="A59" s="173"/>
      <c r="B59" s="181" t="s">
        <v>227</v>
      </c>
      <c r="E59" s="47">
        <v>0</v>
      </c>
      <c r="F59" s="180"/>
      <c r="G59" s="47">
        <v>-1883173.26</v>
      </c>
      <c r="H59" s="180"/>
      <c r="I59" s="47">
        <v>0</v>
      </c>
      <c r="J59" s="180"/>
      <c r="K59" s="47">
        <v>-887250</v>
      </c>
    </row>
    <row r="60" spans="1:12" ht="24.9" customHeight="1">
      <c r="B60" s="175" t="s">
        <v>187</v>
      </c>
      <c r="E60" s="9">
        <v>-9864574.3000000007</v>
      </c>
      <c r="F60" s="15"/>
      <c r="G60" s="9">
        <v>-23631829.379999999</v>
      </c>
      <c r="H60" s="15"/>
      <c r="I60" s="9">
        <v>-5074391.82</v>
      </c>
      <c r="J60" s="15"/>
      <c r="K60" s="9">
        <v>-10301529.34</v>
      </c>
    </row>
    <row r="61" spans="1:12" ht="24.9" customHeight="1">
      <c r="B61" s="175" t="s">
        <v>188</v>
      </c>
      <c r="E61" s="9">
        <v>-879419.5</v>
      </c>
      <c r="F61" s="15"/>
      <c r="G61" s="9">
        <v>-2269999.9299999997</v>
      </c>
      <c r="H61" s="15"/>
      <c r="I61" s="9">
        <v>-170876</v>
      </c>
      <c r="J61" s="15"/>
      <c r="K61" s="9">
        <v>-727149.92999999993</v>
      </c>
    </row>
    <row r="62" spans="1:12" ht="24.9" customHeight="1">
      <c r="B62" s="175" t="s">
        <v>189</v>
      </c>
      <c r="E62" s="9">
        <v>934.58</v>
      </c>
      <c r="F62" s="15"/>
      <c r="G62" s="9">
        <v>1508236.6699999995</v>
      </c>
      <c r="H62" s="15"/>
      <c r="I62" s="9">
        <v>934.58</v>
      </c>
      <c r="J62" s="15"/>
      <c r="K62" s="9">
        <v>1495015.57</v>
      </c>
    </row>
    <row r="63" spans="1:12" ht="24.9" customHeight="1">
      <c r="B63" s="175" t="s">
        <v>190</v>
      </c>
      <c r="E63" s="9">
        <v>11682.24</v>
      </c>
      <c r="F63" s="15"/>
      <c r="G63" s="9">
        <v>3738.32</v>
      </c>
      <c r="H63" s="15"/>
      <c r="I63" s="9">
        <v>11682.24</v>
      </c>
      <c r="J63" s="15"/>
      <c r="K63" s="9">
        <v>3738.32</v>
      </c>
    </row>
    <row r="64" spans="1:12" ht="24.9" customHeight="1">
      <c r="B64" s="175" t="s">
        <v>191</v>
      </c>
      <c r="E64" s="57">
        <v>32299446.870000001</v>
      </c>
      <c r="F64" s="15"/>
      <c r="G64" s="57">
        <v>971938.38</v>
      </c>
      <c r="H64" s="15"/>
      <c r="I64" s="57">
        <f>49658913.13+25627809.46</f>
        <v>75286722.590000004</v>
      </c>
      <c r="J64" s="15"/>
      <c r="K64" s="57">
        <v>29461484.489999998</v>
      </c>
    </row>
    <row r="65" spans="1:11" ht="24.9" customHeight="1">
      <c r="C65" s="175" t="s">
        <v>192</v>
      </c>
      <c r="E65" s="57">
        <f>ROUND(SUM(E55:E64),2)</f>
        <v>-23556930.109999999</v>
      </c>
      <c r="F65" s="15"/>
      <c r="G65" s="57">
        <f>ROUND(SUM(G55:G64),2)</f>
        <v>-100142886.05</v>
      </c>
      <c r="H65" s="15"/>
      <c r="I65" s="57">
        <f>ROUND(SUM(I55:I64),2)</f>
        <v>-10061955.15</v>
      </c>
      <c r="J65" s="15"/>
      <c r="K65" s="57">
        <f>ROUND(SUM(K55:K64),2)</f>
        <v>126417659.11</v>
      </c>
    </row>
    <row r="66" spans="1:11" ht="24.9" customHeight="1">
      <c r="A66" s="173" t="s">
        <v>193</v>
      </c>
      <c r="E66" s="58"/>
      <c r="F66" s="58"/>
      <c r="G66" s="58"/>
      <c r="H66" s="182"/>
      <c r="I66" s="58"/>
      <c r="J66" s="58"/>
      <c r="K66" s="60"/>
    </row>
    <row r="67" spans="1:11" ht="24.9" customHeight="1">
      <c r="B67" s="168" t="s">
        <v>194</v>
      </c>
      <c r="E67" s="9">
        <v>0</v>
      </c>
      <c r="F67" s="15"/>
      <c r="G67" s="9">
        <v>70970.16</v>
      </c>
      <c r="H67" s="15"/>
      <c r="I67" s="9">
        <v>0</v>
      </c>
      <c r="J67" s="15"/>
      <c r="K67" s="9">
        <v>70970.16</v>
      </c>
    </row>
    <row r="68" spans="1:11" ht="24.9" customHeight="1">
      <c r="B68" s="168" t="s">
        <v>195</v>
      </c>
      <c r="E68" s="9">
        <v>0</v>
      </c>
      <c r="F68" s="15"/>
      <c r="G68" s="9">
        <v>0</v>
      </c>
      <c r="H68" s="15"/>
      <c r="I68" s="9">
        <v>-44611822</v>
      </c>
      <c r="J68" s="15"/>
      <c r="K68" s="9">
        <v>7000000</v>
      </c>
    </row>
    <row r="69" spans="1:11" ht="24.9" customHeight="1">
      <c r="B69" s="174" t="s">
        <v>196</v>
      </c>
      <c r="E69" s="9">
        <v>4836000000</v>
      </c>
      <c r="F69" s="15"/>
      <c r="G69" s="9">
        <v>4755404320</v>
      </c>
      <c r="H69" s="15"/>
      <c r="I69" s="9">
        <v>4836000000</v>
      </c>
      <c r="J69" s="15"/>
      <c r="K69" s="9">
        <v>4116000000</v>
      </c>
    </row>
    <row r="70" spans="1:11" ht="24.9" customHeight="1">
      <c r="B70" s="168" t="s">
        <v>197</v>
      </c>
      <c r="E70" s="9">
        <v>-7296989828</v>
      </c>
      <c r="F70" s="15"/>
      <c r="G70" s="9">
        <v>-4061843854</v>
      </c>
      <c r="H70" s="15"/>
      <c r="I70" s="9">
        <v>-6777100368</v>
      </c>
      <c r="J70" s="15"/>
      <c r="K70" s="9">
        <v>-3997665104</v>
      </c>
    </row>
    <row r="71" spans="1:11" ht="24.9" customHeight="1">
      <c r="B71" s="168" t="s">
        <v>198</v>
      </c>
      <c r="E71" s="9">
        <v>-26506528.1199999</v>
      </c>
      <c r="F71" s="15"/>
      <c r="G71" s="9">
        <v>-28199900.34</v>
      </c>
      <c r="H71" s="15"/>
      <c r="I71" s="9">
        <v>-26506528.1199999</v>
      </c>
      <c r="J71" s="15"/>
      <c r="K71" s="9">
        <v>-28199900.34</v>
      </c>
    </row>
    <row r="72" spans="1:11" ht="24.9" customHeight="1">
      <c r="B72" s="168" t="s">
        <v>199</v>
      </c>
      <c r="E72" s="9">
        <v>1964768000</v>
      </c>
      <c r="F72" s="15"/>
      <c r="G72" s="9">
        <v>743071200.00000012</v>
      </c>
      <c r="H72" s="15"/>
      <c r="I72" s="9">
        <v>1272000000</v>
      </c>
      <c r="J72" s="15"/>
      <c r="K72" s="9">
        <v>510000000</v>
      </c>
    </row>
    <row r="73" spans="1:11" ht="24.9" customHeight="1">
      <c r="B73" s="168" t="s">
        <v>200</v>
      </c>
      <c r="E73" s="9">
        <v>-524136251</v>
      </c>
      <c r="F73" s="15"/>
      <c r="G73" s="9">
        <v>-176695550</v>
      </c>
      <c r="H73" s="15"/>
      <c r="I73" s="9">
        <v>-428594501</v>
      </c>
      <c r="J73" s="15"/>
      <c r="K73" s="9">
        <v>0</v>
      </c>
    </row>
    <row r="74" spans="1:11" ht="24.9" customHeight="1">
      <c r="B74" s="168" t="s">
        <v>201</v>
      </c>
      <c r="E74" s="9">
        <v>1500000000</v>
      </c>
      <c r="F74" s="15"/>
      <c r="G74" s="9">
        <v>0</v>
      </c>
      <c r="H74" s="15"/>
      <c r="I74" s="9">
        <v>1500000000</v>
      </c>
      <c r="J74" s="15"/>
      <c r="K74" s="9">
        <v>0</v>
      </c>
    </row>
    <row r="75" spans="1:11" ht="24.9" customHeight="1">
      <c r="B75" s="168" t="s">
        <v>202</v>
      </c>
      <c r="E75" s="9">
        <v>-11494822.720000001</v>
      </c>
      <c r="F75" s="15"/>
      <c r="G75" s="9">
        <v>0</v>
      </c>
      <c r="H75" s="15"/>
      <c r="I75" s="9">
        <v>-11494822.720000001</v>
      </c>
      <c r="J75" s="15"/>
      <c r="K75" s="9">
        <v>0</v>
      </c>
    </row>
    <row r="76" spans="1:11" ht="24.9" customHeight="1">
      <c r="B76" s="168" t="s">
        <v>228</v>
      </c>
      <c r="E76" s="9">
        <v>-1500000000</v>
      </c>
      <c r="F76" s="15"/>
      <c r="G76" s="9">
        <v>-48000000</v>
      </c>
      <c r="H76" s="15"/>
      <c r="I76" s="9">
        <v>-1500000000</v>
      </c>
      <c r="J76" s="15"/>
      <c r="K76" s="9">
        <v>-48000000</v>
      </c>
    </row>
    <row r="77" spans="1:11" ht="24.9" customHeight="1">
      <c r="B77" s="168" t="s">
        <v>203</v>
      </c>
      <c r="E77" s="9"/>
      <c r="F77" s="15"/>
      <c r="G77" s="9"/>
      <c r="H77" s="15"/>
      <c r="I77" s="9"/>
      <c r="J77" s="15"/>
      <c r="K77" s="9"/>
    </row>
    <row r="78" spans="1:11" ht="24.9" customHeight="1">
      <c r="B78" s="168" t="s">
        <v>204</v>
      </c>
      <c r="E78" s="9">
        <v>0</v>
      </c>
      <c r="F78" s="15"/>
      <c r="G78" s="9">
        <v>-22126512</v>
      </c>
      <c r="H78" s="15"/>
      <c r="I78" s="9">
        <v>0</v>
      </c>
      <c r="J78" s="15"/>
      <c r="K78" s="9">
        <v>-22126512</v>
      </c>
    </row>
    <row r="79" spans="1:11" ht="24.9" customHeight="1">
      <c r="B79" s="168" t="s">
        <v>205</v>
      </c>
      <c r="E79" s="15">
        <v>-8529054.3199999984</v>
      </c>
      <c r="F79" s="15"/>
      <c r="G79" s="15">
        <v>-4046906.75</v>
      </c>
      <c r="H79" s="15"/>
      <c r="I79" s="15">
        <v>-2875392.4000000004</v>
      </c>
      <c r="J79" s="15"/>
      <c r="K79" s="15">
        <v>-3250975.9699999997</v>
      </c>
    </row>
    <row r="80" spans="1:11" ht="24.9" customHeight="1">
      <c r="B80" s="168" t="s">
        <v>147</v>
      </c>
      <c r="E80" s="57">
        <v>-76266517.050000012</v>
      </c>
      <c r="F80" s="15"/>
      <c r="G80" s="57">
        <v>-174348225.25999999</v>
      </c>
      <c r="H80" s="15"/>
      <c r="I80" s="57">
        <v>-72709555.850000009</v>
      </c>
      <c r="J80" s="15"/>
      <c r="K80" s="57">
        <v>-174346575.25999999</v>
      </c>
    </row>
    <row r="81" spans="1:16" ht="24.9" customHeight="1">
      <c r="C81" s="175" t="s">
        <v>206</v>
      </c>
      <c r="E81" s="56">
        <f>ROUND(SUM(E67:E80),2)</f>
        <v>-1143155001.21</v>
      </c>
      <c r="F81" s="54"/>
      <c r="G81" s="56">
        <f>ROUND(SUM(G67:G80),2)</f>
        <v>983285541.80999994</v>
      </c>
      <c r="H81" s="183"/>
      <c r="I81" s="56">
        <f>ROUND(SUM(I67:I80),2)</f>
        <v>-1255892990.0899999</v>
      </c>
      <c r="J81" s="56"/>
      <c r="K81" s="56">
        <f>ROUND(SUM(K67:K80),2)</f>
        <v>359481902.58999997</v>
      </c>
    </row>
    <row r="82" spans="1:16" ht="24.9" customHeight="1">
      <c r="A82" s="168" t="s">
        <v>207</v>
      </c>
      <c r="E82" s="54">
        <f>ROUND(SUM(E44,E65,E81),2)</f>
        <v>-157930174.33000001</v>
      </c>
      <c r="F82" s="54"/>
      <c r="G82" s="54">
        <f>ROUND(SUM(G44,G65,G81),2)</f>
        <v>-57585215.700000003</v>
      </c>
      <c r="H82" s="183"/>
      <c r="I82" s="54">
        <f>ROUND(SUM(I44,I65,I81),2)</f>
        <v>-93132504.510000005</v>
      </c>
      <c r="J82" s="54"/>
      <c r="K82" s="54">
        <f>ROUND(SUM(K44,K65,K81),2)</f>
        <v>13980895.48</v>
      </c>
    </row>
    <row r="83" spans="1:16" ht="24.9" customHeight="1">
      <c r="A83" s="168" t="s">
        <v>208</v>
      </c>
      <c r="E83" s="56">
        <f>BS!G11</f>
        <v>569301402</v>
      </c>
      <c r="F83" s="54"/>
      <c r="G83" s="56">
        <v>508088858.94</v>
      </c>
      <c r="H83" s="54"/>
      <c r="I83" s="56">
        <f>BS!K11</f>
        <v>267754084.72</v>
      </c>
      <c r="J83" s="54"/>
      <c r="K83" s="56">
        <v>233563343.09</v>
      </c>
    </row>
    <row r="84" spans="1:16" ht="24.9" customHeight="1" thickBot="1">
      <c r="A84" s="175" t="s">
        <v>232</v>
      </c>
      <c r="E84" s="61">
        <f>ROUND(SUM(E82:E83),2)</f>
        <v>411371227.67000002</v>
      </c>
      <c r="F84" s="54"/>
      <c r="G84" s="61">
        <f>ROUND(SUM(G82:G83),2)</f>
        <v>450503643.24000001</v>
      </c>
      <c r="H84" s="183"/>
      <c r="I84" s="61">
        <f>ROUND(SUM(I82:I83),2)</f>
        <v>174621580.21000001</v>
      </c>
      <c r="J84" s="54"/>
      <c r="K84" s="61">
        <f>ROUND(SUM(K82:K83),2)</f>
        <v>247544238.56999999</v>
      </c>
      <c r="N84" s="47"/>
      <c r="P84" s="47"/>
    </row>
    <row r="85" spans="1:16" ht="24.9" customHeight="1" thickTop="1">
      <c r="A85" s="184"/>
      <c r="E85" s="62"/>
      <c r="F85" s="63"/>
      <c r="G85" s="62"/>
      <c r="H85" s="185"/>
      <c r="I85" s="62"/>
      <c r="J85" s="63"/>
      <c r="K85" s="62"/>
    </row>
    <row r="86" spans="1:16" ht="24.9" customHeight="1">
      <c r="A86" s="184"/>
      <c r="E86" s="75"/>
      <c r="F86" s="63"/>
      <c r="G86" s="62"/>
      <c r="H86" s="185"/>
      <c r="I86" s="62"/>
      <c r="J86" s="63"/>
      <c r="K86" s="62"/>
    </row>
    <row r="87" spans="1:16" ht="24.9" customHeight="1">
      <c r="A87" s="186"/>
      <c r="B87" s="187"/>
      <c r="C87" s="187"/>
      <c r="D87" s="188"/>
      <c r="E87" s="74"/>
      <c r="F87" s="55"/>
      <c r="G87" s="74"/>
      <c r="H87" s="189"/>
      <c r="I87" s="74"/>
      <c r="J87" s="55"/>
      <c r="K87" s="55"/>
    </row>
    <row r="88" spans="1:16" ht="24.9" customHeight="1">
      <c r="A88" s="175" t="s">
        <v>40</v>
      </c>
      <c r="B88" s="174"/>
      <c r="C88" s="174"/>
      <c r="E88" s="64"/>
      <c r="F88" s="55"/>
      <c r="G88" s="55"/>
      <c r="H88" s="189"/>
      <c r="I88" s="64"/>
      <c r="J88" s="55"/>
      <c r="K88" s="55"/>
    </row>
    <row r="89" spans="1:16" ht="25.5" customHeight="1">
      <c r="A89" s="175"/>
      <c r="B89" s="174"/>
      <c r="C89" s="174"/>
      <c r="E89" s="64"/>
      <c r="F89" s="55"/>
      <c r="G89" s="55"/>
      <c r="H89" s="189"/>
      <c r="I89" s="64"/>
      <c r="J89" s="55"/>
      <c r="K89" s="55"/>
    </row>
    <row r="90" spans="1:16" ht="26.1" customHeight="1">
      <c r="A90" s="190" t="s">
        <v>209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</row>
    <row r="91" spans="1:16" ht="26.1" customHeight="1">
      <c r="A91" s="191" t="s">
        <v>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</row>
    <row r="92" spans="1:16" ht="26.1" customHeight="1">
      <c r="A92" s="191" t="s">
        <v>183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</row>
    <row r="93" spans="1:16" ht="26.1" customHeight="1">
      <c r="A93" s="192" t="str">
        <f>A50</f>
        <v>FOR THE SIX-MONTH PERIODS ENDED JUNE 30, 2024  (UNAUDITED /REVIEWED ONLY)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</row>
    <row r="94" spans="1:16" ht="26.1" customHeight="1">
      <c r="A94" s="193"/>
      <c r="B94" s="193"/>
      <c r="C94" s="193"/>
      <c r="D94" s="193"/>
      <c r="E94" s="193"/>
      <c r="F94" s="193"/>
      <c r="G94" s="193"/>
      <c r="H94" s="193"/>
      <c r="I94" s="193"/>
      <c r="J94" s="193"/>
      <c r="K94" s="193"/>
    </row>
    <row r="95" spans="1:16" ht="26.1" customHeight="1">
      <c r="A95" s="181"/>
      <c r="B95" s="181"/>
      <c r="C95" s="181"/>
      <c r="D95" s="181"/>
      <c r="E95" s="3"/>
      <c r="F95" s="3" t="s">
        <v>2</v>
      </c>
      <c r="G95" s="3"/>
      <c r="H95" s="4"/>
      <c r="I95" s="3"/>
      <c r="J95" s="5" t="s">
        <v>3</v>
      </c>
      <c r="K95" s="5"/>
    </row>
    <row r="96" spans="1:16" ht="26.1" customHeight="1">
      <c r="A96" s="181"/>
      <c r="B96" s="181"/>
      <c r="C96" s="181"/>
      <c r="D96" s="181"/>
      <c r="E96" s="177">
        <v>2024</v>
      </c>
      <c r="F96" s="178"/>
      <c r="G96" s="177">
        <v>2023</v>
      </c>
      <c r="H96" s="179"/>
      <c r="I96" s="177">
        <v>2024</v>
      </c>
      <c r="J96" s="178"/>
      <c r="K96" s="177">
        <v>2023</v>
      </c>
    </row>
    <row r="97" spans="1:11" ht="26.1" customHeight="1">
      <c r="A97" s="181" t="s">
        <v>210</v>
      </c>
      <c r="B97" s="181"/>
      <c r="C97" s="181"/>
      <c r="D97" s="181"/>
      <c r="E97" s="73"/>
      <c r="F97" s="73"/>
      <c r="G97" s="73"/>
      <c r="H97" s="73"/>
      <c r="I97" s="73"/>
      <c r="J97" s="73"/>
      <c r="K97" s="73"/>
    </row>
    <row r="98" spans="1:11" ht="26.1" customHeight="1">
      <c r="A98" s="181"/>
      <c r="B98" s="181" t="s">
        <v>211</v>
      </c>
      <c r="C98" s="181"/>
      <c r="D98" s="181"/>
      <c r="E98" s="47"/>
      <c r="F98" s="73"/>
      <c r="G98" s="47"/>
      <c r="H98" s="73"/>
      <c r="I98" s="47"/>
      <c r="J98" s="73"/>
      <c r="K98" s="47"/>
    </row>
    <row r="99" spans="1:11" ht="26.1" customHeight="1">
      <c r="A99" s="181"/>
      <c r="B99" s="181"/>
      <c r="C99" s="181" t="s">
        <v>212</v>
      </c>
      <c r="D99" s="181"/>
      <c r="E99" s="47">
        <v>0</v>
      </c>
      <c r="F99" s="15"/>
      <c r="G99" s="9">
        <v>1019761691.33</v>
      </c>
      <c r="H99" s="15"/>
      <c r="I99" s="9">
        <v>0</v>
      </c>
      <c r="J99" s="15"/>
      <c r="K99" s="9">
        <v>1019761691.33</v>
      </c>
    </row>
    <row r="100" spans="1:11" ht="26.1" customHeight="1">
      <c r="A100" s="181"/>
      <c r="B100" s="181" t="s">
        <v>213</v>
      </c>
      <c r="C100" s="181"/>
      <c r="D100" s="181"/>
      <c r="F100" s="73"/>
      <c r="G100" s="73"/>
      <c r="H100" s="73"/>
      <c r="I100" s="73"/>
      <c r="J100" s="73"/>
      <c r="K100" s="73"/>
    </row>
    <row r="101" spans="1:11" ht="26.1" customHeight="1">
      <c r="A101" s="181"/>
      <c r="B101" s="181"/>
      <c r="C101" s="181" t="s">
        <v>214</v>
      </c>
      <c r="D101" s="181"/>
      <c r="E101" s="47">
        <v>229247663.12</v>
      </c>
      <c r="F101" s="9"/>
      <c r="G101" s="47">
        <v>264365854.75999999</v>
      </c>
      <c r="H101" s="9"/>
      <c r="I101" s="47">
        <v>229247663.12</v>
      </c>
      <c r="J101" s="47"/>
      <c r="K101" s="47">
        <v>264365854.75999999</v>
      </c>
    </row>
    <row r="102" spans="1:11" ht="26.1" customHeight="1">
      <c r="A102" s="181"/>
      <c r="B102" s="194" t="s">
        <v>215</v>
      </c>
      <c r="C102" s="194"/>
      <c r="D102" s="181"/>
      <c r="E102" s="47">
        <v>8598959.5399999991</v>
      </c>
      <c r="F102" s="9"/>
      <c r="G102" s="47">
        <v>1749815.21</v>
      </c>
      <c r="H102" s="9"/>
      <c r="I102" s="47">
        <v>8598959.5399999991</v>
      </c>
      <c r="J102" s="47"/>
      <c r="K102" s="47">
        <v>1749815.21</v>
      </c>
    </row>
    <row r="103" spans="1:11" ht="26.1" customHeight="1">
      <c r="A103" s="181"/>
      <c r="B103" s="194" t="s">
        <v>231</v>
      </c>
      <c r="C103" s="194"/>
      <c r="D103" s="181"/>
      <c r="E103" s="47">
        <v>0</v>
      </c>
      <c r="F103" s="9"/>
      <c r="G103" s="47">
        <v>6896612.4699999997</v>
      </c>
      <c r="H103" s="9"/>
      <c r="I103" s="47">
        <v>0</v>
      </c>
      <c r="J103" s="47"/>
      <c r="K103" s="47">
        <v>6896612.4699999997</v>
      </c>
    </row>
    <row r="104" spans="1:11" ht="26.1" customHeight="1">
      <c r="A104" s="194"/>
      <c r="B104" s="194" t="s">
        <v>216</v>
      </c>
      <c r="C104" s="194"/>
      <c r="D104" s="194"/>
      <c r="E104" s="47">
        <v>0</v>
      </c>
      <c r="F104" s="15"/>
      <c r="G104" s="47">
        <v>3923556.89</v>
      </c>
      <c r="H104" s="15"/>
      <c r="I104" s="9">
        <v>0</v>
      </c>
      <c r="J104" s="15"/>
      <c r="K104" s="9">
        <v>0</v>
      </c>
    </row>
    <row r="105" spans="1:11" ht="26.1" customHeight="1">
      <c r="A105" s="194"/>
      <c r="B105" s="194" t="s">
        <v>217</v>
      </c>
      <c r="C105" s="194"/>
      <c r="D105" s="194"/>
      <c r="E105" s="47"/>
    </row>
    <row r="106" spans="1:11" ht="26.1" customHeight="1">
      <c r="A106" s="194"/>
      <c r="B106" s="194"/>
      <c r="C106" s="194" t="s">
        <v>218</v>
      </c>
      <c r="D106" s="194"/>
      <c r="E106" s="47">
        <v>274969082.55000013</v>
      </c>
      <c r="F106" s="15"/>
      <c r="G106" s="47">
        <v>196241235.55000001</v>
      </c>
      <c r="H106" s="15"/>
      <c r="I106" s="47">
        <v>184288724.01000002</v>
      </c>
      <c r="J106" s="47"/>
      <c r="K106" s="47">
        <v>133223039.59999999</v>
      </c>
    </row>
    <row r="107" spans="1:11" ht="26.1" customHeight="1">
      <c r="A107" s="194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</row>
    <row r="108" spans="1:11" ht="26.1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</row>
    <row r="109" spans="1:11" ht="26.1" customHeight="1">
      <c r="A109" s="194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</row>
    <row r="110" spans="1:11" ht="26.1" customHeight="1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</row>
    <row r="111" spans="1:11" ht="26.1" customHeight="1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</row>
    <row r="112" spans="1:11" ht="26.1" customHeight="1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</row>
    <row r="113" spans="1:11" ht="26.1" customHeight="1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</row>
    <row r="114" spans="1:11" ht="26.1" customHeight="1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</row>
    <row r="115" spans="1:11" ht="26.1" customHeight="1">
      <c r="A115" s="175" t="s">
        <v>40</v>
      </c>
      <c r="B115" s="174"/>
      <c r="C115" s="174"/>
      <c r="E115" s="64"/>
      <c r="F115" s="55"/>
      <c r="G115" s="194"/>
      <c r="H115" s="194"/>
      <c r="I115" s="194"/>
      <c r="J115" s="194"/>
      <c r="K115" s="194"/>
    </row>
  </sheetData>
  <mergeCells count="11">
    <mergeCell ref="A2:K2"/>
    <mergeCell ref="A1:K1"/>
    <mergeCell ref="A49:K49"/>
    <mergeCell ref="A47:K47"/>
    <mergeCell ref="A48:K48"/>
    <mergeCell ref="A3:K3"/>
    <mergeCell ref="A90:K90"/>
    <mergeCell ref="A91:K91"/>
    <mergeCell ref="A92:K92"/>
    <mergeCell ref="A93:K93"/>
    <mergeCell ref="A50:K50"/>
  </mergeCells>
  <phoneticPr fontId="5" type="noConversion"/>
  <pageMargins left="0.62992125984251968" right="0.19685039370078741" top="0.55118110236220474" bottom="0.39370078740157483" header="0.23622047244094491" footer="0.15748031496062992"/>
  <pageSetup paperSize="9" scale="75" fitToHeight="2" orientation="portrait" r:id="rId1"/>
  <headerFooter scaleWithDoc="0"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8" ma:contentTypeDescription="สร้างเอกสารใหม่" ma:contentTypeScope="" ma:versionID="33a31c96b6ed94a3fda5b8fee6eec12b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3b2814f299fe7d8e249b0d3100e183e1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4f80c3e6-a6ef-4709-aec4-8cbb7b0c8e6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3150BA-8FCC-4A89-9183-C9ADE3D54F8A}"/>
</file>

<file path=customXml/itemProps4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Sukunya Kwaengthuek</cp:lastModifiedBy>
  <cp:revision/>
  <cp:lastPrinted>2024-08-06T04:43:34Z</cp:lastPrinted>
  <dcterms:created xsi:type="dcterms:W3CDTF">2007-10-19T01:35:34Z</dcterms:created>
  <dcterms:modified xsi:type="dcterms:W3CDTF">2024-08-07T14:27:56Z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0x010100EA13AC17328E3A45A6A2D98E01E6F6C8</vt:lpwstr>
  </property>
</Properties>
</file>