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 codeName="ThisWorkbook" defaultThemeVersion="124226"/>
  <bookViews>
    <workbookView xWindow="-105" yWindow="-105" windowWidth="19425" windowHeight="10305" tabRatio="620" firstSheet="1" activeTab="8"/>
  </bookViews>
  <sheets>
    <sheet name="Recovered_Sheet1" sheetId="1" state="veryHidden" r:id="rId1"/>
    <sheet name="BL2-3" sheetId="4" r:id="rId2"/>
    <sheet name="PL4" sheetId="15" r:id="rId3"/>
    <sheet name="PL5" sheetId="24" r:id="rId4"/>
    <sheet name="SH6" sheetId="22" r:id="rId5"/>
    <sheet name="SH7" sheetId="16" r:id="rId6"/>
    <sheet name="SH8" sheetId="23" r:id="rId7"/>
    <sheet name="SH9" sheetId="17" r:id="rId8"/>
    <sheet name="CF10-11" sheetId="18" r:id="rId9"/>
  </sheets>
  <definedNames>
    <definedName name="_xlnm.Print_Area" localSheetId="1">'BL2-3'!$A$1:$I$74</definedName>
    <definedName name="_xlnm.Print_Area" localSheetId="8">'CF10-11'!$A$1:$J$85</definedName>
    <definedName name="_xlnm.Print_Area" localSheetId="2">'PL4'!$A$1:$J$35</definedName>
    <definedName name="_xlnm.Print_Area" localSheetId="3">'PL5'!$A$1:$J$35</definedName>
    <definedName name="_xlnm.Print_Area" localSheetId="4">'SH6'!$A$1:$L$23</definedName>
    <definedName name="_xlnm.Print_Area" localSheetId="5">'SH7'!$A$1:$L$23</definedName>
    <definedName name="_xlnm.Print_Area" localSheetId="6">'SH8'!$A$1:$L$23</definedName>
    <definedName name="_xlnm.Print_Area" localSheetId="7">'SH9'!$A$1:$L$23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4" i="18"/>
  <c r="C32" i="4" l="1"/>
  <c r="J70" i="18" l="1"/>
  <c r="H70"/>
  <c r="D70"/>
  <c r="F70"/>
  <c r="F64"/>
  <c r="D73"/>
  <c r="J11"/>
  <c r="F11"/>
  <c r="F30" s="1"/>
  <c r="F40" s="1"/>
  <c r="J19" i="23"/>
  <c r="J19" i="22"/>
  <c r="F20" i="24"/>
  <c r="F22" s="1"/>
  <c r="F24" s="1"/>
  <c r="J18"/>
  <c r="H18"/>
  <c r="F18"/>
  <c r="D18"/>
  <c r="J12"/>
  <c r="H12"/>
  <c r="F12"/>
  <c r="D12"/>
  <c r="J20" l="1"/>
  <c r="J22" s="1"/>
  <c r="J24" s="1"/>
  <c r="J32" s="1"/>
  <c r="H20"/>
  <c r="H22" s="1"/>
  <c r="H24" s="1"/>
  <c r="D20"/>
  <c r="D22" s="1"/>
  <c r="D24" s="1"/>
  <c r="F32"/>
  <c r="F34"/>
  <c r="H32" l="1"/>
  <c r="J19" i="17"/>
  <c r="H11" i="18"/>
  <c r="D32" i="24"/>
  <c r="D11" i="18"/>
  <c r="D30" s="1"/>
  <c r="D40" s="1"/>
  <c r="J19" i="16"/>
  <c r="J34" i="24"/>
  <c r="D34"/>
  <c r="H34"/>
  <c r="H73" i="18"/>
  <c r="H64"/>
  <c r="L15" i="23" l="1"/>
  <c r="D20" i="16"/>
  <c r="D16"/>
  <c r="H20" i="23" l="1"/>
  <c r="F20"/>
  <c r="D20"/>
  <c r="K16"/>
  <c r="K20" s="1"/>
  <c r="J16"/>
  <c r="H16"/>
  <c r="H22" s="1"/>
  <c r="F16"/>
  <c r="F22" s="1"/>
  <c r="D16"/>
  <c r="D22" s="1"/>
  <c r="L11"/>
  <c r="H20" i="22"/>
  <c r="F20"/>
  <c r="D20"/>
  <c r="D22" s="1"/>
  <c r="J16"/>
  <c r="H16"/>
  <c r="H22" s="1"/>
  <c r="F16"/>
  <c r="F22" s="1"/>
  <c r="D16"/>
  <c r="L15"/>
  <c r="L11"/>
  <c r="D22" i="16" l="1"/>
  <c r="K22" i="23"/>
  <c r="L16" i="22"/>
  <c r="L16" i="23"/>
  <c r="H16" i="17" l="1"/>
  <c r="F16"/>
  <c r="D16"/>
  <c r="H16" i="16"/>
  <c r="F16"/>
  <c r="H20" i="17"/>
  <c r="F20"/>
  <c r="D20"/>
  <c r="H20" i="16"/>
  <c r="F20"/>
  <c r="F22" l="1"/>
  <c r="H22" i="17"/>
  <c r="D22"/>
  <c r="H22" i="16"/>
  <c r="F22" i="17"/>
  <c r="I54" i="4" l="1"/>
  <c r="E54"/>
  <c r="I49"/>
  <c r="I56" s="1"/>
  <c r="E49"/>
  <c r="I32"/>
  <c r="E32"/>
  <c r="I20"/>
  <c r="E20"/>
  <c r="E56" l="1"/>
  <c r="E34"/>
  <c r="I34"/>
  <c r="J84" i="18" l="1"/>
  <c r="F84"/>
  <c r="J64"/>
  <c r="J18" i="15"/>
  <c r="J12"/>
  <c r="F18"/>
  <c r="F12"/>
  <c r="F20" l="1"/>
  <c r="F22" s="1"/>
  <c r="F24" s="1"/>
  <c r="J20"/>
  <c r="J22" s="1"/>
  <c r="J24" s="1"/>
  <c r="J30" i="18" l="1"/>
  <c r="F42"/>
  <c r="F72" s="1"/>
  <c r="F74" s="1"/>
  <c r="J32" i="15"/>
  <c r="F34"/>
  <c r="F32"/>
  <c r="J34"/>
  <c r="L11" i="17"/>
  <c r="I72" i="4"/>
  <c r="E72"/>
  <c r="G54"/>
  <c r="C54"/>
  <c r="G49"/>
  <c r="C49"/>
  <c r="G32"/>
  <c r="G20"/>
  <c r="C20"/>
  <c r="J40" i="18" l="1"/>
  <c r="J42" s="1"/>
  <c r="J72" s="1"/>
  <c r="J74" s="1"/>
  <c r="L19" i="23"/>
  <c r="J20"/>
  <c r="J20" i="22"/>
  <c r="L19"/>
  <c r="C56" i="4"/>
  <c r="I74"/>
  <c r="E74"/>
  <c r="G56"/>
  <c r="G34"/>
  <c r="C34"/>
  <c r="L20" i="23" l="1"/>
  <c r="J22"/>
  <c r="L22" s="1"/>
  <c r="J22" i="22"/>
  <c r="L20"/>
  <c r="C72" i="18"/>
  <c r="E72"/>
  <c r="L22" i="22" l="1"/>
  <c r="L11" i="16"/>
  <c r="H84" i="18"/>
  <c r="D84"/>
  <c r="H18" i="15"/>
  <c r="D18"/>
  <c r="H12"/>
  <c r="D12"/>
  <c r="D20" l="1"/>
  <c r="D22"/>
  <c r="D24" s="1"/>
  <c r="D34" s="1"/>
  <c r="H20"/>
  <c r="H22" s="1"/>
  <c r="H24" s="1"/>
  <c r="H30" i="18" s="1"/>
  <c r="H40" l="1"/>
  <c r="H42" s="1"/>
  <c r="D32" i="15"/>
  <c r="J20" i="16"/>
  <c r="H32" i="15"/>
  <c r="J20" i="17"/>
  <c r="L19"/>
  <c r="L20" s="1"/>
  <c r="L19" i="16"/>
  <c r="L20" s="1"/>
  <c r="L15" i="17"/>
  <c r="J16"/>
  <c r="L15" i="16"/>
  <c r="J16"/>
  <c r="D42" i="18"/>
  <c r="D72" s="1"/>
  <c r="H34" i="15"/>
  <c r="H72" i="18" l="1"/>
  <c r="J22" i="16"/>
  <c r="J22" i="17"/>
  <c r="L16"/>
  <c r="L22" s="1"/>
  <c r="G72" i="4"/>
  <c r="L16" i="16"/>
  <c r="L22" s="1"/>
  <c r="D74" i="18"/>
  <c r="H74" l="1"/>
  <c r="C72" i="4"/>
  <c r="C74" s="1"/>
  <c r="G74"/>
</calcChain>
</file>

<file path=xl/sharedStrings.xml><?xml version="1.0" encoding="utf-8"?>
<sst xmlns="http://schemas.openxmlformats.org/spreadsheetml/2006/main" count="349" uniqueCount="170">
  <si>
    <t>share capital</t>
  </si>
  <si>
    <t>Cash and cash equivalents</t>
  </si>
  <si>
    <t>Inventories</t>
  </si>
  <si>
    <t>Other non-current assets</t>
  </si>
  <si>
    <t>Trade accounts payable</t>
  </si>
  <si>
    <t>Unappropriated</t>
  </si>
  <si>
    <t>Trade accounts receivable</t>
  </si>
  <si>
    <t>Retained earnings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</si>
  <si>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</si>
  <si>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</si>
  <si>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</si>
  <si>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</si>
  <si>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</si>
  <si>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</si>
  <si>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</si>
  <si>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</si>
  <si>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</si>
  <si>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</si>
  <si>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</si>
  <si>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Share capital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</si>
  <si>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</si>
  <si>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</si>
  <si>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</si>
  <si>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</si>
  <si>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</si>
  <si>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</si>
  <si>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</si>
  <si>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</si>
  <si>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</si>
  <si>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</si>
  <si>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</si>
  <si>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</si>
  <si>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</si>
  <si>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</si>
  <si>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</si>
  <si>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</si>
  <si>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</si>
  <si>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</si>
  <si>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</si>
  <si>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</si>
  <si>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</si>
  <si>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   Authorised share capital</t>
  </si>
  <si>
    <t>Legal reserve</t>
  </si>
  <si>
    <t>Depreciation and amortisation</t>
  </si>
  <si>
    <t>ordinary shares</t>
  </si>
  <si>
    <t>Other long-term investments</t>
  </si>
  <si>
    <t xml:space="preserve">Thaitheparos Public Company Limited </t>
  </si>
  <si>
    <t>Total non-current liability</t>
  </si>
  <si>
    <t>31 December</t>
  </si>
  <si>
    <t>Profit for the period</t>
  </si>
  <si>
    <t>Total comprehensive income for the period</t>
  </si>
  <si>
    <t>(in thousand Baht)</t>
  </si>
  <si>
    <t>Comprehensive income for the period</t>
  </si>
  <si>
    <t>Advance payment for raw materials purchased</t>
  </si>
  <si>
    <t>Statement of financial position</t>
  </si>
  <si>
    <t>Deferred tax assets</t>
  </si>
  <si>
    <t>Statement of changes in equity (unaudited)</t>
  </si>
  <si>
    <t>Statement of cash flows (unaudited)</t>
  </si>
  <si>
    <t>Cash flows from financing activities</t>
  </si>
  <si>
    <t>Advance payment for</t>
  </si>
  <si>
    <t xml:space="preserve">    raw materials purchased</t>
  </si>
  <si>
    <t xml:space="preserve">Net cash from operating activities </t>
  </si>
  <si>
    <t>Land not used in operations</t>
  </si>
  <si>
    <t>Non-current liability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</si>
  <si>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</si>
  <si>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</si>
  <si>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</si>
  <si>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</si>
  <si>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</si>
  <si>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</si>
  <si>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</si>
  <si>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</si>
  <si>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Other comprehensive income</t>
  </si>
  <si>
    <t>Distribution expenses</t>
  </si>
  <si>
    <t>Premium on</t>
  </si>
  <si>
    <t xml:space="preserve">Adjustments to reconcile profit to </t>
  </si>
  <si>
    <t>cash receipts (payments)</t>
  </si>
  <si>
    <t xml:space="preserve">Income tax paid </t>
  </si>
  <si>
    <t>Decrease in long term investments</t>
  </si>
  <si>
    <t xml:space="preserve">        during the periods</t>
  </si>
  <si>
    <t xml:space="preserve">        and equipment previously purchased</t>
  </si>
  <si>
    <t xml:space="preserve">        and equipment</t>
  </si>
  <si>
    <t>Other receivables</t>
  </si>
  <si>
    <t>Other payables</t>
  </si>
  <si>
    <t xml:space="preserve">         -</t>
  </si>
  <si>
    <t>Other current assets</t>
  </si>
  <si>
    <t xml:space="preserve">Profit for operating activities </t>
  </si>
  <si>
    <t>Cash and cash equivalents at 1 January</t>
  </si>
  <si>
    <t>Proceeds from sale of equipment</t>
  </si>
  <si>
    <t>Item that may be reclassified to profit or loss</t>
  </si>
  <si>
    <t>Net change in fair value of available-for-sale</t>
  </si>
  <si>
    <t xml:space="preserve">  investments</t>
  </si>
  <si>
    <t>Share premium</t>
  </si>
  <si>
    <t xml:space="preserve">   Share premium on ordinary shares</t>
  </si>
  <si>
    <t>Profit before income tax</t>
  </si>
  <si>
    <t>Other comprehensive income for the period,</t>
  </si>
  <si>
    <t xml:space="preserve">   net of tax</t>
  </si>
  <si>
    <t>Issued and</t>
  </si>
  <si>
    <t>Share</t>
  </si>
  <si>
    <t xml:space="preserve"> of financial asset</t>
  </si>
  <si>
    <t xml:space="preserve">Share of profit on investment in associate </t>
  </si>
  <si>
    <t>Non-current provisions for employee benefits</t>
  </si>
  <si>
    <t>Net cash generated from operating activities</t>
  </si>
  <si>
    <t>cash flows information</t>
  </si>
  <si>
    <t>Supplemental disclosures of</t>
  </si>
  <si>
    <t>Total addition of machines and equipment</t>
  </si>
  <si>
    <r>
      <t>Add</t>
    </r>
    <r>
      <rPr>
        <sz val="11"/>
        <rFont val="Times New Roman"/>
        <family val="1"/>
      </rPr>
      <t xml:space="preserve"> Settlement of payables for machines</t>
    </r>
  </si>
  <si>
    <r>
      <t>Less</t>
    </r>
    <r>
      <rPr>
        <sz val="11"/>
        <rFont val="Times New Roman"/>
        <family val="1"/>
      </rPr>
      <t xml:space="preserve"> Payables on purchase of machines</t>
    </r>
  </si>
  <si>
    <t>Share of profit on investment in associate</t>
  </si>
  <si>
    <t>Proceeds from repayment of loan to associate</t>
  </si>
  <si>
    <t xml:space="preserve">  Baht 1 per share)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</si>
  <si>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</si>
  <si>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Separate</t>
  </si>
  <si>
    <t>financial statements</t>
  </si>
  <si>
    <t>Trade receivables</t>
  </si>
  <si>
    <t>Current portion of loans to associate</t>
  </si>
  <si>
    <t>Investments in associate</t>
  </si>
  <si>
    <t>Long-term loans to associate</t>
  </si>
  <si>
    <t>Trade payables</t>
  </si>
  <si>
    <t>Current income tax payable</t>
  </si>
  <si>
    <t xml:space="preserve">Non-current provisions for </t>
  </si>
  <si>
    <t>employee benefits</t>
  </si>
  <si>
    <t xml:space="preserve">  (600,000,000 ordinary shares, par value at </t>
  </si>
  <si>
    <t xml:space="preserve">  (360,000,000 ordinary shares, par value at </t>
  </si>
  <si>
    <t>2, 3</t>
  </si>
  <si>
    <t>2</t>
  </si>
  <si>
    <t xml:space="preserve">    Profit for the period</t>
  </si>
  <si>
    <t>Statement of comprehensive income (unaudited)</t>
  </si>
  <si>
    <t>Balance at 1 January 2023</t>
  </si>
  <si>
    <t>(Unaudited)</t>
  </si>
  <si>
    <t>Unrealised gain on foreign exchange</t>
  </si>
  <si>
    <t xml:space="preserve">Revesal of loss on inventories devaluation </t>
  </si>
  <si>
    <t>Transactions with owners, recorded directly in equity</t>
  </si>
  <si>
    <t xml:space="preserve">    Distributions to owners of company</t>
  </si>
  <si>
    <t xml:space="preserve">    Dividends to owners of the company</t>
  </si>
  <si>
    <t xml:space="preserve">   Total distributions to owners of company</t>
  </si>
  <si>
    <t>2, 6</t>
  </si>
  <si>
    <t>paid-up</t>
  </si>
  <si>
    <r>
      <t xml:space="preserve">   </t>
    </r>
    <r>
      <rPr>
        <b/>
        <i/>
        <sz val="11"/>
        <rFont val="Times New Roman"/>
        <family val="1"/>
      </rPr>
      <t>Total distributions to owners of company</t>
    </r>
  </si>
  <si>
    <t>Acquisition of machine and equipment</t>
  </si>
  <si>
    <t xml:space="preserve">Proceeds from current investment </t>
  </si>
  <si>
    <t>Acquisition of current investment</t>
  </si>
  <si>
    <t>Retained Earnings</t>
  </si>
  <si>
    <t>Balance at 1 January 2024</t>
  </si>
  <si>
    <t xml:space="preserve">     -</t>
  </si>
  <si>
    <t>Revesal of impairment loss on unused equipment</t>
  </si>
  <si>
    <t>Reversal of inventories devaluation</t>
  </si>
  <si>
    <t>Loss on write-off of inventories</t>
  </si>
  <si>
    <t xml:space="preserve">Cash receipts from bank deposits under commitment </t>
  </si>
  <si>
    <t>Net cash from (used in) investing activities</t>
  </si>
  <si>
    <t xml:space="preserve">    in respect of a letter of guarantee at financial institution</t>
  </si>
  <si>
    <t>30 June</t>
  </si>
  <si>
    <t>Three-month period ended
30 June</t>
  </si>
  <si>
    <t>Six-month period ended
30 June</t>
  </si>
  <si>
    <t>Six-month period ended 30 June 2023</t>
  </si>
  <si>
    <t>Balance at 30 June 2023</t>
  </si>
  <si>
    <t>Six-month period ended 30 June 2024</t>
  </si>
  <si>
    <t>Balance at 30 June 2024</t>
  </si>
  <si>
    <t>Six-month period ended</t>
  </si>
  <si>
    <t xml:space="preserve">Revesal of impairment loss on unused land </t>
  </si>
  <si>
    <t>Dividend income</t>
  </si>
  <si>
    <t>Acquisition of intangible assets</t>
  </si>
  <si>
    <t>Dividend received</t>
  </si>
  <si>
    <t>Dividends paid to owners of the Company</t>
  </si>
  <si>
    <t>Cash and cash equivalents at 30 June</t>
  </si>
  <si>
    <t>(Gain) loss on disposal and write-off of equipment</t>
  </si>
  <si>
    <t>(Gain) loss on fair value adjustment</t>
  </si>
  <si>
    <t>Net cash used in financing activities</t>
  </si>
  <si>
    <t>Net decrease in cash and cash equivalents</t>
  </si>
  <si>
    <t>Proceeds from other long-term investments</t>
  </si>
</sst>
</file>

<file path=xl/styles.xml><?xml version="1.0" encoding="utf-8"?>
<styleSheet xmlns="http://schemas.openxmlformats.org/spreadsheetml/2006/main">
  <numFmts count="10">
    <numFmt numFmtId="164" formatCode="_(* #,##0.00_);_(* \(#,##0.00\);_(* &quot;-&quot;??_);_(@_)"/>
    <numFmt numFmtId="165" formatCode="#,##0\ ;\(#,##0\)"/>
    <numFmt numFmtId="166" formatCode="#,##0.00\ ;\(#,##0.00\)"/>
    <numFmt numFmtId="167" formatCode="#,##0;\(#,##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mmmm\ d\,\ yyyy"/>
    <numFmt numFmtId="173" formatCode="_(* #,##0_);_(* \(#,##0\);_(* &quot;-&quot;??_);_(@_)"/>
  </numFmts>
  <fonts count="15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3" fillId="0" borderId="0"/>
    <xf numFmtId="17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9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09">
    <xf numFmtId="49" fontId="0" fillId="0" borderId="0" xfId="0"/>
    <xf numFmtId="49" fontId="7" fillId="0" borderId="0" xfId="0" applyFont="1" applyFill="1"/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/>
    <xf numFmtId="37" fontId="7" fillId="0" borderId="0" xfId="0" applyNumberFormat="1" applyFont="1" applyFill="1"/>
    <xf numFmtId="37" fontId="8" fillId="0" borderId="4" xfId="1" applyNumberFormat="1" applyFont="1" applyFill="1" applyBorder="1"/>
    <xf numFmtId="37" fontId="8" fillId="0" borderId="0" xfId="1" applyNumberFormat="1" applyFont="1" applyFill="1" applyBorder="1"/>
    <xf numFmtId="37" fontId="8" fillId="0" borderId="5" xfId="0" applyNumberFormat="1" applyFont="1" applyFill="1" applyBorder="1"/>
    <xf numFmtId="37" fontId="8" fillId="0" borderId="5" xfId="1" applyNumberFormat="1" applyFont="1" applyFill="1" applyBorder="1" applyAlignment="1">
      <alignment horizontal="right"/>
    </xf>
    <xf numFmtId="165" fontId="8" fillId="0" borderId="0" xfId="0" applyNumberFormat="1" applyFont="1" applyFill="1" applyBorder="1"/>
    <xf numFmtId="37" fontId="8" fillId="0" borderId="4" xfId="1" applyNumberFormat="1" applyFont="1" applyFill="1" applyBorder="1" applyAlignment="1">
      <alignment horizontal="right"/>
    </xf>
    <xf numFmtId="37" fontId="8" fillId="0" borderId="5" xfId="1" applyNumberFormat="1" applyFont="1" applyFill="1" applyBorder="1"/>
    <xf numFmtId="37" fontId="8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9" fontId="10" fillId="0" borderId="0" xfId="0" applyFont="1" applyFill="1"/>
    <xf numFmtId="37" fontId="8" fillId="0" borderId="0" xfId="1" applyNumberFormat="1" applyFont="1" applyFill="1"/>
    <xf numFmtId="49" fontId="9" fillId="0" borderId="0" xfId="0" applyFont="1" applyFill="1"/>
    <xf numFmtId="49" fontId="8" fillId="0" borderId="0" xfId="0" quotePrefix="1" applyFont="1" applyFill="1" applyAlignment="1">
      <alignment horizontal="left"/>
    </xf>
    <xf numFmtId="37" fontId="8" fillId="0" borderId="5" xfId="1" applyNumberFormat="1" applyFont="1" applyFill="1" applyBorder="1" applyAlignment="1"/>
    <xf numFmtId="37" fontId="7" fillId="0" borderId="0" xfId="0" applyNumberFormat="1" applyFont="1" applyFill="1" applyBorder="1"/>
    <xf numFmtId="37" fontId="8" fillId="0" borderId="6" xfId="0" applyNumberFormat="1" applyFont="1" applyFill="1" applyBorder="1"/>
    <xf numFmtId="37" fontId="8" fillId="0" borderId="7" xfId="1" applyNumberFormat="1" applyFont="1" applyFill="1" applyBorder="1"/>
    <xf numFmtId="49" fontId="0" fillId="0" borderId="0" xfId="0" applyFill="1"/>
    <xf numFmtId="37" fontId="0" fillId="0" borderId="0" xfId="0" applyNumberFormat="1" applyFill="1" applyBorder="1"/>
    <xf numFmtId="49" fontId="0" fillId="0" borderId="0" xfId="0" applyFont="1" applyFill="1"/>
    <xf numFmtId="49" fontId="7" fillId="0" borderId="0" xfId="0" applyFont="1"/>
    <xf numFmtId="0" fontId="8" fillId="0" borderId="0" xfId="0" applyNumberFormat="1" applyFont="1" applyFill="1" applyAlignment="1">
      <alignment horizontal="center"/>
    </xf>
    <xf numFmtId="49" fontId="8" fillId="0" borderId="0" xfId="0" applyFont="1"/>
    <xf numFmtId="49" fontId="7" fillId="0" borderId="0" xfId="0" applyFont="1" applyAlignment="1">
      <alignment horizontal="left"/>
    </xf>
    <xf numFmtId="49" fontId="0" fillId="0" borderId="0" xfId="0" applyAlignment="1">
      <alignment horizontal="left"/>
    </xf>
    <xf numFmtId="0" fontId="9" fillId="0" borderId="0" xfId="0" applyNumberFormat="1" applyFont="1" applyAlignment="1">
      <alignment horizontal="center"/>
    </xf>
    <xf numFmtId="49" fontId="10" fillId="0" borderId="0" xfId="0" applyFont="1" applyAlignment="1">
      <alignment horizontal="left"/>
    </xf>
    <xf numFmtId="49" fontId="0" fillId="0" borderId="0" xfId="0" applyFont="1"/>
    <xf numFmtId="165" fontId="7" fillId="0" borderId="0" xfId="0" applyNumberFormat="1" applyFont="1" applyFill="1"/>
    <xf numFmtId="165" fontId="8" fillId="0" borderId="0" xfId="0" applyNumberFormat="1" applyFont="1"/>
    <xf numFmtId="166" fontId="7" fillId="0" borderId="0" xfId="0" applyNumberFormat="1" applyFont="1" applyAlignment="1">
      <alignment horizontal="left"/>
    </xf>
    <xf numFmtId="166" fontId="7" fillId="0" borderId="0" xfId="0" applyNumberFormat="1" applyFont="1" applyAlignment="1">
      <alignment horizontal="centerContinuous"/>
    </xf>
    <xf numFmtId="49" fontId="7" fillId="0" borderId="0" xfId="0" applyFont="1" applyAlignment="1">
      <alignment horizontal="centerContinuous"/>
    </xf>
    <xf numFmtId="37" fontId="8" fillId="0" borderId="0" xfId="0" applyNumberFormat="1" applyFont="1"/>
    <xf numFmtId="37" fontId="0" fillId="0" borderId="0" xfId="0" applyNumberFormat="1" applyFont="1" applyFill="1" applyBorder="1"/>
    <xf numFmtId="37" fontId="0" fillId="0" borderId="0" xfId="1" applyNumberFormat="1" applyFont="1" applyFill="1" applyBorder="1" applyAlignment="1">
      <alignment horizontal="center"/>
    </xf>
    <xf numFmtId="37" fontId="0" fillId="0" borderId="0" xfId="0" applyNumberFormat="1" applyFont="1" applyFill="1"/>
    <xf numFmtId="37" fontId="8" fillId="0" borderId="4" xfId="0" applyNumberFormat="1" applyFont="1" applyFill="1" applyBorder="1"/>
    <xf numFmtId="37" fontId="8" fillId="0" borderId="0" xfId="0" applyNumberFormat="1" applyFont="1" applyFill="1"/>
    <xf numFmtId="39" fontId="8" fillId="0" borderId="4" xfId="1" applyNumberFormat="1" applyFont="1" applyFill="1" applyBorder="1"/>
    <xf numFmtId="165" fontId="7" fillId="0" borderId="8" xfId="1" applyNumberFormat="1" applyFont="1" applyFill="1" applyBorder="1"/>
    <xf numFmtId="37" fontId="0" fillId="0" borderId="0" xfId="1" applyNumberFormat="1" applyFont="1" applyFill="1" applyBorder="1"/>
    <xf numFmtId="37" fontId="0" fillId="0" borderId="0" xfId="1" applyNumberFormat="1" applyFont="1" applyFill="1" applyBorder="1" applyAlignment="1">
      <alignment horizontal="right"/>
    </xf>
    <xf numFmtId="49" fontId="0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center"/>
    </xf>
    <xf numFmtId="165" fontId="0" fillId="0" borderId="3" xfId="1" applyNumberFormat="1" applyFont="1" applyFill="1" applyBorder="1"/>
    <xf numFmtId="165" fontId="0" fillId="0" borderId="0" xfId="0" applyNumberFormat="1" applyFill="1" applyBorder="1"/>
    <xf numFmtId="167" fontId="0" fillId="0" borderId="0" xfId="0" applyNumberFormat="1" applyFont="1" applyFill="1" applyBorder="1" applyAlignment="1">
      <alignment horizontal="center"/>
    </xf>
    <xf numFmtId="165" fontId="0" fillId="0" borderId="0" xfId="0" applyNumberFormat="1" applyFont="1"/>
    <xf numFmtId="37" fontId="9" fillId="0" borderId="0" xfId="1" applyNumberFormat="1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49" fontId="0" fillId="0" borderId="0" xfId="0" applyFont="1" applyFill="1" applyAlignment="1">
      <alignment horizontal="left" indent="1"/>
    </xf>
    <xf numFmtId="49" fontId="10" fillId="0" borderId="0" xfId="0" applyFont="1" applyFill="1" applyAlignment="1">
      <alignment horizontal="left" indent="1"/>
    </xf>
    <xf numFmtId="49" fontId="8" fillId="0" borderId="0" xfId="0" applyFont="1" applyAlignment="1">
      <alignment horizontal="left"/>
    </xf>
    <xf numFmtId="37" fontId="8" fillId="0" borderId="3" xfId="1" applyNumberFormat="1" applyFont="1" applyFill="1" applyBorder="1"/>
    <xf numFmtId="49" fontId="0" fillId="0" borderId="0" xfId="0" applyFont="1" applyAlignment="1">
      <alignment horizontal="center"/>
    </xf>
    <xf numFmtId="49" fontId="0" fillId="0" borderId="0" xfId="0" applyFont="1" applyFill="1" applyBorder="1" applyAlignment="1"/>
    <xf numFmtId="49" fontId="7" fillId="0" borderId="0" xfId="0" applyFont="1" applyFill="1" applyBorder="1" applyAlignment="1"/>
    <xf numFmtId="49" fontId="7" fillId="0" borderId="0" xfId="0" applyFont="1" applyFill="1" applyAlignment="1"/>
    <xf numFmtId="165" fontId="8" fillId="0" borderId="3" xfId="0" applyNumberFormat="1" applyFont="1" applyBorder="1"/>
    <xf numFmtId="165" fontId="0" fillId="0" borderId="3" xfId="0" applyNumberFormat="1" applyFont="1" applyBorder="1"/>
    <xf numFmtId="173" fontId="8" fillId="0" borderId="5" xfId="2" applyNumberFormat="1" applyFont="1" applyFill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173" fontId="7" fillId="0" borderId="0" xfId="2" applyNumberFormat="1" applyFont="1" applyFill="1" applyBorder="1" applyAlignment="1">
      <alignment horizontal="center"/>
    </xf>
    <xf numFmtId="173" fontId="0" fillId="0" borderId="3" xfId="2" applyNumberFormat="1" applyFont="1" applyFill="1" applyBorder="1" applyAlignment="1">
      <alignment horizontal="center"/>
    </xf>
    <xf numFmtId="167" fontId="0" fillId="0" borderId="0" xfId="0" applyNumberFormat="1" applyFont="1" applyFill="1"/>
    <xf numFmtId="167" fontId="0" fillId="0" borderId="3" xfId="0" applyNumberFormat="1" applyFont="1" applyFill="1" applyBorder="1"/>
    <xf numFmtId="37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165" fontId="0" fillId="0" borderId="0" xfId="1" applyNumberFormat="1" applyFont="1" applyFill="1" applyBorder="1"/>
    <xf numFmtId="37" fontId="0" fillId="0" borderId="0" xfId="1" applyNumberFormat="1" applyFont="1" applyFill="1"/>
    <xf numFmtId="166" fontId="0" fillId="0" borderId="0" xfId="0" applyNumberFormat="1" applyFont="1"/>
    <xf numFmtId="165" fontId="8" fillId="0" borderId="4" xfId="0" applyNumberFormat="1" applyFont="1" applyBorder="1"/>
    <xf numFmtId="49" fontId="9" fillId="0" borderId="0" xfId="0" applyFont="1" applyAlignment="1">
      <alignment horizontal="center"/>
    </xf>
    <xf numFmtId="49" fontId="13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164" fontId="8" fillId="0" borderId="4" xfId="1" applyNumberFormat="1" applyFont="1" applyFill="1" applyBorder="1" applyAlignment="1">
      <alignment horizontal="right"/>
    </xf>
    <xf numFmtId="165" fontId="7" fillId="0" borderId="3" xfId="1" applyNumberFormat="1" applyFont="1" applyFill="1" applyBorder="1" applyAlignment="1"/>
    <xf numFmtId="49" fontId="0" fillId="0" borderId="0" xfId="0" applyAlignment="1">
      <alignment horizontal="center"/>
    </xf>
    <xf numFmtId="166" fontId="7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49" fontId="9" fillId="0" borderId="0" xfId="0" applyFont="1" applyAlignment="1">
      <alignment horizontal="centerContinuous"/>
    </xf>
    <xf numFmtId="166" fontId="9" fillId="0" borderId="0" xfId="0" applyNumberFormat="1" applyFont="1" applyAlignment="1">
      <alignment horizontal="center"/>
    </xf>
    <xf numFmtId="166" fontId="8" fillId="0" borderId="0" xfId="0" applyNumberFormat="1" applyFont="1"/>
    <xf numFmtId="173" fontId="0" fillId="0" borderId="0" xfId="2" applyNumberFormat="1" applyFont="1" applyFill="1" applyBorder="1" applyAlignment="1">
      <alignment horizontal="center"/>
    </xf>
    <xf numFmtId="37" fontId="7" fillId="0" borderId="3" xfId="1" applyNumberFormat="1" applyFont="1" applyFill="1" applyBorder="1"/>
    <xf numFmtId="37" fontId="7" fillId="0" borderId="3" xfId="0" applyNumberFormat="1" applyFont="1" applyFill="1" applyBorder="1"/>
    <xf numFmtId="164" fontId="0" fillId="0" borderId="0" xfId="1" applyNumberFormat="1" applyFont="1" applyFill="1" applyBorder="1" applyAlignment="1">
      <alignment horizontal="right"/>
    </xf>
    <xf numFmtId="173" fontId="8" fillId="0" borderId="5" xfId="1" applyNumberFormat="1" applyFont="1" applyFill="1" applyBorder="1" applyAlignment="1">
      <alignment horizontal="right"/>
    </xf>
    <xf numFmtId="173" fontId="8" fillId="0" borderId="4" xfId="1" applyNumberFormat="1" applyFont="1" applyFill="1" applyBorder="1" applyAlignment="1">
      <alignment horizontal="right"/>
    </xf>
    <xf numFmtId="173" fontId="8" fillId="0" borderId="0" xfId="1" applyNumberFormat="1" applyFont="1" applyFill="1" applyBorder="1" applyAlignment="1">
      <alignment horizontal="right"/>
    </xf>
    <xf numFmtId="173" fontId="8" fillId="0" borderId="3" xfId="1" applyNumberFormat="1" applyFont="1" applyFill="1" applyBorder="1" applyAlignment="1">
      <alignment horizontal="right"/>
    </xf>
    <xf numFmtId="173" fontId="7" fillId="0" borderId="3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7" fillId="0" borderId="0" xfId="1" applyNumberFormat="1" applyFont="1" applyFill="1"/>
    <xf numFmtId="37" fontId="0" fillId="0" borderId="7" xfId="1" applyNumberFormat="1" applyFont="1" applyFill="1" applyBorder="1"/>
    <xf numFmtId="173" fontId="0" fillId="0" borderId="7" xfId="1" applyNumberFormat="1" applyFont="1" applyFill="1" applyBorder="1" applyAlignment="1">
      <alignment horizontal="right"/>
    </xf>
    <xf numFmtId="4" fontId="0" fillId="0" borderId="0" xfId="1" applyFont="1"/>
    <xf numFmtId="49" fontId="13" fillId="0" borderId="0" xfId="0" applyFont="1" applyFill="1" applyAlignment="1">
      <alignment horizontal="left"/>
    </xf>
    <xf numFmtId="49" fontId="9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/>
    </xf>
    <xf numFmtId="49" fontId="0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166" fontId="0" fillId="0" borderId="0" xfId="0" applyNumberFormat="1" applyFont="1" applyFill="1"/>
    <xf numFmtId="166" fontId="7" fillId="0" borderId="0" xfId="0" applyNumberFormat="1" applyFont="1" applyFill="1"/>
    <xf numFmtId="0" fontId="0" fillId="0" borderId="0" xfId="0" applyNumberFormat="1" applyFill="1" applyBorder="1" applyAlignment="1">
      <alignment horizontal="center"/>
    </xf>
    <xf numFmtId="49" fontId="14" fillId="0" borderId="0" xfId="0" applyFont="1" applyFill="1"/>
    <xf numFmtId="49" fontId="0" fillId="0" borderId="0" xfId="0" applyFont="1" applyFill="1" applyAlignment="1">
      <alignment horizontal="center" wrapText="1"/>
    </xf>
    <xf numFmtId="49" fontId="0" fillId="0" borderId="0" xfId="0" applyFont="1" applyFill="1" applyAlignment="1">
      <alignment wrapText="1"/>
    </xf>
    <xf numFmtId="39" fontId="0" fillId="0" borderId="0" xfId="0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right"/>
    </xf>
    <xf numFmtId="39" fontId="0" fillId="0" borderId="0" xfId="0" applyNumberFormat="1" applyFont="1" applyFill="1"/>
    <xf numFmtId="173" fontId="8" fillId="0" borderId="3" xfId="0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right"/>
    </xf>
    <xf numFmtId="37" fontId="0" fillId="0" borderId="4" xfId="1" applyNumberFormat="1" applyFont="1" applyFill="1" applyBorder="1" applyAlignment="1">
      <alignment horizontal="right"/>
    </xf>
    <xf numFmtId="37" fontId="9" fillId="0" borderId="0" xfId="0" applyNumberFormat="1" applyFont="1" applyFill="1"/>
    <xf numFmtId="4" fontId="7" fillId="0" borderId="0" xfId="1" applyFont="1" applyFill="1" applyAlignment="1">
      <alignment horizontal="right"/>
    </xf>
    <xf numFmtId="49" fontId="7" fillId="0" borderId="0" xfId="0" applyFont="1" applyFill="1" applyBorder="1"/>
    <xf numFmtId="165" fontId="0" fillId="0" borderId="0" xfId="0" applyNumberFormat="1" applyFont="1" applyFill="1"/>
    <xf numFmtId="165" fontId="0" fillId="0" borderId="3" xfId="0" applyNumberFormat="1" applyFont="1" applyFill="1" applyBorder="1"/>
    <xf numFmtId="165" fontId="7" fillId="0" borderId="0" xfId="0" applyNumberFormat="1" applyFont="1" applyFill="1" applyAlignment="1">
      <alignment horizontal="right"/>
    </xf>
    <xf numFmtId="165" fontId="0" fillId="0" borderId="0" xfId="0" applyNumberFormat="1" applyFill="1"/>
    <xf numFmtId="165" fontId="7" fillId="0" borderId="3" xfId="0" applyNumberFormat="1" applyFont="1" applyFill="1" applyBorder="1"/>
    <xf numFmtId="165" fontId="0" fillId="0" borderId="0" xfId="0" applyNumberFormat="1" applyFont="1" applyFill="1" applyBorder="1"/>
    <xf numFmtId="165" fontId="8" fillId="0" borderId="7" xfId="0" applyNumberFormat="1" applyFont="1" applyFill="1" applyBorder="1"/>
    <xf numFmtId="165" fontId="8" fillId="0" borderId="4" xfId="0" applyNumberFormat="1" applyFont="1" applyFill="1" applyBorder="1"/>
    <xf numFmtId="39" fontId="8" fillId="0" borderId="0" xfId="1" applyNumberFormat="1" applyFont="1" applyFill="1"/>
    <xf numFmtId="165" fontId="7" fillId="0" borderId="0" xfId="1" applyNumberFormat="1" applyFont="1" applyFill="1" applyBorder="1"/>
    <xf numFmtId="4" fontId="7" fillId="0" borderId="0" xfId="1" applyFont="1" applyFill="1"/>
    <xf numFmtId="4" fontId="0" fillId="0" borderId="0" xfId="1" applyFont="1" applyFill="1"/>
    <xf numFmtId="173" fontId="0" fillId="0" borderId="0" xfId="0" applyNumberFormat="1" applyFont="1" applyFill="1"/>
    <xf numFmtId="37" fontId="13" fillId="0" borderId="0" xfId="0" applyNumberFormat="1" applyFont="1" applyFill="1" applyAlignment="1">
      <alignment horizontal="left"/>
    </xf>
    <xf numFmtId="49" fontId="13" fillId="0" borderId="0" xfId="0" applyFont="1" applyFill="1" applyAlignment="1">
      <alignment vertical="top" wrapText="1"/>
    </xf>
    <xf numFmtId="49" fontId="13" fillId="0" borderId="0" xfId="0" applyFont="1" applyFill="1" applyAlignment="1">
      <alignment horizontal="center"/>
    </xf>
    <xf numFmtId="49" fontId="13" fillId="0" borderId="0" xfId="0" applyFont="1" applyFill="1" applyAlignment="1">
      <alignment wrapText="1"/>
    </xf>
    <xf numFmtId="49" fontId="8" fillId="0" borderId="0" xfId="0" applyFont="1" applyFill="1"/>
    <xf numFmtId="172" fontId="0" fillId="0" borderId="0" xfId="0" applyNumberFormat="1" applyFont="1" applyFill="1" applyAlignment="1">
      <alignment horizontal="center"/>
    </xf>
    <xf numFmtId="49" fontId="10" fillId="0" borderId="0" xfId="0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49" fontId="0" fillId="0" borderId="0" xfId="0" applyFont="1" applyFill="1" applyAlignment="1">
      <alignment vertical="center"/>
    </xf>
    <xf numFmtId="49" fontId="7" fillId="0" borderId="0" xfId="0" applyFont="1" applyFill="1" applyAlignment="1">
      <alignment vertical="center"/>
    </xf>
    <xf numFmtId="49" fontId="8" fillId="0" borderId="0" xfId="0" applyFont="1" applyFill="1" applyAlignment="1">
      <alignment horizontal="left"/>
    </xf>
    <xf numFmtId="49" fontId="13" fillId="0" borderId="0" xfId="0" applyFont="1" applyFill="1"/>
    <xf numFmtId="49" fontId="10" fillId="0" borderId="0" xfId="0" applyFont="1" applyFill="1" applyAlignment="1">
      <alignment horizontal="left"/>
    </xf>
    <xf numFmtId="49" fontId="9" fillId="0" borderId="0" xfId="0" applyFont="1" applyFill="1" applyAlignment="1">
      <alignment horizontal="left" indent="1"/>
    </xf>
    <xf numFmtId="49" fontId="9" fillId="0" borderId="0" xfId="0" applyNumberFormat="1" applyFont="1" applyFill="1" applyBorder="1" applyAlignment="1">
      <alignment horizontal="center"/>
    </xf>
    <xf numFmtId="172" fontId="7" fillId="0" borderId="0" xfId="0" applyNumberFormat="1" applyFont="1" applyFill="1" applyBorder="1" applyAlignment="1">
      <alignment horizontal="center"/>
    </xf>
    <xf numFmtId="49" fontId="7" fillId="0" borderId="0" xfId="0" applyFont="1" applyFill="1" applyAlignment="1">
      <alignment horizontal="left"/>
    </xf>
    <xf numFmtId="165" fontId="0" fillId="0" borderId="0" xfId="0" applyNumberFormat="1" applyFill="1" applyAlignment="1">
      <alignment horizontal="right"/>
    </xf>
    <xf numFmtId="49" fontId="0" fillId="0" borderId="0" xfId="0" applyFont="1" applyFill="1" applyBorder="1"/>
    <xf numFmtId="49" fontId="9" fillId="0" borderId="0" xfId="1" applyNumberFormat="1" applyFont="1" applyFill="1" applyBorder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49" fontId="8" fillId="0" borderId="0" xfId="0" applyFont="1" applyFill="1" applyBorder="1"/>
    <xf numFmtId="49" fontId="0" fillId="0" borderId="0" xfId="0" applyFill="1" applyAlignment="1">
      <alignment horizontal="left"/>
    </xf>
    <xf numFmtId="3" fontId="7" fillId="0" borderId="0" xfId="0" applyNumberFormat="1" applyFont="1" applyFill="1"/>
    <xf numFmtId="10" fontId="7" fillId="0" borderId="0" xfId="10" applyNumberFormat="1" applyFont="1" applyFill="1"/>
    <xf numFmtId="37" fontId="7" fillId="0" borderId="0" xfId="0" applyNumberFormat="1" applyFont="1" applyFill="1" applyAlignment="1">
      <alignment horizontal="right"/>
    </xf>
    <xf numFmtId="166" fontId="0" fillId="0" borderId="0" xfId="0" applyNumberFormat="1" applyFont="1" applyAlignment="1">
      <alignment horizontal="center"/>
    </xf>
    <xf numFmtId="165" fontId="0" fillId="0" borderId="0" xfId="0" applyNumberFormat="1" applyFont="1" applyAlignment="1">
      <alignment horizontal="center"/>
    </xf>
    <xf numFmtId="165" fontId="0" fillId="0" borderId="0" xfId="0" applyNumberFormat="1" applyFont="1" applyAlignment="1">
      <alignment horizontal="right"/>
    </xf>
    <xf numFmtId="49" fontId="13" fillId="0" borderId="0" xfId="0" applyFont="1" applyFill="1" applyAlignment="1">
      <alignment horizontal="left"/>
    </xf>
    <xf numFmtId="49" fontId="13" fillId="0" borderId="0" xfId="0" applyFont="1" applyFill="1" applyAlignment="1">
      <alignment horizontal="center"/>
    </xf>
    <xf numFmtId="166" fontId="9" fillId="0" borderId="0" xfId="0" applyNumberFormat="1" applyFont="1" applyAlignment="1">
      <alignment horizontal="center"/>
    </xf>
    <xf numFmtId="49" fontId="7" fillId="0" borderId="0" xfId="0" applyFont="1" applyAlignment="1">
      <alignment horizontal="center"/>
    </xf>
    <xf numFmtId="0" fontId="0" fillId="0" borderId="0" xfId="0" applyNumberFormat="1" applyFont="1" applyFill="1"/>
    <xf numFmtId="49" fontId="11" fillId="0" borderId="0" xfId="0" applyFont="1" applyAlignment="1"/>
    <xf numFmtId="0" fontId="9" fillId="0" borderId="0" xfId="0" applyNumberFormat="1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center"/>
    </xf>
    <xf numFmtId="173" fontId="7" fillId="0" borderId="5" xfId="2" applyNumberFormat="1" applyFont="1" applyFill="1" applyBorder="1" applyAlignment="1">
      <alignment horizontal="center"/>
    </xf>
    <xf numFmtId="173" fontId="8" fillId="0" borderId="0" xfId="2" applyNumberFormat="1" applyFont="1" applyFill="1" applyBorder="1" applyAlignment="1">
      <alignment horizontal="center"/>
    </xf>
    <xf numFmtId="173" fontId="7" fillId="0" borderId="7" xfId="1" applyNumberFormat="1" applyFont="1" applyFill="1" applyBorder="1" applyAlignment="1">
      <alignment horizontal="right"/>
    </xf>
    <xf numFmtId="37" fontId="7" fillId="0" borderId="7" xfId="1" applyNumberFormat="1" applyFont="1" applyFill="1" applyBorder="1" applyAlignment="1">
      <alignment horizontal="right"/>
    </xf>
    <xf numFmtId="49" fontId="9" fillId="0" borderId="0" xfId="0" applyFont="1" applyFill="1" applyAlignment="1">
      <alignment horizontal="center"/>
    </xf>
    <xf numFmtId="49" fontId="13" fillId="0" borderId="0" xfId="0" applyFont="1" applyFill="1" applyAlignment="1">
      <alignment horizontal="left"/>
    </xf>
    <xf numFmtId="49" fontId="13" fillId="0" borderId="0" xfId="0" applyFont="1" applyFill="1" applyAlignment="1">
      <alignment horizontal="center"/>
    </xf>
    <xf numFmtId="49" fontId="13" fillId="0" borderId="0" xfId="0" applyFont="1" applyFill="1" applyAlignment="1">
      <alignment horizontal="center" wrapText="1"/>
    </xf>
    <xf numFmtId="49" fontId="9" fillId="0" borderId="0" xfId="0" applyFont="1" applyFill="1" applyBorder="1" applyAlignment="1">
      <alignment horizontal="center"/>
    </xf>
    <xf numFmtId="49" fontId="0" fillId="0" borderId="0" xfId="0" applyFill="1" applyAlignment="1">
      <alignment horizontal="center" wrapText="1"/>
    </xf>
    <xf numFmtId="49" fontId="8" fillId="0" borderId="0" xfId="0" applyFont="1" applyFill="1" applyAlignment="1"/>
    <xf numFmtId="49" fontId="8" fillId="0" borderId="0" xfId="0" applyFont="1" applyFill="1" applyAlignment="1">
      <alignment horizontal="center"/>
    </xf>
    <xf numFmtId="49" fontId="7" fillId="0" borderId="0" xfId="0" quotePrefix="1" applyFont="1" applyFill="1" applyAlignment="1">
      <alignment horizontal="left"/>
    </xf>
    <xf numFmtId="49" fontId="12" fillId="0" borderId="0" xfId="0" applyFont="1" applyFill="1"/>
    <xf numFmtId="49" fontId="0" fillId="0" borderId="0" xfId="0" quotePrefix="1" applyFill="1" applyAlignment="1">
      <alignment horizontal="left"/>
    </xf>
    <xf numFmtId="37" fontId="7" fillId="0" borderId="0" xfId="1" applyNumberFormat="1" applyFont="1" applyFill="1"/>
    <xf numFmtId="37" fontId="0" fillId="0" borderId="0" xfId="0" applyNumberFormat="1" applyFill="1"/>
    <xf numFmtId="49" fontId="9" fillId="0" borderId="0" xfId="0" applyFont="1" applyFill="1" applyAlignment="1">
      <alignment horizontal="center"/>
    </xf>
    <xf numFmtId="49" fontId="11" fillId="0" borderId="0" xfId="0" applyFont="1" applyFill="1" applyAlignment="1">
      <alignment horizontal="left"/>
    </xf>
    <xf numFmtId="49" fontId="13" fillId="0" borderId="0" xfId="0" applyFont="1" applyFill="1" applyAlignment="1">
      <alignment horizontal="left"/>
    </xf>
    <xf numFmtId="49" fontId="13" fillId="0" borderId="0" xfId="0" applyFont="1" applyFill="1" applyAlignment="1">
      <alignment horizontal="center"/>
    </xf>
    <xf numFmtId="49" fontId="13" fillId="0" borderId="0" xfId="0" applyFont="1" applyFill="1" applyAlignment="1">
      <alignment horizontal="center" wrapText="1"/>
    </xf>
    <xf numFmtId="49" fontId="9" fillId="0" borderId="0" xfId="0" applyFont="1" applyFill="1" applyBorder="1" applyAlignment="1">
      <alignment horizontal="center"/>
    </xf>
    <xf numFmtId="49" fontId="0" fillId="0" borderId="0" xfId="0" applyAlignment="1">
      <alignment horizontal="center" wrapText="1"/>
    </xf>
    <xf numFmtId="49" fontId="11" fillId="0" borderId="0" xfId="0" applyFont="1" applyAlignment="1">
      <alignment horizontal="left"/>
    </xf>
    <xf numFmtId="49" fontId="8" fillId="0" borderId="0" xfId="0" applyFont="1" applyAlignment="1">
      <alignment horizontal="center"/>
    </xf>
    <xf numFmtId="166" fontId="7" fillId="0" borderId="3" xfId="0" applyNumberFormat="1" applyFont="1" applyBorder="1" applyAlignment="1">
      <alignment horizontal="center"/>
    </xf>
    <xf numFmtId="166" fontId="9" fillId="0" borderId="0" xfId="0" applyNumberFormat="1" applyFont="1" applyAlignment="1">
      <alignment horizontal="center"/>
    </xf>
    <xf numFmtId="49" fontId="7" fillId="0" borderId="0" xfId="0" applyFont="1" applyFill="1" applyAlignment="1">
      <alignment horizontal="center"/>
    </xf>
    <xf numFmtId="49" fontId="8" fillId="0" borderId="0" xfId="0" applyFont="1" applyFill="1" applyAlignment="1">
      <alignment horizontal="center"/>
    </xf>
    <xf numFmtId="49" fontId="0" fillId="0" borderId="0" xfId="0" applyFill="1" applyAlignment="1">
      <alignment horizontal="center" vertical="center" wrapText="1"/>
    </xf>
    <xf numFmtId="49" fontId="7" fillId="0" borderId="0" xfId="0" applyFont="1" applyFill="1" applyAlignment="1">
      <alignment horizontal="center" vertical="center" wrapText="1"/>
    </xf>
    <xf numFmtId="49" fontId="0" fillId="0" borderId="0" xfId="0" applyFont="1" applyFill="1" applyBorder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CCCC"/>
    <pageSetUpPr fitToPage="1"/>
  </sheetPr>
  <dimension ref="A1:M79"/>
  <sheetViews>
    <sheetView view="pageBreakPreview" zoomScaleNormal="115" zoomScaleSheetLayoutView="100" workbookViewId="0">
      <selection activeCell="A75" sqref="A75:K83"/>
    </sheetView>
  </sheetViews>
  <sheetFormatPr defaultColWidth="11" defaultRowHeight="20.25" customHeight="1"/>
  <cols>
    <col min="1" max="1" width="39.85546875" style="1" customWidth="1"/>
    <col min="2" max="2" width="7.28515625" style="111" customWidth="1"/>
    <col min="3" max="3" width="14.140625" style="4" customWidth="1"/>
    <col min="4" max="4" width="1" style="1" customWidth="1"/>
    <col min="5" max="5" width="14.140625" style="4" customWidth="1"/>
    <col min="6" max="6" width="1" style="1" customWidth="1"/>
    <col min="7" max="7" width="14.140625" style="1" customWidth="1"/>
    <col min="8" max="8" width="1" style="1" customWidth="1"/>
    <col min="9" max="9" width="14.140625" style="1" customWidth="1"/>
    <col min="10" max="10" width="1.140625" style="1" customWidth="1"/>
    <col min="11" max="16384" width="11" style="1"/>
  </cols>
  <sheetData>
    <row r="1" spans="1:13" ht="20.25" customHeight="1">
      <c r="A1" s="194" t="s">
        <v>46</v>
      </c>
      <c r="B1" s="194"/>
      <c r="C1" s="194"/>
      <c r="D1" s="194"/>
      <c r="E1" s="194"/>
      <c r="F1" s="24"/>
      <c r="G1" s="24"/>
      <c r="H1" s="24"/>
      <c r="I1" s="24"/>
      <c r="J1" s="24"/>
    </row>
    <row r="2" spans="1:13" s="113" customFormat="1" ht="20.25" customHeight="1">
      <c r="A2" s="195" t="s">
        <v>54</v>
      </c>
      <c r="B2" s="195"/>
      <c r="C2" s="195"/>
      <c r="D2" s="195"/>
      <c r="E2" s="195"/>
    </row>
    <row r="3" spans="1:13" s="113" customFormat="1" ht="20.25" customHeight="1">
      <c r="A3" s="181"/>
      <c r="B3" s="181"/>
      <c r="C3" s="139"/>
      <c r="D3" s="181"/>
      <c r="E3" s="139"/>
    </row>
    <row r="4" spans="1:13" s="113" customFormat="1" ht="20.25" customHeight="1">
      <c r="A4" s="181"/>
      <c r="B4" s="181"/>
      <c r="C4" s="196" t="s">
        <v>40</v>
      </c>
      <c r="D4" s="196"/>
      <c r="E4" s="196"/>
      <c r="F4" s="140"/>
      <c r="G4" s="197" t="s">
        <v>112</v>
      </c>
      <c r="H4" s="197"/>
      <c r="I4" s="197"/>
      <c r="J4" s="140"/>
    </row>
    <row r="5" spans="1:13" s="113" customFormat="1" ht="20.25" customHeight="1">
      <c r="A5" s="181"/>
      <c r="B5" s="181"/>
      <c r="C5" s="196" t="s">
        <v>33</v>
      </c>
      <c r="D5" s="196"/>
      <c r="E5" s="196"/>
      <c r="F5" s="182"/>
      <c r="G5" s="197" t="s">
        <v>113</v>
      </c>
      <c r="H5" s="197"/>
      <c r="I5" s="197"/>
      <c r="J5" s="142"/>
    </row>
    <row r="6" spans="1:13" s="113" customFormat="1" ht="20.25" customHeight="1">
      <c r="A6" s="181"/>
      <c r="B6" s="181"/>
      <c r="C6" s="185" t="s">
        <v>151</v>
      </c>
      <c r="D6" s="115"/>
      <c r="E6" s="114" t="s">
        <v>48</v>
      </c>
      <c r="F6" s="26"/>
      <c r="G6" s="185" t="s">
        <v>151</v>
      </c>
      <c r="H6" s="115"/>
      <c r="I6" s="114" t="s">
        <v>48</v>
      </c>
      <c r="J6" s="26"/>
    </row>
    <row r="7" spans="1:13" ht="20.25" customHeight="1">
      <c r="A7" s="143" t="s">
        <v>10</v>
      </c>
      <c r="B7" s="180" t="s">
        <v>28</v>
      </c>
      <c r="C7" s="108">
        <v>2024</v>
      </c>
      <c r="D7" s="24"/>
      <c r="E7" s="108">
        <v>2023</v>
      </c>
      <c r="F7" s="144"/>
      <c r="G7" s="108">
        <v>2024</v>
      </c>
      <c r="H7" s="24"/>
      <c r="I7" s="108">
        <v>2023</v>
      </c>
      <c r="J7" s="144"/>
    </row>
    <row r="8" spans="1:13" ht="20.25" customHeight="1">
      <c r="A8" s="143"/>
      <c r="B8" s="180"/>
      <c r="C8" s="107" t="s">
        <v>129</v>
      </c>
      <c r="D8" s="24"/>
      <c r="E8" s="107"/>
      <c r="F8" s="144"/>
      <c r="G8" s="107" t="s">
        <v>129</v>
      </c>
      <c r="H8" s="24"/>
      <c r="I8" s="107"/>
      <c r="J8" s="144"/>
    </row>
    <row r="9" spans="1:13" ht="20.25" customHeight="1">
      <c r="A9" s="24"/>
      <c r="B9" s="180"/>
      <c r="C9" s="193" t="s">
        <v>51</v>
      </c>
      <c r="D9" s="193"/>
      <c r="E9" s="193"/>
      <c r="F9" s="193"/>
      <c r="G9" s="193"/>
      <c r="H9" s="193"/>
      <c r="I9" s="193"/>
      <c r="J9" s="193"/>
    </row>
    <row r="10" spans="1:13" s="148" customFormat="1" ht="20.25" customHeight="1">
      <c r="A10" s="145" t="s">
        <v>11</v>
      </c>
      <c r="B10" s="105"/>
      <c r="C10" s="146"/>
      <c r="D10" s="147"/>
      <c r="E10" s="146"/>
      <c r="F10" s="116"/>
      <c r="G10" s="116"/>
      <c r="H10" s="116"/>
      <c r="I10" s="116"/>
      <c r="J10" s="116"/>
    </row>
    <row r="11" spans="1:13" ht="20.25" customHeight="1">
      <c r="A11" s="24" t="s">
        <v>1</v>
      </c>
      <c r="B11" s="180"/>
      <c r="C11" s="47">
        <v>454344</v>
      </c>
      <c r="D11" s="24"/>
      <c r="E11" s="99">
        <v>636750</v>
      </c>
      <c r="F11" s="73"/>
      <c r="G11" s="47">
        <v>454344</v>
      </c>
      <c r="H11" s="73"/>
      <c r="I11" s="99">
        <v>636750</v>
      </c>
      <c r="J11" s="73"/>
      <c r="L11" s="172"/>
      <c r="M11" s="24"/>
    </row>
    <row r="12" spans="1:13" ht="20.25" customHeight="1">
      <c r="A12" s="48" t="s">
        <v>25</v>
      </c>
      <c r="B12" s="106">
        <v>9</v>
      </c>
      <c r="C12" s="47">
        <v>547920</v>
      </c>
      <c r="D12" s="24"/>
      <c r="E12" s="99">
        <v>627750</v>
      </c>
      <c r="F12" s="73"/>
      <c r="G12" s="47">
        <v>547920</v>
      </c>
      <c r="H12" s="73"/>
      <c r="I12" s="99">
        <v>627750</v>
      </c>
      <c r="J12" s="73"/>
      <c r="L12" s="172"/>
    </row>
    <row r="13" spans="1:13" ht="20.25" customHeight="1">
      <c r="A13" s="48" t="s">
        <v>114</v>
      </c>
      <c r="B13" s="180" t="s">
        <v>124</v>
      </c>
      <c r="C13" s="47">
        <v>345375</v>
      </c>
      <c r="D13" s="24"/>
      <c r="E13" s="100">
        <v>375470</v>
      </c>
      <c r="F13" s="117"/>
      <c r="G13" s="2">
        <v>345375</v>
      </c>
      <c r="H13" s="117"/>
      <c r="I13" s="100">
        <v>375470</v>
      </c>
      <c r="J13" s="73"/>
      <c r="L13" s="172"/>
    </row>
    <row r="14" spans="1:13" ht="20.25" customHeight="1">
      <c r="A14" s="48" t="s">
        <v>82</v>
      </c>
      <c r="B14" s="180"/>
      <c r="C14" s="47">
        <v>8925</v>
      </c>
      <c r="D14" s="24"/>
      <c r="E14" s="100">
        <v>5193</v>
      </c>
      <c r="F14" s="100"/>
      <c r="G14" s="100">
        <v>8925</v>
      </c>
      <c r="H14" s="100"/>
      <c r="I14" s="100">
        <v>5193</v>
      </c>
      <c r="J14" s="73"/>
      <c r="L14" s="172"/>
    </row>
    <row r="15" spans="1:13" ht="20.25" customHeight="1">
      <c r="A15" s="48" t="s">
        <v>115</v>
      </c>
      <c r="B15" s="106">
        <v>2</v>
      </c>
      <c r="C15" s="47">
        <v>2000</v>
      </c>
      <c r="D15" s="24"/>
      <c r="E15" s="100">
        <v>2000</v>
      </c>
      <c r="F15" s="100"/>
      <c r="G15" s="100">
        <v>2000</v>
      </c>
      <c r="H15" s="100"/>
      <c r="I15" s="100">
        <v>2000</v>
      </c>
      <c r="J15" s="73"/>
      <c r="L15" s="172"/>
    </row>
    <row r="16" spans="1:13" ht="20.25" customHeight="1">
      <c r="A16" s="48" t="s">
        <v>2</v>
      </c>
      <c r="B16" s="180"/>
      <c r="C16" s="47">
        <v>640385</v>
      </c>
      <c r="D16" s="24"/>
      <c r="E16" s="100">
        <v>560434</v>
      </c>
      <c r="F16" s="100"/>
      <c r="G16" s="100">
        <v>640385</v>
      </c>
      <c r="H16" s="100"/>
      <c r="I16" s="100">
        <v>560434</v>
      </c>
      <c r="J16" s="73"/>
      <c r="L16" s="172"/>
    </row>
    <row r="17" spans="1:13" ht="18.600000000000001" customHeight="1">
      <c r="A17" s="48" t="s">
        <v>59</v>
      </c>
      <c r="B17" s="180"/>
      <c r="D17" s="24"/>
      <c r="E17" s="100"/>
      <c r="F17" s="100"/>
      <c r="G17" s="100"/>
      <c r="H17" s="100"/>
      <c r="I17" s="100"/>
      <c r="J17" s="73"/>
      <c r="L17" s="172"/>
    </row>
    <row r="18" spans="1:13" ht="18" customHeight="1">
      <c r="A18" s="48" t="s">
        <v>60</v>
      </c>
      <c r="B18" s="180"/>
      <c r="C18" s="47">
        <v>59986</v>
      </c>
      <c r="D18" s="24"/>
      <c r="E18" s="100">
        <v>53968</v>
      </c>
      <c r="F18" s="100"/>
      <c r="G18" s="100">
        <v>59986</v>
      </c>
      <c r="H18" s="100"/>
      <c r="I18" s="100">
        <v>53968</v>
      </c>
      <c r="J18" s="73"/>
      <c r="L18" s="172"/>
    </row>
    <row r="19" spans="1:13" ht="20.25" customHeight="1">
      <c r="A19" s="48" t="s">
        <v>85</v>
      </c>
      <c r="B19" s="106">
        <v>2</v>
      </c>
      <c r="C19" s="47">
        <v>7938</v>
      </c>
      <c r="D19" s="24"/>
      <c r="E19" s="100">
        <v>8517</v>
      </c>
      <c r="F19" s="100"/>
      <c r="G19" s="100">
        <v>7938</v>
      </c>
      <c r="H19" s="100"/>
      <c r="I19" s="100">
        <v>8517</v>
      </c>
      <c r="J19" s="73"/>
      <c r="L19" s="172"/>
    </row>
    <row r="20" spans="1:13" ht="20.25" customHeight="1">
      <c r="A20" s="149" t="s">
        <v>12</v>
      </c>
      <c r="B20" s="180"/>
      <c r="C20" s="94">
        <f>SUM(C11:C19)</f>
        <v>2066873</v>
      </c>
      <c r="D20" s="24"/>
      <c r="E20" s="8">
        <f>SUM(E11:E19)</f>
        <v>2270082</v>
      </c>
      <c r="F20" s="118"/>
      <c r="G20" s="94">
        <f>SUM(G11:G19)</f>
        <v>2066873</v>
      </c>
      <c r="H20" s="118"/>
      <c r="I20" s="8">
        <f>SUM(I11:I19)</f>
        <v>2270082</v>
      </c>
      <c r="J20" s="118"/>
    </row>
    <row r="21" spans="1:13" ht="20.25" customHeight="1">
      <c r="A21" s="149"/>
      <c r="B21" s="180"/>
      <c r="C21" s="41"/>
      <c r="D21" s="24"/>
      <c r="E21" s="41"/>
      <c r="F21" s="73"/>
      <c r="G21" s="73"/>
      <c r="H21" s="73"/>
      <c r="I21" s="73"/>
      <c r="J21" s="73"/>
    </row>
    <row r="22" spans="1:13" ht="20.25" customHeight="1">
      <c r="A22" s="14" t="s">
        <v>13</v>
      </c>
      <c r="B22" s="180"/>
      <c r="C22" s="41"/>
      <c r="D22" s="24"/>
      <c r="E22" s="41"/>
      <c r="F22" s="73"/>
      <c r="G22" s="73"/>
      <c r="H22" s="73"/>
      <c r="I22" s="73"/>
      <c r="J22" s="73"/>
    </row>
    <row r="23" spans="1:13" ht="20.25" customHeight="1">
      <c r="A23" s="24" t="s">
        <v>20</v>
      </c>
      <c r="B23" s="106">
        <v>10</v>
      </c>
      <c r="C23" s="74">
        <v>4796</v>
      </c>
      <c r="D23" s="24"/>
      <c r="E23" s="74">
        <v>4853</v>
      </c>
      <c r="F23" s="73"/>
      <c r="G23" s="74">
        <v>4796</v>
      </c>
      <c r="H23" s="73"/>
      <c r="I23" s="74">
        <v>4853</v>
      </c>
      <c r="J23" s="73"/>
      <c r="L23" s="172"/>
    </row>
    <row r="24" spans="1:13" ht="20.25" customHeight="1">
      <c r="A24" s="24" t="s">
        <v>116</v>
      </c>
      <c r="B24" s="106">
        <v>4</v>
      </c>
      <c r="C24" s="74">
        <v>37688</v>
      </c>
      <c r="D24" s="24"/>
      <c r="E24" s="74">
        <v>37345</v>
      </c>
      <c r="F24" s="73"/>
      <c r="G24" s="74">
        <v>8000</v>
      </c>
      <c r="H24" s="73"/>
      <c r="I24" s="74">
        <v>8000</v>
      </c>
      <c r="J24" s="73"/>
      <c r="L24" s="172"/>
    </row>
    <row r="25" spans="1:13" ht="20.25" customHeight="1">
      <c r="A25" s="24" t="s">
        <v>45</v>
      </c>
      <c r="B25" s="106">
        <v>9</v>
      </c>
      <c r="C25" s="75">
        <v>198</v>
      </c>
      <c r="D25" s="24"/>
      <c r="E25" s="75">
        <v>20249</v>
      </c>
      <c r="F25" s="47"/>
      <c r="G25" s="75">
        <v>198</v>
      </c>
      <c r="H25" s="47"/>
      <c r="I25" s="75">
        <v>20249</v>
      </c>
      <c r="J25" s="47"/>
      <c r="L25" s="172"/>
    </row>
    <row r="26" spans="1:13" ht="20.25" customHeight="1">
      <c r="A26" s="24" t="s">
        <v>117</v>
      </c>
      <c r="B26" s="106">
        <v>2</v>
      </c>
      <c r="C26" s="75">
        <v>2000</v>
      </c>
      <c r="D26" s="24"/>
      <c r="E26" s="75">
        <v>3000</v>
      </c>
      <c r="F26" s="47"/>
      <c r="G26" s="75">
        <v>2000</v>
      </c>
      <c r="H26" s="47"/>
      <c r="I26" s="75">
        <v>3000</v>
      </c>
      <c r="J26" s="47"/>
      <c r="L26" s="172"/>
    </row>
    <row r="27" spans="1:13" ht="20.25" customHeight="1">
      <c r="A27" s="48" t="s">
        <v>62</v>
      </c>
      <c r="B27" s="180"/>
      <c r="C27" s="75">
        <v>204073</v>
      </c>
      <c r="D27" s="24"/>
      <c r="E27" s="75">
        <v>204073</v>
      </c>
      <c r="F27" s="47"/>
      <c r="G27" s="75">
        <v>204073</v>
      </c>
      <c r="H27" s="47"/>
      <c r="I27" s="75">
        <v>204073</v>
      </c>
      <c r="J27" s="47"/>
      <c r="L27" s="172"/>
      <c r="M27" s="24"/>
    </row>
    <row r="28" spans="1:13" ht="20.25" customHeight="1">
      <c r="A28" s="48" t="s">
        <v>26</v>
      </c>
      <c r="B28" s="106">
        <v>5</v>
      </c>
      <c r="C28" s="74">
        <v>760866</v>
      </c>
      <c r="D28" s="24"/>
      <c r="E28" s="74">
        <v>786406</v>
      </c>
      <c r="F28" s="73"/>
      <c r="G28" s="74">
        <v>760866</v>
      </c>
      <c r="H28" s="73"/>
      <c r="I28" s="74">
        <v>786406</v>
      </c>
      <c r="J28" s="73"/>
      <c r="L28" s="172"/>
    </row>
    <row r="29" spans="1:13" ht="20.25" customHeight="1">
      <c r="A29" s="48" t="s">
        <v>27</v>
      </c>
      <c r="B29" s="180"/>
      <c r="C29" s="75">
        <v>397</v>
      </c>
      <c r="D29" s="24"/>
      <c r="E29" s="75">
        <v>441</v>
      </c>
      <c r="F29" s="73"/>
      <c r="G29" s="75">
        <v>397</v>
      </c>
      <c r="H29" s="73"/>
      <c r="I29" s="75">
        <v>441</v>
      </c>
      <c r="J29" s="73"/>
      <c r="L29" s="172"/>
    </row>
    <row r="30" spans="1:13" ht="20.25" customHeight="1">
      <c r="A30" s="48" t="s">
        <v>55</v>
      </c>
      <c r="B30" s="180"/>
      <c r="C30" s="75">
        <v>4680</v>
      </c>
      <c r="D30" s="24"/>
      <c r="E30" s="75">
        <v>4817</v>
      </c>
      <c r="F30" s="73"/>
      <c r="G30" s="75">
        <v>9018</v>
      </c>
      <c r="H30" s="73"/>
      <c r="I30" s="75">
        <v>9086</v>
      </c>
      <c r="J30" s="73"/>
      <c r="L30" s="172"/>
    </row>
    <row r="31" spans="1:13" ht="20.25" customHeight="1">
      <c r="A31" s="48" t="s">
        <v>3</v>
      </c>
      <c r="B31" s="106">
        <v>2</v>
      </c>
      <c r="C31" s="51">
        <v>923</v>
      </c>
      <c r="D31" s="24"/>
      <c r="E31" s="51">
        <v>860</v>
      </c>
      <c r="F31" s="47"/>
      <c r="G31" s="51">
        <v>923</v>
      </c>
      <c r="H31" s="47"/>
      <c r="I31" s="51">
        <v>860</v>
      </c>
      <c r="J31" s="47"/>
      <c r="L31" s="172"/>
    </row>
    <row r="32" spans="1:13" ht="20.25" customHeight="1">
      <c r="A32" s="149" t="s">
        <v>14</v>
      </c>
      <c r="B32" s="180"/>
      <c r="C32" s="94">
        <f>SUM(C23:C31)</f>
        <v>1015621</v>
      </c>
      <c r="D32" s="24"/>
      <c r="E32" s="8">
        <f>SUM(E23:E31)</f>
        <v>1062044</v>
      </c>
      <c r="F32" s="118"/>
      <c r="G32" s="94">
        <f>SUM(G23:G31)</f>
        <v>990271</v>
      </c>
      <c r="H32" s="118"/>
      <c r="I32" s="8">
        <f>SUM(I23:I31)</f>
        <v>1036968</v>
      </c>
      <c r="J32" s="118"/>
    </row>
    <row r="33" spans="1:12" ht="20.25" customHeight="1">
      <c r="A33" s="149"/>
      <c r="B33" s="180"/>
      <c r="C33" s="41"/>
      <c r="D33" s="24"/>
      <c r="E33" s="41"/>
      <c r="F33" s="47"/>
      <c r="G33" s="47"/>
      <c r="H33" s="47"/>
      <c r="I33" s="47"/>
      <c r="J33" s="47"/>
    </row>
    <row r="34" spans="1:12" ht="20.25" customHeight="1" thickBot="1">
      <c r="A34" s="143" t="s">
        <v>15</v>
      </c>
      <c r="B34" s="107"/>
      <c r="C34" s="95">
        <f>+C32+C20</f>
        <v>3082494</v>
      </c>
      <c r="D34" s="24"/>
      <c r="E34" s="10">
        <f>+E32+E20</f>
        <v>3332126</v>
      </c>
      <c r="F34" s="12"/>
      <c r="G34" s="95">
        <f>+G32+G20</f>
        <v>3057144</v>
      </c>
      <c r="H34" s="12"/>
      <c r="I34" s="10">
        <f>+I32+I20</f>
        <v>3307050</v>
      </c>
      <c r="J34" s="12"/>
    </row>
    <row r="35" spans="1:12" ht="20.25" customHeight="1" thickTop="1">
      <c r="A35" s="143"/>
      <c r="B35" s="107"/>
      <c r="C35" s="41"/>
      <c r="D35" s="24"/>
      <c r="E35" s="41"/>
      <c r="F35" s="12"/>
      <c r="G35" s="96"/>
      <c r="H35" s="12"/>
      <c r="I35" s="12"/>
      <c r="J35" s="12"/>
    </row>
    <row r="36" spans="1:12" ht="20.25" customHeight="1">
      <c r="A36" s="194" t="s">
        <v>46</v>
      </c>
      <c r="B36" s="194"/>
      <c r="C36" s="194"/>
      <c r="D36" s="194"/>
      <c r="E36" s="194"/>
      <c r="F36" s="24"/>
      <c r="G36" s="24"/>
      <c r="H36" s="24"/>
      <c r="I36" s="24"/>
      <c r="J36" s="24"/>
    </row>
    <row r="37" spans="1:12" ht="20.25" customHeight="1">
      <c r="A37" s="195" t="s">
        <v>54</v>
      </c>
      <c r="B37" s="195"/>
      <c r="C37" s="195"/>
      <c r="D37" s="195"/>
      <c r="E37" s="195"/>
      <c r="F37" s="24"/>
      <c r="G37" s="24"/>
      <c r="H37" s="24"/>
      <c r="I37" s="24"/>
      <c r="J37" s="24"/>
    </row>
    <row r="38" spans="1:12" ht="20.25" customHeight="1">
      <c r="A38" s="107"/>
      <c r="B38" s="107"/>
      <c r="C38" s="41"/>
      <c r="D38" s="24"/>
      <c r="E38" s="41"/>
      <c r="F38" s="24"/>
      <c r="G38" s="24"/>
      <c r="H38" s="24"/>
      <c r="I38" s="24"/>
      <c r="J38" s="24"/>
    </row>
    <row r="39" spans="1:12" s="113" customFormat="1" ht="20.25" customHeight="1">
      <c r="A39" s="181"/>
      <c r="B39" s="181"/>
      <c r="C39" s="196" t="s">
        <v>40</v>
      </c>
      <c r="D39" s="196"/>
      <c r="E39" s="196"/>
      <c r="F39" s="140"/>
      <c r="G39" s="197" t="s">
        <v>112</v>
      </c>
      <c r="H39" s="197"/>
      <c r="I39" s="197"/>
      <c r="J39" s="140"/>
    </row>
    <row r="40" spans="1:12" s="113" customFormat="1" ht="20.25" customHeight="1">
      <c r="A40" s="181"/>
      <c r="B40" s="181"/>
      <c r="C40" s="196" t="s">
        <v>33</v>
      </c>
      <c r="D40" s="196"/>
      <c r="E40" s="196"/>
      <c r="F40" s="182"/>
      <c r="G40" s="197" t="s">
        <v>113</v>
      </c>
      <c r="H40" s="197"/>
      <c r="I40" s="197"/>
      <c r="J40" s="183"/>
    </row>
    <row r="41" spans="1:12" s="113" customFormat="1" ht="20.25" customHeight="1">
      <c r="A41" s="181"/>
      <c r="B41" s="181"/>
      <c r="C41" s="185" t="s">
        <v>151</v>
      </c>
      <c r="D41" s="115"/>
      <c r="E41" s="114" t="s">
        <v>48</v>
      </c>
      <c r="F41" s="26"/>
      <c r="G41" s="185" t="s">
        <v>151</v>
      </c>
      <c r="H41" s="115"/>
      <c r="I41" s="114" t="s">
        <v>48</v>
      </c>
      <c r="J41" s="26"/>
    </row>
    <row r="42" spans="1:12" ht="20.25" customHeight="1">
      <c r="A42" s="150" t="s">
        <v>37</v>
      </c>
      <c r="B42" s="180" t="s">
        <v>28</v>
      </c>
      <c r="C42" s="108">
        <v>2024</v>
      </c>
      <c r="D42" s="24"/>
      <c r="E42" s="108">
        <v>2023</v>
      </c>
      <c r="F42" s="144"/>
      <c r="G42" s="108">
        <v>2024</v>
      </c>
      <c r="H42" s="24"/>
      <c r="I42" s="108">
        <v>2023</v>
      </c>
      <c r="J42" s="144"/>
    </row>
    <row r="43" spans="1:12" ht="20.25" customHeight="1">
      <c r="A43" s="150"/>
      <c r="B43" s="180"/>
      <c r="C43" s="107" t="s">
        <v>129</v>
      </c>
      <c r="D43" s="24"/>
      <c r="E43" s="107"/>
      <c r="F43" s="144"/>
      <c r="G43" s="107" t="s">
        <v>129</v>
      </c>
      <c r="H43" s="24"/>
      <c r="I43" s="107"/>
      <c r="J43" s="144"/>
    </row>
    <row r="44" spans="1:12" ht="20.25" customHeight="1">
      <c r="A44" s="24"/>
      <c r="B44" s="180"/>
      <c r="C44" s="193" t="s">
        <v>51</v>
      </c>
      <c r="D44" s="193"/>
      <c r="E44" s="193"/>
      <c r="F44" s="193"/>
      <c r="G44" s="193"/>
      <c r="H44" s="193"/>
      <c r="I44" s="193"/>
      <c r="J44" s="193"/>
    </row>
    <row r="45" spans="1:12" ht="20.25" customHeight="1">
      <c r="A45" s="14" t="s">
        <v>18</v>
      </c>
      <c r="B45" s="108"/>
      <c r="C45" s="41"/>
      <c r="D45" s="24"/>
      <c r="E45" s="41"/>
      <c r="F45" s="119"/>
      <c r="G45" s="119"/>
      <c r="H45" s="119"/>
      <c r="I45" s="119"/>
      <c r="J45" s="119"/>
    </row>
    <row r="46" spans="1:12" ht="20.25" customHeight="1">
      <c r="A46" s="48" t="s">
        <v>118</v>
      </c>
      <c r="B46" s="106"/>
      <c r="C46" s="75">
        <v>94508</v>
      </c>
      <c r="D46" s="24"/>
      <c r="E46" s="75">
        <v>82903</v>
      </c>
      <c r="F46" s="73"/>
      <c r="G46" s="75">
        <v>94508</v>
      </c>
      <c r="H46" s="73"/>
      <c r="I46" s="75">
        <v>82903</v>
      </c>
      <c r="J46" s="76"/>
      <c r="L46" s="172"/>
    </row>
    <row r="47" spans="1:12" ht="20.25" customHeight="1">
      <c r="A47" s="24" t="s">
        <v>83</v>
      </c>
      <c r="B47" s="106">
        <v>2</v>
      </c>
      <c r="C47" s="75">
        <v>74909</v>
      </c>
      <c r="D47" s="24"/>
      <c r="E47" s="75">
        <v>97855</v>
      </c>
      <c r="F47" s="73"/>
      <c r="G47" s="75">
        <v>74909</v>
      </c>
      <c r="H47" s="73"/>
      <c r="I47" s="75">
        <v>97855</v>
      </c>
      <c r="J47" s="76"/>
      <c r="L47" s="172"/>
    </row>
    <row r="48" spans="1:12" ht="20.25" customHeight="1">
      <c r="A48" s="24" t="s">
        <v>119</v>
      </c>
      <c r="B48" s="106"/>
      <c r="C48" s="51">
        <v>93506</v>
      </c>
      <c r="D48" s="24"/>
      <c r="E48" s="51">
        <v>93522</v>
      </c>
      <c r="F48" s="47"/>
      <c r="G48" s="51">
        <v>93506</v>
      </c>
      <c r="H48" s="47"/>
      <c r="I48" s="51">
        <v>93522</v>
      </c>
      <c r="J48" s="76"/>
      <c r="L48" s="172"/>
    </row>
    <row r="49" spans="1:10" ht="20.25" customHeight="1">
      <c r="A49" s="143" t="s">
        <v>17</v>
      </c>
      <c r="B49" s="106"/>
      <c r="C49" s="94">
        <f>SUM(C46:C48)</f>
        <v>262923</v>
      </c>
      <c r="D49" s="24"/>
      <c r="E49" s="60">
        <f>SUM(E46:E48)</f>
        <v>274280</v>
      </c>
      <c r="F49" s="6"/>
      <c r="G49" s="94">
        <f>SUM(G46:G48)</f>
        <v>262923</v>
      </c>
      <c r="H49" s="6"/>
      <c r="I49" s="60">
        <f>SUM(I46:I48)</f>
        <v>274280</v>
      </c>
      <c r="J49" s="6"/>
    </row>
    <row r="50" spans="1:10" ht="14.1" customHeight="1">
      <c r="A50" s="143"/>
      <c r="B50" s="106"/>
      <c r="C50" s="6"/>
      <c r="D50" s="24"/>
      <c r="E50" s="6"/>
      <c r="F50" s="6"/>
      <c r="G50" s="6"/>
      <c r="H50" s="6"/>
      <c r="I50" s="6"/>
      <c r="J50" s="6"/>
    </row>
    <row r="51" spans="1:10" ht="20.25" customHeight="1">
      <c r="A51" s="14" t="s">
        <v>63</v>
      </c>
      <c r="B51" s="106"/>
      <c r="C51" s="6"/>
      <c r="D51" s="24"/>
      <c r="E51" s="6"/>
      <c r="F51" s="6"/>
      <c r="G51" s="6"/>
      <c r="H51" s="6"/>
      <c r="I51" s="6"/>
      <c r="J51" s="6"/>
    </row>
    <row r="52" spans="1:10" ht="20.25" customHeight="1">
      <c r="A52" s="24" t="s">
        <v>120</v>
      </c>
      <c r="B52" s="106"/>
      <c r="C52" s="6"/>
      <c r="D52" s="24"/>
      <c r="E52" s="6"/>
      <c r="F52" s="6"/>
      <c r="G52" s="6"/>
      <c r="H52" s="6"/>
      <c r="I52" s="6"/>
      <c r="J52" s="6"/>
    </row>
    <row r="53" spans="1:10" s="22" customFormat="1" ht="20.25" customHeight="1">
      <c r="A53" s="57" t="s">
        <v>121</v>
      </c>
      <c r="B53" s="106"/>
      <c r="C53" s="51">
        <v>37223</v>
      </c>
      <c r="D53" s="24"/>
      <c r="E53" s="51">
        <v>33977</v>
      </c>
      <c r="F53" s="47"/>
      <c r="G53" s="51">
        <v>37223</v>
      </c>
      <c r="H53" s="47"/>
      <c r="I53" s="51">
        <v>33977</v>
      </c>
      <c r="J53" s="46"/>
    </row>
    <row r="54" spans="1:10" s="143" customFormat="1" ht="20.25" customHeight="1">
      <c r="A54" s="143" t="s">
        <v>47</v>
      </c>
      <c r="B54" s="109"/>
      <c r="C54" s="94">
        <f>SUM(C53)</f>
        <v>37223</v>
      </c>
      <c r="E54" s="11">
        <f>SUM(E53)</f>
        <v>33977</v>
      </c>
      <c r="F54" s="6"/>
      <c r="G54" s="94">
        <f>SUM(G53)</f>
        <v>37223</v>
      </c>
      <c r="H54" s="6"/>
      <c r="I54" s="11">
        <f>SUM(I53)</f>
        <v>33977</v>
      </c>
      <c r="J54" s="6"/>
    </row>
    <row r="55" spans="1:10" ht="14.1" customHeight="1">
      <c r="A55" s="143"/>
      <c r="B55" s="106"/>
      <c r="C55" s="21"/>
      <c r="D55" s="24"/>
      <c r="E55" s="21"/>
      <c r="F55" s="6"/>
      <c r="G55" s="21"/>
      <c r="H55" s="6"/>
      <c r="I55" s="21"/>
      <c r="J55" s="6"/>
    </row>
    <row r="56" spans="1:10" ht="20.25" customHeight="1">
      <c r="A56" s="149" t="s">
        <v>16</v>
      </c>
      <c r="B56" s="106"/>
      <c r="C56" s="120">
        <f>SUM(C49,C54)</f>
        <v>300146</v>
      </c>
      <c r="D56" s="24"/>
      <c r="E56" s="121">
        <f>SUM(E49,E54)</f>
        <v>308257</v>
      </c>
      <c r="F56" s="15"/>
      <c r="G56" s="120">
        <f>SUM(G49,G54)</f>
        <v>300146</v>
      </c>
      <c r="H56" s="15"/>
      <c r="I56" s="121">
        <f>SUM(I49,I54)</f>
        <v>308257</v>
      </c>
      <c r="J56" s="15"/>
    </row>
    <row r="57" spans="1:10" ht="14.1" customHeight="1">
      <c r="A57" s="149"/>
      <c r="B57" s="106"/>
      <c r="C57" s="41"/>
      <c r="D57" s="24"/>
      <c r="E57" s="41"/>
      <c r="F57" s="76"/>
      <c r="G57" s="76"/>
      <c r="H57" s="76"/>
      <c r="I57" s="76"/>
      <c r="J57" s="76"/>
    </row>
    <row r="58" spans="1:10" ht="20.25" customHeight="1">
      <c r="A58" s="151" t="s">
        <v>38</v>
      </c>
      <c r="B58" s="106"/>
      <c r="C58" s="41"/>
      <c r="D58" s="24"/>
      <c r="E58" s="41"/>
      <c r="F58" s="76"/>
      <c r="G58" s="76"/>
      <c r="H58" s="76"/>
      <c r="I58" s="76"/>
      <c r="J58" s="76"/>
    </row>
    <row r="59" spans="1:10" ht="20.25" customHeight="1">
      <c r="A59" s="48" t="s">
        <v>19</v>
      </c>
      <c r="B59" s="106"/>
      <c r="C59" s="41"/>
      <c r="D59" s="24"/>
      <c r="E59" s="41"/>
      <c r="F59" s="76"/>
      <c r="G59" s="76"/>
      <c r="H59" s="76"/>
      <c r="I59" s="76"/>
      <c r="J59" s="76"/>
    </row>
    <row r="60" spans="1:10" ht="20.25" customHeight="1">
      <c r="A60" s="24" t="s">
        <v>41</v>
      </c>
      <c r="B60" s="106"/>
      <c r="C60" s="41"/>
      <c r="D60" s="24"/>
      <c r="E60" s="41"/>
      <c r="F60" s="76"/>
      <c r="G60" s="76"/>
      <c r="H60" s="76"/>
      <c r="I60" s="76"/>
      <c r="J60" s="76"/>
    </row>
    <row r="61" spans="1:10" ht="20.25" customHeight="1">
      <c r="A61" s="16" t="s">
        <v>122</v>
      </c>
      <c r="B61" s="106"/>
      <c r="C61" s="41"/>
      <c r="D61" s="24"/>
      <c r="E61" s="41"/>
      <c r="F61" s="76"/>
      <c r="G61" s="76"/>
      <c r="H61" s="76"/>
      <c r="I61" s="76"/>
      <c r="J61" s="76"/>
    </row>
    <row r="62" spans="1:10" ht="20.25" customHeight="1" thickBot="1">
      <c r="A62" s="152" t="s">
        <v>110</v>
      </c>
      <c r="B62" s="106"/>
      <c r="C62" s="122">
        <v>600000</v>
      </c>
      <c r="D62" s="24"/>
      <c r="E62" s="122">
        <v>600000</v>
      </c>
      <c r="F62" s="76"/>
      <c r="G62" s="122">
        <v>600000</v>
      </c>
      <c r="H62" s="76"/>
      <c r="I62" s="122">
        <v>600000</v>
      </c>
      <c r="J62" s="76"/>
    </row>
    <row r="63" spans="1:10" ht="20.25" customHeight="1" thickTop="1">
      <c r="A63" s="48" t="s">
        <v>29</v>
      </c>
      <c r="B63" s="106"/>
      <c r="C63" s="24"/>
      <c r="D63" s="24"/>
      <c r="E63" s="24"/>
      <c r="F63" s="24"/>
      <c r="G63" s="24"/>
      <c r="H63" s="24"/>
      <c r="I63" s="24"/>
      <c r="J63" s="76"/>
    </row>
    <row r="64" spans="1:10" ht="20.25" customHeight="1">
      <c r="A64" s="16" t="s">
        <v>123</v>
      </c>
      <c r="B64" s="106"/>
      <c r="C64" s="73">
        <v>360000</v>
      </c>
      <c r="D64" s="24"/>
      <c r="E64" s="73">
        <v>360000</v>
      </c>
      <c r="F64" s="76"/>
      <c r="G64" s="73">
        <v>360000</v>
      </c>
      <c r="H64" s="76"/>
      <c r="I64" s="73">
        <v>360000</v>
      </c>
      <c r="J64" s="76"/>
    </row>
    <row r="65" spans="1:10" ht="20.25" customHeight="1">
      <c r="A65" s="152" t="s">
        <v>110</v>
      </c>
      <c r="B65" s="106"/>
      <c r="C65" s="73"/>
      <c r="D65" s="24"/>
      <c r="E65" s="73"/>
      <c r="F65" s="76"/>
      <c r="G65" s="73"/>
      <c r="H65" s="76"/>
      <c r="I65" s="73"/>
      <c r="J65" s="76"/>
    </row>
    <row r="66" spans="1:10" ht="20.25" customHeight="1">
      <c r="A66" s="48" t="s">
        <v>92</v>
      </c>
      <c r="B66" s="110"/>
      <c r="C66" s="73">
        <v>615600</v>
      </c>
      <c r="D66" s="24"/>
      <c r="E66" s="73">
        <v>615600</v>
      </c>
      <c r="F66" s="76"/>
      <c r="G66" s="73">
        <v>615600</v>
      </c>
      <c r="H66" s="76"/>
      <c r="I66" s="76">
        <v>615600</v>
      </c>
      <c r="J66" s="76"/>
    </row>
    <row r="67" spans="1:10" ht="20.25" customHeight="1">
      <c r="A67" s="24" t="s">
        <v>93</v>
      </c>
      <c r="B67" s="106"/>
      <c r="C67" s="73"/>
      <c r="D67" s="24"/>
      <c r="E67" s="73"/>
      <c r="F67" s="76"/>
      <c r="G67" s="73"/>
      <c r="H67" s="76"/>
      <c r="I67" s="73"/>
      <c r="J67" s="76"/>
    </row>
    <row r="68" spans="1:10" ht="20.25" customHeight="1">
      <c r="A68" s="24" t="s">
        <v>142</v>
      </c>
      <c r="B68" s="106"/>
      <c r="C68" s="76"/>
      <c r="D68" s="24"/>
      <c r="E68" s="76"/>
      <c r="F68" s="76"/>
      <c r="G68" s="76"/>
      <c r="H68" s="76"/>
      <c r="I68" s="76"/>
      <c r="J68" s="76"/>
    </row>
    <row r="69" spans="1:10" ht="20.25" customHeight="1">
      <c r="A69" s="24" t="s">
        <v>30</v>
      </c>
      <c r="B69" s="106"/>
      <c r="C69" s="76"/>
      <c r="D69" s="24"/>
      <c r="J69" s="76"/>
    </row>
    <row r="70" spans="1:10" ht="20.25" customHeight="1">
      <c r="A70" s="24" t="s">
        <v>31</v>
      </c>
      <c r="B70" s="106"/>
      <c r="C70" s="73">
        <v>60000</v>
      </c>
      <c r="D70" s="24"/>
      <c r="E70" s="76">
        <v>60000</v>
      </c>
      <c r="F70" s="76"/>
      <c r="G70" s="76">
        <v>60000</v>
      </c>
      <c r="H70" s="76"/>
      <c r="I70" s="76">
        <v>60000</v>
      </c>
      <c r="J70" s="76"/>
    </row>
    <row r="71" spans="1:10" ht="20.25" customHeight="1">
      <c r="A71" s="24" t="s">
        <v>32</v>
      </c>
      <c r="B71" s="106"/>
      <c r="C71" s="47">
        <v>1746748</v>
      </c>
      <c r="D71" s="47"/>
      <c r="E71" s="73">
        <v>1988269</v>
      </c>
      <c r="F71" s="76"/>
      <c r="G71" s="73">
        <v>1721398</v>
      </c>
      <c r="H71" s="76"/>
      <c r="I71" s="73">
        <v>1963193</v>
      </c>
      <c r="J71" s="46"/>
    </row>
    <row r="72" spans="1:10" ht="20.25" customHeight="1">
      <c r="A72" s="149" t="s">
        <v>36</v>
      </c>
      <c r="B72" s="106"/>
      <c r="C72" s="94">
        <f>SUM(C64:C71)</f>
        <v>2782348</v>
      </c>
      <c r="D72" s="24"/>
      <c r="E72" s="7">
        <f>SUM(E64:E71)</f>
        <v>3023869</v>
      </c>
      <c r="F72" s="6"/>
      <c r="G72" s="94">
        <f>SUM(G64:G71)</f>
        <v>2756998</v>
      </c>
      <c r="H72" s="6"/>
      <c r="I72" s="11">
        <f>SUM(I64:I71)</f>
        <v>2998793</v>
      </c>
      <c r="J72" s="6"/>
    </row>
    <row r="73" spans="1:10" ht="14.1" customHeight="1">
      <c r="A73" s="149"/>
      <c r="B73" s="106"/>
      <c r="C73" s="41"/>
      <c r="D73" s="24"/>
      <c r="E73" s="41"/>
      <c r="F73" s="6"/>
      <c r="G73" s="41"/>
      <c r="H73" s="6"/>
      <c r="I73" s="6"/>
      <c r="J73" s="6"/>
    </row>
    <row r="74" spans="1:10" ht="20.25" customHeight="1" thickBot="1">
      <c r="A74" s="149" t="s">
        <v>39</v>
      </c>
      <c r="B74" s="106"/>
      <c r="C74" s="95">
        <f>C72+C56</f>
        <v>3082494</v>
      </c>
      <c r="D74" s="24"/>
      <c r="E74" s="5">
        <f>E72+E56</f>
        <v>3332126</v>
      </c>
      <c r="F74" s="6"/>
      <c r="G74" s="95">
        <f>+G72+G56</f>
        <v>3057144</v>
      </c>
      <c r="H74" s="6"/>
      <c r="I74" s="5">
        <f>+I72+I56</f>
        <v>3307050</v>
      </c>
      <c r="J74" s="6"/>
    </row>
    <row r="75" spans="1:10" ht="20.25" customHeight="1" thickTop="1">
      <c r="A75" s="149"/>
      <c r="B75" s="106"/>
      <c r="C75" s="41"/>
      <c r="D75" s="24"/>
      <c r="E75" s="41"/>
      <c r="F75" s="6"/>
      <c r="G75" s="6"/>
      <c r="H75" s="6"/>
      <c r="I75" s="6"/>
      <c r="J75" s="6"/>
    </row>
    <row r="76" spans="1:10" ht="20.25" customHeight="1">
      <c r="A76" s="24"/>
      <c r="B76" s="110"/>
      <c r="C76" s="123"/>
      <c r="D76" s="16"/>
      <c r="E76" s="123"/>
      <c r="F76" s="16"/>
      <c r="G76" s="123"/>
      <c r="H76" s="16"/>
      <c r="I76" s="123"/>
      <c r="J76" s="24"/>
    </row>
    <row r="77" spans="1:10" ht="20.25" customHeight="1">
      <c r="A77" s="22"/>
      <c r="C77" s="124"/>
      <c r="D77" s="136"/>
      <c r="E77" s="124"/>
      <c r="F77" s="124"/>
      <c r="G77" s="124"/>
      <c r="H77" s="124"/>
      <c r="I77" s="124"/>
      <c r="J77" s="124"/>
    </row>
    <row r="78" spans="1:10" ht="20.25" customHeight="1">
      <c r="E78" s="136"/>
      <c r="F78" s="136"/>
      <c r="G78" s="136"/>
      <c r="H78" s="136"/>
      <c r="I78" s="137"/>
    </row>
    <row r="79" spans="1:10" ht="20.25" customHeight="1">
      <c r="I79" s="4"/>
    </row>
  </sheetData>
  <mergeCells count="14">
    <mergeCell ref="C44:J44"/>
    <mergeCell ref="A1:E1"/>
    <mergeCell ref="A2:E2"/>
    <mergeCell ref="C4:E4"/>
    <mergeCell ref="G4:I4"/>
    <mergeCell ref="C5:E5"/>
    <mergeCell ref="G5:I5"/>
    <mergeCell ref="C9:J9"/>
    <mergeCell ref="A36:E36"/>
    <mergeCell ref="A37:E37"/>
    <mergeCell ref="C39:E39"/>
    <mergeCell ref="G39:I39"/>
    <mergeCell ref="C40:E40"/>
    <mergeCell ref="G40:I40"/>
  </mergeCells>
  <phoneticPr fontId="0" type="noConversion"/>
  <printOptions horizontalCentered="1"/>
  <pageMargins left="0.7" right="0.55000000000000004" top="0.48" bottom="0.5" header="0.5" footer="0.5"/>
  <pageSetup paperSize="9" scale="85" firstPageNumber="2" fitToHeight="0" orientation="portrait" useFirstPageNumber="1" r:id="rId1"/>
  <headerFooter>
    <oddHeader>&amp;L</oddHeader>
    <oddFooter>&amp;LThe accompanying notes form an integral part of the condensed interim financial statements.&amp;C&amp;P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CCC"/>
    <pageSetUpPr fitToPage="1"/>
  </sheetPr>
  <dimension ref="A1:N38"/>
  <sheetViews>
    <sheetView view="pageBreakPreview" zoomScaleNormal="110" zoomScaleSheetLayoutView="100" workbookViewId="0">
      <selection activeCell="N16" sqref="N16"/>
    </sheetView>
  </sheetViews>
  <sheetFormatPr defaultColWidth="11" defaultRowHeight="20.25" customHeight="1"/>
  <cols>
    <col min="1" max="1" width="40.85546875" style="1" customWidth="1"/>
    <col min="2" max="2" width="4.85546875" style="111" customWidth="1"/>
    <col min="3" max="3" width="1" style="111" customWidth="1"/>
    <col min="4" max="4" width="13.85546875" style="4" customWidth="1"/>
    <col min="5" max="5" width="1" style="1" customWidth="1"/>
    <col min="6" max="6" width="13.85546875" style="4" customWidth="1"/>
    <col min="7" max="7" width="1" style="1" customWidth="1"/>
    <col min="8" max="8" width="12.85546875" style="4" customWidth="1"/>
    <col min="9" max="9" width="0.85546875" style="1" customWidth="1"/>
    <col min="10" max="10" width="12.85546875" style="4" customWidth="1"/>
    <col min="11" max="11" width="1.140625" style="1" customWidth="1"/>
    <col min="12" max="12" width="15.85546875" style="1" customWidth="1"/>
    <col min="13" max="13" width="1.140625" style="1" customWidth="1"/>
    <col min="14" max="14" width="15.85546875" style="1" customWidth="1"/>
    <col min="15" max="16384" width="11" style="1"/>
  </cols>
  <sheetData>
    <row r="1" spans="1:11" ht="20.25" customHeight="1">
      <c r="A1" s="194" t="s">
        <v>46</v>
      </c>
      <c r="B1" s="194"/>
      <c r="C1" s="194"/>
      <c r="D1" s="194"/>
      <c r="E1" s="194"/>
      <c r="F1" s="194"/>
      <c r="H1" s="1"/>
      <c r="J1" s="1"/>
    </row>
    <row r="2" spans="1:11" ht="20.25" customHeight="1">
      <c r="A2" s="104" t="s">
        <v>127</v>
      </c>
      <c r="B2" s="104"/>
      <c r="C2" s="104"/>
      <c r="D2" s="139"/>
      <c r="E2" s="104"/>
      <c r="F2" s="139"/>
      <c r="G2" s="104"/>
      <c r="I2" s="104"/>
      <c r="J2" s="104"/>
      <c r="K2" s="104"/>
    </row>
    <row r="3" spans="1:11" ht="20.25" customHeight="1">
      <c r="A3" s="104"/>
      <c r="B3" s="104"/>
      <c r="C3" s="104"/>
      <c r="D3" s="139"/>
      <c r="E3" s="104"/>
      <c r="F3" s="139"/>
      <c r="G3" s="104"/>
      <c r="H3" s="104"/>
      <c r="I3" s="104"/>
      <c r="J3" s="104"/>
    </row>
    <row r="4" spans="1:11" s="113" customFormat="1" ht="20.25" customHeight="1">
      <c r="A4" s="104"/>
      <c r="B4" s="104"/>
      <c r="C4" s="104"/>
      <c r="D4" s="196" t="s">
        <v>40</v>
      </c>
      <c r="E4" s="196"/>
      <c r="F4" s="196"/>
      <c r="G4" s="140"/>
      <c r="H4" s="196" t="s">
        <v>112</v>
      </c>
      <c r="I4" s="196"/>
      <c r="J4" s="196"/>
    </row>
    <row r="5" spans="1:11" s="113" customFormat="1" ht="20.25" customHeight="1">
      <c r="A5" s="104"/>
      <c r="B5" s="104"/>
      <c r="C5" s="104"/>
      <c r="D5" s="196" t="s">
        <v>33</v>
      </c>
      <c r="E5" s="196"/>
      <c r="F5" s="196"/>
      <c r="G5" s="141"/>
      <c r="H5" s="196" t="s">
        <v>113</v>
      </c>
      <c r="I5" s="196"/>
      <c r="J5" s="196"/>
    </row>
    <row r="6" spans="1:11" s="113" customFormat="1" ht="31.5" customHeight="1">
      <c r="A6" s="104"/>
      <c r="B6" s="104"/>
      <c r="C6" s="104"/>
      <c r="D6" s="199" t="s">
        <v>152</v>
      </c>
      <c r="E6" s="199"/>
      <c r="F6" s="199"/>
      <c r="G6" s="26"/>
      <c r="H6" s="199" t="s">
        <v>152</v>
      </c>
      <c r="I6" s="199"/>
      <c r="J6" s="199"/>
    </row>
    <row r="7" spans="1:11" ht="20.25" customHeight="1">
      <c r="B7" s="153" t="s">
        <v>28</v>
      </c>
      <c r="C7" s="153"/>
      <c r="D7" s="112">
        <v>2024</v>
      </c>
      <c r="E7" s="125"/>
      <c r="F7" s="112">
        <v>2023</v>
      </c>
      <c r="G7" s="154"/>
      <c r="H7" s="112">
        <v>2024</v>
      </c>
      <c r="I7" s="125"/>
      <c r="J7" s="112">
        <v>2023</v>
      </c>
    </row>
    <row r="8" spans="1:11" ht="20.25" customHeight="1">
      <c r="B8" s="153"/>
      <c r="C8" s="153"/>
      <c r="D8" s="198" t="s">
        <v>51</v>
      </c>
      <c r="E8" s="198"/>
      <c r="F8" s="198"/>
      <c r="G8" s="198"/>
      <c r="H8" s="198"/>
      <c r="I8" s="198"/>
      <c r="J8" s="198"/>
    </row>
    <row r="9" spans="1:11" ht="20.25" customHeight="1">
      <c r="A9" s="151" t="s">
        <v>64</v>
      </c>
      <c r="B9" s="153"/>
      <c r="C9" s="153"/>
      <c r="G9" s="33"/>
      <c r="H9" s="33"/>
      <c r="I9" s="33"/>
      <c r="J9" s="33"/>
    </row>
    <row r="10" spans="1:11" ht="20.25" customHeight="1">
      <c r="A10" s="1" t="s">
        <v>65</v>
      </c>
      <c r="B10" s="153" t="s">
        <v>136</v>
      </c>
      <c r="C10" s="153"/>
      <c r="D10" s="41">
        <v>855721</v>
      </c>
      <c r="E10" s="24"/>
      <c r="F10" s="33">
        <v>908258</v>
      </c>
      <c r="G10" s="41"/>
      <c r="H10" s="126">
        <v>855721</v>
      </c>
      <c r="I10" s="41"/>
      <c r="J10" s="33">
        <v>908258</v>
      </c>
    </row>
    <row r="11" spans="1:11" ht="20.25" customHeight="1">
      <c r="A11" s="155" t="s">
        <v>66</v>
      </c>
      <c r="B11" s="153" t="s">
        <v>125</v>
      </c>
      <c r="C11" s="153"/>
      <c r="D11" s="127">
        <v>12904</v>
      </c>
      <c r="E11" s="24"/>
      <c r="F11" s="156">
        <v>11383</v>
      </c>
      <c r="G11" s="46"/>
      <c r="H11" s="127">
        <v>14664</v>
      </c>
      <c r="I11" s="46"/>
      <c r="J11" s="128">
        <v>12583</v>
      </c>
    </row>
    <row r="12" spans="1:11" ht="20.25" customHeight="1">
      <c r="A12" s="143" t="s">
        <v>67</v>
      </c>
      <c r="B12" s="153"/>
      <c r="C12" s="153"/>
      <c r="D12" s="94">
        <f>SUM(D10:D11)</f>
        <v>868625</v>
      </c>
      <c r="E12" s="24"/>
      <c r="F12" s="7">
        <f>SUM(F10:F11)</f>
        <v>919641</v>
      </c>
      <c r="G12" s="43"/>
      <c r="H12" s="94">
        <f>SUM(H10:H11)</f>
        <v>870385</v>
      </c>
      <c r="I12" s="43"/>
      <c r="J12" s="7">
        <f>SUM(J10:J11)</f>
        <v>920841</v>
      </c>
    </row>
    <row r="13" spans="1:11" ht="20.25" customHeight="1">
      <c r="A13" s="143"/>
      <c r="B13" s="153"/>
      <c r="C13" s="153"/>
      <c r="D13" s="41"/>
      <c r="E13" s="24"/>
      <c r="F13" s="41"/>
      <c r="G13" s="41"/>
      <c r="H13" s="41"/>
      <c r="I13" s="41"/>
      <c r="J13" s="41"/>
    </row>
    <row r="14" spans="1:11" ht="20.25" customHeight="1">
      <c r="A14" s="151" t="s">
        <v>68</v>
      </c>
      <c r="B14" s="153"/>
      <c r="C14" s="153"/>
      <c r="D14" s="39"/>
      <c r="E14" s="157"/>
      <c r="F14" s="39"/>
      <c r="G14" s="46"/>
      <c r="H14" s="46"/>
      <c r="I14" s="46"/>
      <c r="J14" s="46"/>
    </row>
    <row r="15" spans="1:11" ht="20.25" customHeight="1">
      <c r="A15" s="22" t="s">
        <v>69</v>
      </c>
      <c r="B15" s="153"/>
      <c r="C15" s="153"/>
      <c r="D15" s="126">
        <v>525924</v>
      </c>
      <c r="E15" s="24"/>
      <c r="F15" s="33">
        <v>572393</v>
      </c>
      <c r="G15" s="41"/>
      <c r="H15" s="126">
        <v>525924</v>
      </c>
      <c r="I15" s="41"/>
      <c r="J15" s="33">
        <v>572393</v>
      </c>
    </row>
    <row r="16" spans="1:11" ht="20.25" customHeight="1">
      <c r="A16" s="24" t="s">
        <v>73</v>
      </c>
      <c r="B16" s="153"/>
      <c r="C16" s="153"/>
      <c r="D16" s="126">
        <v>74102</v>
      </c>
      <c r="E16" s="24"/>
      <c r="F16" s="33">
        <v>66817</v>
      </c>
      <c r="G16" s="41"/>
      <c r="H16" s="126">
        <v>74102</v>
      </c>
      <c r="I16" s="41">
        <v>68668</v>
      </c>
      <c r="J16" s="33">
        <v>66817</v>
      </c>
    </row>
    <row r="17" spans="1:14" ht="20.25" customHeight="1">
      <c r="A17" s="1" t="s">
        <v>70</v>
      </c>
      <c r="B17" s="153"/>
      <c r="C17" s="153"/>
      <c r="D17" s="126">
        <v>45097</v>
      </c>
      <c r="E17" s="24"/>
      <c r="F17" s="129">
        <v>42736</v>
      </c>
      <c r="G17" s="41"/>
      <c r="H17" s="126">
        <v>45097</v>
      </c>
      <c r="I17" s="41"/>
      <c r="J17" s="129">
        <v>42736</v>
      </c>
    </row>
    <row r="18" spans="1:14" ht="20.25" customHeight="1">
      <c r="A18" s="143" t="s">
        <v>71</v>
      </c>
      <c r="B18" s="158"/>
      <c r="C18" s="158"/>
      <c r="D18" s="94">
        <f>SUM(D15:D17)</f>
        <v>645123</v>
      </c>
      <c r="E18" s="24"/>
      <c r="F18" s="7">
        <f>SUM(F15:F17)</f>
        <v>681946</v>
      </c>
      <c r="G18" s="43"/>
      <c r="H18" s="94">
        <f>SUM(H15:H17)</f>
        <v>645123</v>
      </c>
      <c r="I18" s="43"/>
      <c r="J18" s="7">
        <f>SUM(J15:J17)</f>
        <v>681946</v>
      </c>
    </row>
    <row r="19" spans="1:14" ht="20.25" customHeight="1">
      <c r="A19" s="143"/>
      <c r="B19" s="158"/>
      <c r="C19" s="158"/>
      <c r="D19" s="41"/>
      <c r="E19" s="24"/>
      <c r="F19" s="41"/>
      <c r="G19" s="43"/>
      <c r="H19" s="13"/>
      <c r="I19" s="43"/>
      <c r="J19" s="13"/>
      <c r="N19" s="125"/>
    </row>
    <row r="20" spans="1:14" s="143" customFormat="1" ht="20.25" customHeight="1">
      <c r="A20" s="143" t="s">
        <v>86</v>
      </c>
      <c r="B20" s="159"/>
      <c r="C20" s="159"/>
      <c r="D20" s="96">
        <f>D12-D18</f>
        <v>223502</v>
      </c>
      <c r="F20" s="43">
        <f>F12-F18</f>
        <v>237695</v>
      </c>
      <c r="G20" s="43"/>
      <c r="H20" s="96">
        <f>H12-H18</f>
        <v>225262</v>
      </c>
      <c r="I20" s="43"/>
      <c r="J20" s="43">
        <f>J12-J18</f>
        <v>238895</v>
      </c>
      <c r="N20" s="160"/>
    </row>
    <row r="21" spans="1:14" ht="20.25" customHeight="1">
      <c r="A21" s="22" t="s">
        <v>108</v>
      </c>
      <c r="B21" s="153">
        <v>4</v>
      </c>
      <c r="C21" s="153"/>
      <c r="D21" s="127">
        <v>927</v>
      </c>
      <c r="E21" s="71"/>
      <c r="F21" s="83">
        <v>651</v>
      </c>
      <c r="G21" s="71"/>
      <c r="H21" s="70">
        <v>0</v>
      </c>
      <c r="I21" s="71"/>
      <c r="J21" s="70" t="s">
        <v>144</v>
      </c>
      <c r="N21" s="19"/>
    </row>
    <row r="22" spans="1:14" ht="20.25" customHeight="1">
      <c r="A22" s="149" t="s">
        <v>94</v>
      </c>
      <c r="B22" s="153"/>
      <c r="C22" s="153"/>
      <c r="D22" s="96">
        <f>SUM(D20:D21)</f>
        <v>224429</v>
      </c>
      <c r="E22" s="24"/>
      <c r="F22" s="43">
        <f>SUM(F20:F21)</f>
        <v>238346</v>
      </c>
      <c r="G22" s="13"/>
      <c r="H22" s="96">
        <f>SUM(H20:H21)</f>
        <v>225262</v>
      </c>
      <c r="I22" s="13"/>
      <c r="J22" s="13">
        <f>SUM(J20:J21)</f>
        <v>238895</v>
      </c>
    </row>
    <row r="23" spans="1:14" ht="20.25" customHeight="1">
      <c r="A23" s="48" t="s">
        <v>22</v>
      </c>
      <c r="B23" s="153"/>
      <c r="C23" s="153"/>
      <c r="D23" s="127">
        <v>-44628</v>
      </c>
      <c r="E23" s="71"/>
      <c r="F23" s="72">
        <v>-47447</v>
      </c>
      <c r="G23" s="71"/>
      <c r="H23" s="127">
        <v>-44794</v>
      </c>
      <c r="I23" s="71"/>
      <c r="J23" s="130">
        <v>-47557</v>
      </c>
    </row>
    <row r="24" spans="1:14" ht="20.25" customHeight="1" thickBot="1">
      <c r="A24" s="143" t="s">
        <v>49</v>
      </c>
      <c r="B24" s="153"/>
      <c r="C24" s="153"/>
      <c r="D24" s="95">
        <f>SUM(D22:D23)</f>
        <v>179801</v>
      </c>
      <c r="E24" s="24"/>
      <c r="F24" s="42">
        <f>SUM(F22:F23)</f>
        <v>190899</v>
      </c>
      <c r="G24" s="13"/>
      <c r="H24" s="95">
        <f>SUM(H22:H23)</f>
        <v>180468</v>
      </c>
      <c r="I24" s="13"/>
      <c r="J24" s="42">
        <f>SUM(J22:J23)</f>
        <v>191338</v>
      </c>
    </row>
    <row r="25" spans="1:14" ht="20.25" customHeight="1" thickTop="1">
      <c r="A25" s="143"/>
      <c r="B25" s="153"/>
      <c r="C25" s="153"/>
      <c r="D25" s="41"/>
      <c r="E25" s="24"/>
      <c r="F25" s="41"/>
      <c r="G25" s="9"/>
      <c r="H25" s="9"/>
      <c r="I25" s="9"/>
      <c r="J25" s="9"/>
    </row>
    <row r="26" spans="1:14" s="22" customFormat="1" ht="19.5" hidden="1" customHeight="1">
      <c r="A26" s="143" t="s">
        <v>72</v>
      </c>
      <c r="D26" s="24"/>
      <c r="E26" s="24"/>
      <c r="F26" s="24"/>
      <c r="G26" s="24"/>
      <c r="H26" s="24"/>
      <c r="I26" s="24"/>
      <c r="J26" s="24"/>
    </row>
    <row r="27" spans="1:14" s="22" customFormat="1" ht="19.5" hidden="1" customHeight="1">
      <c r="A27" s="151" t="s">
        <v>89</v>
      </c>
      <c r="B27" s="153"/>
      <c r="C27" s="153"/>
      <c r="D27" s="131"/>
      <c r="E27" s="131"/>
      <c r="F27" s="131"/>
      <c r="G27" s="131"/>
      <c r="H27" s="131"/>
      <c r="I27" s="131"/>
      <c r="J27" s="131"/>
    </row>
    <row r="28" spans="1:14" s="22" customFormat="1" ht="19.5" hidden="1" customHeight="1">
      <c r="A28" s="161" t="s">
        <v>90</v>
      </c>
      <c r="D28" s="24"/>
      <c r="E28" s="24"/>
      <c r="F28" s="24"/>
      <c r="G28" s="24"/>
      <c r="H28" s="24"/>
      <c r="I28" s="24"/>
      <c r="J28" s="24"/>
    </row>
    <row r="29" spans="1:14" s="22" customFormat="1" ht="19.5" hidden="1" customHeight="1">
      <c r="A29" s="161" t="s">
        <v>91</v>
      </c>
      <c r="D29" s="53" t="s">
        <v>84</v>
      </c>
      <c r="E29" s="131"/>
      <c r="F29" s="53" t="s">
        <v>84</v>
      </c>
      <c r="G29" s="131"/>
      <c r="H29" s="53" t="s">
        <v>84</v>
      </c>
      <c r="I29" s="131"/>
      <c r="J29" s="53" t="s">
        <v>84</v>
      </c>
    </row>
    <row r="30" spans="1:14" s="22" customFormat="1" ht="19.5" hidden="1" customHeight="1">
      <c r="A30" s="143" t="s">
        <v>95</v>
      </c>
      <c r="D30" s="132"/>
      <c r="E30" s="9"/>
      <c r="F30" s="132"/>
      <c r="G30" s="9"/>
      <c r="H30" s="132"/>
      <c r="I30" s="9"/>
      <c r="J30" s="132"/>
    </row>
    <row r="31" spans="1:14" s="22" customFormat="1" ht="19.5" hidden="1" customHeight="1">
      <c r="A31" s="143" t="s">
        <v>96</v>
      </c>
      <c r="D31" s="56" t="s">
        <v>84</v>
      </c>
      <c r="E31" s="9"/>
      <c r="F31" s="56" t="s">
        <v>84</v>
      </c>
      <c r="G31" s="9"/>
      <c r="H31" s="56" t="s">
        <v>84</v>
      </c>
      <c r="I31" s="9"/>
      <c r="J31" s="56" t="s">
        <v>84</v>
      </c>
    </row>
    <row r="32" spans="1:14" s="22" customFormat="1" ht="19.5" customHeight="1" thickBot="1">
      <c r="A32" s="143" t="s">
        <v>50</v>
      </c>
      <c r="D32" s="95">
        <f>D24</f>
        <v>179801</v>
      </c>
      <c r="E32" s="9"/>
      <c r="F32" s="133">
        <f>F24</f>
        <v>190899</v>
      </c>
      <c r="G32" s="9"/>
      <c r="H32" s="95">
        <f>H24</f>
        <v>180468</v>
      </c>
      <c r="I32" s="9"/>
      <c r="J32" s="133">
        <f>J24</f>
        <v>191338</v>
      </c>
    </row>
    <row r="33" spans="1:10" ht="20.25" customHeight="1" thickTop="1">
      <c r="A33" s="143"/>
      <c r="B33" s="153"/>
      <c r="C33" s="153"/>
      <c r="D33" s="41"/>
      <c r="E33" s="24"/>
      <c r="F33" s="41"/>
      <c r="G33" s="9"/>
      <c r="H33" s="9"/>
      <c r="I33" s="9"/>
      <c r="J33" s="9"/>
    </row>
    <row r="34" spans="1:10" ht="20.25" customHeight="1" thickBot="1">
      <c r="A34" s="17" t="s">
        <v>111</v>
      </c>
      <c r="B34" s="158"/>
      <c r="C34" s="158"/>
      <c r="D34" s="82">
        <f>+D24/360000</f>
        <v>0.49944722222222221</v>
      </c>
      <c r="E34" s="24"/>
      <c r="F34" s="44">
        <f>+F24/360000</f>
        <v>0.53027500000000005</v>
      </c>
      <c r="G34" s="134"/>
      <c r="H34" s="82">
        <f>+H24/360000</f>
        <v>0.50129999999999997</v>
      </c>
      <c r="I34" s="134"/>
      <c r="J34" s="44">
        <f>+J24/360000</f>
        <v>0.53149444444444449</v>
      </c>
    </row>
    <row r="35" spans="1:10" ht="20.25" customHeight="1" thickTop="1">
      <c r="A35" s="155"/>
      <c r="B35" s="158"/>
      <c r="C35" s="158"/>
      <c r="E35" s="162"/>
      <c r="G35" s="135"/>
      <c r="H35" s="45"/>
      <c r="I35" s="135"/>
      <c r="J35" s="45"/>
    </row>
    <row r="37" spans="1:10" ht="20.25" customHeight="1">
      <c r="D37" s="1"/>
      <c r="F37" s="1"/>
    </row>
    <row r="38" spans="1:10" ht="20.25" customHeight="1">
      <c r="D38" s="163"/>
      <c r="F38" s="163"/>
    </row>
  </sheetData>
  <mergeCells count="8">
    <mergeCell ref="D8:J8"/>
    <mergeCell ref="A1:F1"/>
    <mergeCell ref="D4:F4"/>
    <mergeCell ref="D5:F5"/>
    <mergeCell ref="D6:F6"/>
    <mergeCell ref="H6:J6"/>
    <mergeCell ref="H4:J4"/>
    <mergeCell ref="H5:J5"/>
  </mergeCells>
  <printOptions horizontalCentered="1"/>
  <pageMargins left="0.7" right="0.55000000000000004" top="0.48" bottom="0.5" header="0.5" footer="0.5"/>
  <pageSetup paperSize="9" scale="89" firstPageNumber="4" fitToHeight="0" orientation="portrait" useFirstPageNumber="1" r:id="rId1"/>
  <headerFooter>
    <oddHeader>&amp;L</oddHeader>
    <oddFooter>&amp;LThe accompanying notes form an integral part of the condensed interim financial statements.&amp;C&amp;P</oddFooter>
  </headerFooter>
  <ignoredErrors>
    <ignoredError sqref="B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CCC"/>
    <pageSetUpPr fitToPage="1"/>
  </sheetPr>
  <dimension ref="A1:O38"/>
  <sheetViews>
    <sheetView view="pageBreakPreview" zoomScaleNormal="110" zoomScaleSheetLayoutView="100" workbookViewId="0">
      <selection activeCell="N7" sqref="N7"/>
    </sheetView>
  </sheetViews>
  <sheetFormatPr defaultColWidth="11" defaultRowHeight="20.25" customHeight="1"/>
  <cols>
    <col min="1" max="1" width="40.85546875" style="1" customWidth="1"/>
    <col min="2" max="2" width="4.85546875" style="111" customWidth="1"/>
    <col min="3" max="3" width="1" style="111" customWidth="1"/>
    <col min="4" max="4" width="13.85546875" style="4" customWidth="1"/>
    <col min="5" max="5" width="1" style="1" customWidth="1"/>
    <col min="6" max="6" width="13.85546875" style="4" customWidth="1"/>
    <col min="7" max="7" width="1" style="1" customWidth="1"/>
    <col min="8" max="8" width="12.85546875" style="4" customWidth="1"/>
    <col min="9" max="9" width="0.85546875" style="1" customWidth="1"/>
    <col min="10" max="10" width="12.85546875" style="4" customWidth="1"/>
    <col min="11" max="11" width="1.140625" style="1" customWidth="1"/>
    <col min="12" max="12" width="15.85546875" style="1" customWidth="1"/>
    <col min="13" max="13" width="1.140625" style="1" customWidth="1"/>
    <col min="14" max="14" width="15.85546875" style="1" customWidth="1"/>
    <col min="15" max="16384" width="11" style="1"/>
  </cols>
  <sheetData>
    <row r="1" spans="1:14" ht="20.25" customHeight="1">
      <c r="A1" s="194" t="s">
        <v>46</v>
      </c>
      <c r="B1" s="194"/>
      <c r="C1" s="194"/>
      <c r="D1" s="194"/>
      <c r="E1" s="194"/>
      <c r="F1" s="194"/>
      <c r="H1" s="1"/>
      <c r="J1" s="1"/>
    </row>
    <row r="2" spans="1:14" ht="20.25" customHeight="1">
      <c r="A2" s="168" t="s">
        <v>127</v>
      </c>
      <c r="B2" s="168"/>
      <c r="C2" s="168"/>
      <c r="D2" s="139"/>
      <c r="E2" s="168"/>
      <c r="F2" s="139"/>
      <c r="G2" s="168"/>
      <c r="I2" s="168"/>
      <c r="J2" s="168"/>
      <c r="K2" s="168"/>
    </row>
    <row r="3" spans="1:14" ht="20.25" customHeight="1">
      <c r="A3" s="168"/>
      <c r="B3" s="168"/>
      <c r="C3" s="168"/>
      <c r="D3" s="139"/>
      <c r="E3" s="168"/>
      <c r="F3" s="139"/>
      <c r="G3" s="168"/>
      <c r="H3" s="168"/>
      <c r="I3" s="168"/>
      <c r="J3" s="168"/>
    </row>
    <row r="4" spans="1:14" s="113" customFormat="1" ht="20.25" customHeight="1">
      <c r="A4" s="168"/>
      <c r="B4" s="168"/>
      <c r="C4" s="168"/>
      <c r="D4" s="196" t="s">
        <v>40</v>
      </c>
      <c r="E4" s="196"/>
      <c r="F4" s="196"/>
      <c r="G4" s="140"/>
      <c r="H4" s="196" t="s">
        <v>112</v>
      </c>
      <c r="I4" s="196"/>
      <c r="J4" s="196"/>
    </row>
    <row r="5" spans="1:14" s="113" customFormat="1" ht="20.25" customHeight="1">
      <c r="A5" s="168"/>
      <c r="B5" s="168"/>
      <c r="C5" s="168"/>
      <c r="D5" s="196" t="s">
        <v>33</v>
      </c>
      <c r="E5" s="196"/>
      <c r="F5" s="196"/>
      <c r="G5" s="169"/>
      <c r="H5" s="196" t="s">
        <v>113</v>
      </c>
      <c r="I5" s="196"/>
      <c r="J5" s="196"/>
    </row>
    <row r="6" spans="1:14" s="113" customFormat="1" ht="31.5" customHeight="1">
      <c r="A6" s="168"/>
      <c r="B6" s="168"/>
      <c r="C6" s="168"/>
      <c r="D6" s="199" t="s">
        <v>153</v>
      </c>
      <c r="E6" s="199"/>
      <c r="F6" s="199"/>
      <c r="G6" s="26"/>
      <c r="H6" s="199" t="s">
        <v>153</v>
      </c>
      <c r="I6" s="199"/>
      <c r="J6" s="199"/>
    </row>
    <row r="7" spans="1:14" ht="20.25" customHeight="1">
      <c r="B7" s="153" t="s">
        <v>28</v>
      </c>
      <c r="C7" s="153"/>
      <c r="D7" s="112">
        <v>2024</v>
      </c>
      <c r="E7" s="125"/>
      <c r="F7" s="112">
        <v>2023</v>
      </c>
      <c r="G7" s="154"/>
      <c r="H7" s="112">
        <v>2024</v>
      </c>
      <c r="I7" s="125"/>
      <c r="J7" s="112">
        <v>2023</v>
      </c>
    </row>
    <row r="8" spans="1:14" ht="20.25" customHeight="1">
      <c r="B8" s="153"/>
      <c r="C8" s="153"/>
      <c r="D8" s="198" t="s">
        <v>51</v>
      </c>
      <c r="E8" s="198"/>
      <c r="F8" s="198"/>
      <c r="G8" s="198"/>
      <c r="H8" s="198"/>
      <c r="I8" s="198"/>
      <c r="J8" s="198"/>
    </row>
    <row r="9" spans="1:14" ht="20.25" customHeight="1">
      <c r="A9" s="151" t="s">
        <v>64</v>
      </c>
      <c r="B9" s="153"/>
      <c r="C9" s="153"/>
      <c r="G9" s="33"/>
      <c r="H9" s="33"/>
      <c r="I9" s="33"/>
      <c r="J9" s="33"/>
      <c r="N9" s="172"/>
    </row>
    <row r="10" spans="1:14" ht="20.25" customHeight="1">
      <c r="A10" s="1" t="s">
        <v>65</v>
      </c>
      <c r="B10" s="153" t="s">
        <v>136</v>
      </c>
      <c r="C10" s="153"/>
      <c r="D10" s="41">
        <v>1750926</v>
      </c>
      <c r="E10" s="24"/>
      <c r="F10" s="33">
        <v>1762052</v>
      </c>
      <c r="G10" s="41"/>
      <c r="H10" s="126">
        <v>1750926</v>
      </c>
      <c r="I10" s="41"/>
      <c r="J10" s="33">
        <v>1762052</v>
      </c>
      <c r="N10" s="172"/>
    </row>
    <row r="11" spans="1:14" ht="20.25" customHeight="1">
      <c r="A11" s="155" t="s">
        <v>66</v>
      </c>
      <c r="B11" s="174">
        <v>2</v>
      </c>
      <c r="C11" s="153"/>
      <c r="D11" s="127">
        <v>27777</v>
      </c>
      <c r="E11" s="24"/>
      <c r="F11" s="156">
        <v>22187</v>
      </c>
      <c r="G11" s="46"/>
      <c r="H11" s="127">
        <v>29537</v>
      </c>
      <c r="I11" s="46"/>
      <c r="J11" s="128">
        <v>23387</v>
      </c>
      <c r="N11" s="172"/>
    </row>
    <row r="12" spans="1:14" ht="20.25" customHeight="1">
      <c r="A12" s="143" t="s">
        <v>67</v>
      </c>
      <c r="B12" s="153"/>
      <c r="C12" s="153"/>
      <c r="D12" s="94">
        <f>SUM(D10:D11)</f>
        <v>1778703</v>
      </c>
      <c r="E12" s="24"/>
      <c r="F12" s="7">
        <f>SUM(F10:F11)</f>
        <v>1784239</v>
      </c>
      <c r="G12" s="43"/>
      <c r="H12" s="94">
        <f>SUM(H10:H11)</f>
        <v>1780463</v>
      </c>
      <c r="I12" s="43"/>
      <c r="J12" s="7">
        <f>SUM(J10:J11)</f>
        <v>1785439</v>
      </c>
      <c r="N12" s="172"/>
    </row>
    <row r="13" spans="1:14" ht="20.25" customHeight="1">
      <c r="A13" s="143"/>
      <c r="B13" s="153"/>
      <c r="C13" s="153"/>
      <c r="D13" s="41"/>
      <c r="E13" s="24"/>
      <c r="F13" s="41"/>
      <c r="G13" s="41"/>
      <c r="H13" s="41"/>
      <c r="I13" s="41"/>
      <c r="J13" s="41"/>
      <c r="N13" s="172"/>
    </row>
    <row r="14" spans="1:14" ht="20.25" customHeight="1">
      <c r="A14" s="151" t="s">
        <v>68</v>
      </c>
      <c r="B14" s="153"/>
      <c r="C14" s="153"/>
      <c r="D14" s="39"/>
      <c r="E14" s="157"/>
      <c r="F14" s="39"/>
      <c r="G14" s="46"/>
      <c r="H14" s="46"/>
      <c r="I14" s="46"/>
      <c r="J14" s="46"/>
      <c r="N14" s="172"/>
    </row>
    <row r="15" spans="1:14" ht="20.25" customHeight="1">
      <c r="A15" s="22" t="s">
        <v>69</v>
      </c>
      <c r="B15" s="153"/>
      <c r="C15" s="153"/>
      <c r="D15" s="126">
        <v>1081994</v>
      </c>
      <c r="E15" s="24">
        <v>1081994</v>
      </c>
      <c r="F15" s="33">
        <v>1114291</v>
      </c>
      <c r="G15" s="41"/>
      <c r="H15" s="126">
        <v>1081994</v>
      </c>
      <c r="I15" s="41"/>
      <c r="J15" s="33">
        <v>1114291</v>
      </c>
      <c r="N15" s="172"/>
    </row>
    <row r="16" spans="1:14" ht="20.25" customHeight="1">
      <c r="A16" s="24" t="s">
        <v>73</v>
      </c>
      <c r="B16" s="153"/>
      <c r="C16" s="153"/>
      <c r="D16" s="126">
        <v>142770</v>
      </c>
      <c r="E16" s="24"/>
      <c r="F16" s="33">
        <v>136804</v>
      </c>
      <c r="G16" s="41"/>
      <c r="H16" s="126">
        <v>142770</v>
      </c>
      <c r="I16" s="41">
        <v>68668</v>
      </c>
      <c r="J16" s="33">
        <v>136804</v>
      </c>
      <c r="N16" s="172"/>
    </row>
    <row r="17" spans="1:15" ht="20.25" customHeight="1">
      <c r="A17" s="1" t="s">
        <v>70</v>
      </c>
      <c r="B17" s="153"/>
      <c r="C17" s="153"/>
      <c r="D17" s="126">
        <v>84293</v>
      </c>
      <c r="E17" s="24"/>
      <c r="F17" s="129">
        <v>84204</v>
      </c>
      <c r="G17" s="41"/>
      <c r="H17" s="126">
        <v>84293</v>
      </c>
      <c r="I17" s="41"/>
      <c r="J17" s="129">
        <v>84204</v>
      </c>
      <c r="N17" s="172"/>
    </row>
    <row r="18" spans="1:15" ht="20.25" customHeight="1">
      <c r="A18" s="143" t="s">
        <v>71</v>
      </c>
      <c r="B18" s="158"/>
      <c r="C18" s="158"/>
      <c r="D18" s="94">
        <f>SUM(D15:D17)</f>
        <v>1309057</v>
      </c>
      <c r="E18" s="24"/>
      <c r="F18" s="7">
        <f>SUM(F15:F17)</f>
        <v>1335299</v>
      </c>
      <c r="G18" s="43"/>
      <c r="H18" s="94">
        <f>SUM(H15:H17)</f>
        <v>1309057</v>
      </c>
      <c r="I18" s="43"/>
      <c r="J18" s="7">
        <f>SUM(J15:J17)</f>
        <v>1335299</v>
      </c>
      <c r="N18" s="172"/>
    </row>
    <row r="19" spans="1:15" ht="20.25" customHeight="1">
      <c r="A19" s="143"/>
      <c r="B19" s="158"/>
      <c r="C19" s="158"/>
      <c r="D19" s="41"/>
      <c r="E19" s="24"/>
      <c r="F19" s="41"/>
      <c r="G19" s="43"/>
      <c r="H19" s="13"/>
      <c r="I19" s="43"/>
      <c r="J19" s="13"/>
      <c r="N19" s="172"/>
    </row>
    <row r="20" spans="1:15" s="143" customFormat="1" ht="20.25" customHeight="1">
      <c r="A20" s="143" t="s">
        <v>86</v>
      </c>
      <c r="B20" s="159"/>
      <c r="C20" s="159"/>
      <c r="D20" s="96">
        <f>D12-D18</f>
        <v>469646</v>
      </c>
      <c r="F20" s="43">
        <f>F12-F18</f>
        <v>448940</v>
      </c>
      <c r="G20" s="43"/>
      <c r="H20" s="96">
        <f>H12-H18</f>
        <v>471406</v>
      </c>
      <c r="I20" s="43"/>
      <c r="J20" s="43">
        <f>J12-J18</f>
        <v>450140</v>
      </c>
      <c r="N20" s="172"/>
    </row>
    <row r="21" spans="1:15" ht="20.25" customHeight="1">
      <c r="A21" s="22" t="s">
        <v>108</v>
      </c>
      <c r="B21" s="153">
        <v>4</v>
      </c>
      <c r="C21" s="153"/>
      <c r="D21" s="127">
        <v>2103</v>
      </c>
      <c r="E21" s="71"/>
      <c r="F21" s="83">
        <v>1846</v>
      </c>
      <c r="G21" s="71"/>
      <c r="H21" s="70">
        <v>0</v>
      </c>
      <c r="I21" s="71"/>
      <c r="J21" s="70" t="s">
        <v>144</v>
      </c>
      <c r="N21" s="172"/>
      <c r="O21" s="24"/>
    </row>
    <row r="22" spans="1:15" ht="20.25" customHeight="1">
      <c r="A22" s="149" t="s">
        <v>94</v>
      </c>
      <c r="B22" s="153"/>
      <c r="C22" s="153"/>
      <c r="D22" s="96">
        <f>SUM(D20:D21)</f>
        <v>471749</v>
      </c>
      <c r="E22" s="24"/>
      <c r="F22" s="43">
        <f>SUM(F20:F21)</f>
        <v>450786</v>
      </c>
      <c r="G22" s="13"/>
      <c r="H22" s="96">
        <f>SUM(H20:H21)</f>
        <v>471406</v>
      </c>
      <c r="I22" s="13"/>
      <c r="J22" s="13">
        <f>SUM(J20:J21)</f>
        <v>450140</v>
      </c>
      <c r="N22" s="172"/>
    </row>
    <row r="23" spans="1:15" ht="20.25" customHeight="1">
      <c r="A23" s="48" t="s">
        <v>22</v>
      </c>
      <c r="B23" s="153"/>
      <c r="C23" s="153"/>
      <c r="D23" s="127">
        <v>-94070</v>
      </c>
      <c r="E23" s="71"/>
      <c r="F23" s="72">
        <v>-90005</v>
      </c>
      <c r="G23" s="71"/>
      <c r="H23" s="127">
        <v>-94001</v>
      </c>
      <c r="I23" s="71"/>
      <c r="J23" s="130">
        <v>-89876</v>
      </c>
      <c r="N23" s="172"/>
    </row>
    <row r="24" spans="1:15" ht="20.25" customHeight="1" thickBot="1">
      <c r="A24" s="143" t="s">
        <v>49</v>
      </c>
      <c r="B24" s="153"/>
      <c r="C24" s="153"/>
      <c r="D24" s="95">
        <f>SUM(D22:D23)</f>
        <v>377679</v>
      </c>
      <c r="E24" s="24"/>
      <c r="F24" s="42">
        <f>SUM(F22:F23)</f>
        <v>360781</v>
      </c>
      <c r="G24" s="13"/>
      <c r="H24" s="95">
        <f>SUM(H22:H23)</f>
        <v>377405</v>
      </c>
      <c r="I24" s="13"/>
      <c r="J24" s="42">
        <f>SUM(J22:J23)</f>
        <v>360264</v>
      </c>
      <c r="N24" s="172"/>
    </row>
    <row r="25" spans="1:15" ht="20.25" customHeight="1" thickTop="1">
      <c r="A25" s="143"/>
      <c r="B25" s="153"/>
      <c r="C25" s="153"/>
      <c r="D25" s="41"/>
      <c r="E25" s="24"/>
      <c r="F25" s="41"/>
      <c r="G25" s="9"/>
      <c r="H25" s="9"/>
      <c r="I25" s="9"/>
      <c r="J25" s="9"/>
      <c r="N25" s="172"/>
    </row>
    <row r="26" spans="1:15" s="22" customFormat="1" ht="19.5" hidden="1" customHeight="1">
      <c r="A26" s="143" t="s">
        <v>72</v>
      </c>
      <c r="D26" s="24"/>
      <c r="E26" s="24"/>
      <c r="F26" s="24"/>
      <c r="G26" s="24"/>
      <c r="H26" s="24"/>
      <c r="I26" s="24"/>
      <c r="J26" s="24"/>
      <c r="N26" s="172"/>
    </row>
    <row r="27" spans="1:15" s="22" customFormat="1" ht="19.5" hidden="1" customHeight="1">
      <c r="A27" s="151" t="s">
        <v>89</v>
      </c>
      <c r="B27" s="153"/>
      <c r="C27" s="153"/>
      <c r="D27" s="131"/>
      <c r="E27" s="131"/>
      <c r="F27" s="131"/>
      <c r="G27" s="131"/>
      <c r="H27" s="131"/>
      <c r="I27" s="131"/>
      <c r="J27" s="131"/>
      <c r="N27" s="172"/>
    </row>
    <row r="28" spans="1:15" s="22" customFormat="1" ht="19.5" hidden="1" customHeight="1">
      <c r="A28" s="161" t="s">
        <v>90</v>
      </c>
      <c r="D28" s="24"/>
      <c r="E28" s="24"/>
      <c r="F28" s="24"/>
      <c r="G28" s="24"/>
      <c r="H28" s="24"/>
      <c r="I28" s="24"/>
      <c r="J28" s="24"/>
      <c r="N28" s="172"/>
    </row>
    <row r="29" spans="1:15" s="22" customFormat="1" ht="19.5" hidden="1" customHeight="1">
      <c r="A29" s="161" t="s">
        <v>91</v>
      </c>
      <c r="D29" s="53" t="s">
        <v>84</v>
      </c>
      <c r="E29" s="131"/>
      <c r="F29" s="53" t="s">
        <v>84</v>
      </c>
      <c r="G29" s="131"/>
      <c r="H29" s="53" t="s">
        <v>84</v>
      </c>
      <c r="I29" s="131"/>
      <c r="J29" s="53" t="s">
        <v>84</v>
      </c>
      <c r="N29" s="172"/>
    </row>
    <row r="30" spans="1:15" s="22" customFormat="1" ht="19.5" hidden="1" customHeight="1">
      <c r="A30" s="143" t="s">
        <v>95</v>
      </c>
      <c r="D30" s="132"/>
      <c r="E30" s="9"/>
      <c r="F30" s="132"/>
      <c r="G30" s="9"/>
      <c r="H30" s="132"/>
      <c r="I30" s="9"/>
      <c r="J30" s="132"/>
      <c r="N30" s="172"/>
    </row>
    <row r="31" spans="1:15" s="22" customFormat="1" ht="19.5" hidden="1" customHeight="1">
      <c r="A31" s="143" t="s">
        <v>96</v>
      </c>
      <c r="D31" s="56" t="s">
        <v>84</v>
      </c>
      <c r="E31" s="9"/>
      <c r="F31" s="56" t="s">
        <v>84</v>
      </c>
      <c r="G31" s="9"/>
      <c r="H31" s="56" t="s">
        <v>84</v>
      </c>
      <c r="I31" s="9"/>
      <c r="J31" s="56" t="s">
        <v>84</v>
      </c>
      <c r="N31" s="172"/>
    </row>
    <row r="32" spans="1:15" s="22" customFormat="1" ht="19.5" customHeight="1" thickBot="1">
      <c r="A32" s="143" t="s">
        <v>50</v>
      </c>
      <c r="D32" s="95">
        <f>D24</f>
        <v>377679</v>
      </c>
      <c r="E32" s="9"/>
      <c r="F32" s="133">
        <f>F24</f>
        <v>360781</v>
      </c>
      <c r="G32" s="9"/>
      <c r="H32" s="95">
        <f>H24</f>
        <v>377405</v>
      </c>
      <c r="I32" s="9"/>
      <c r="J32" s="133">
        <f>J24</f>
        <v>360264</v>
      </c>
      <c r="N32" s="172"/>
    </row>
    <row r="33" spans="1:14" ht="20.25" customHeight="1" thickTop="1">
      <c r="A33" s="143"/>
      <c r="B33" s="153"/>
      <c r="C33" s="153"/>
      <c r="D33" s="41"/>
      <c r="E33" s="24"/>
      <c r="F33" s="41"/>
      <c r="G33" s="9"/>
      <c r="H33" s="9"/>
      <c r="I33" s="9"/>
      <c r="J33" s="9"/>
      <c r="N33" s="172"/>
    </row>
    <row r="34" spans="1:14" ht="20.25" customHeight="1" thickBot="1">
      <c r="A34" s="17" t="s">
        <v>111</v>
      </c>
      <c r="B34" s="175">
        <v>7</v>
      </c>
      <c r="C34" s="158"/>
      <c r="D34" s="82">
        <f>+D24/360000</f>
        <v>1.0491083333333333</v>
      </c>
      <c r="E34" s="24"/>
      <c r="F34" s="44">
        <f>+F24/360000</f>
        <v>1.0021694444444444</v>
      </c>
      <c r="G34" s="134"/>
      <c r="H34" s="82">
        <f>+H24/360000</f>
        <v>1.0483472222222223</v>
      </c>
      <c r="I34" s="134"/>
      <c r="J34" s="44">
        <f>+J24/360000</f>
        <v>1.0007333333333333</v>
      </c>
      <c r="N34" s="172"/>
    </row>
    <row r="35" spans="1:14" ht="20.25" customHeight="1" thickTop="1">
      <c r="A35" s="155"/>
      <c r="B35" s="158"/>
      <c r="C35" s="158"/>
      <c r="E35" s="162"/>
      <c r="G35" s="135"/>
      <c r="H35" s="45"/>
      <c r="I35" s="135"/>
      <c r="J35" s="45"/>
    </row>
    <row r="37" spans="1:14" ht="20.25" customHeight="1">
      <c r="D37" s="1"/>
      <c r="F37" s="1"/>
    </row>
    <row r="38" spans="1:14" ht="20.25" customHeight="1">
      <c r="D38" s="163"/>
      <c r="F38" s="163"/>
    </row>
  </sheetData>
  <mergeCells count="8">
    <mergeCell ref="D8:J8"/>
    <mergeCell ref="A1:F1"/>
    <mergeCell ref="D4:F4"/>
    <mergeCell ref="H4:J4"/>
    <mergeCell ref="D5:F5"/>
    <mergeCell ref="H5:J5"/>
    <mergeCell ref="D6:F6"/>
    <mergeCell ref="H6:J6"/>
  </mergeCells>
  <printOptions horizontalCentered="1"/>
  <pageMargins left="0.7" right="0.55000000000000004" top="0.48" bottom="0.5" header="0.5" footer="0.5"/>
  <pageSetup paperSize="9" scale="89" firstPageNumber="5" fitToHeight="0" orientation="portrait" useFirstPageNumber="1" r:id="rId1"/>
  <headerFooter>
    <oddHeader>&amp;L</oddHeader>
    <oddFooter>&amp;LThe accompanying notes form an integral part of the condensed interim financial statements.&amp;C&amp;P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CCC"/>
  </sheetPr>
  <dimension ref="A1:N26"/>
  <sheetViews>
    <sheetView view="pageBreakPreview" zoomScaleSheetLayoutView="100" workbookViewId="0">
      <selection activeCell="Q11" sqref="Q11"/>
    </sheetView>
  </sheetViews>
  <sheetFormatPr defaultRowHeight="15"/>
  <cols>
    <col min="1" max="1" width="51.42578125" customWidth="1"/>
    <col min="2" max="2" width="9.140625" customWidth="1"/>
    <col min="3" max="3" width="1.85546875" customWidth="1"/>
    <col min="4" max="4" width="11.85546875" customWidth="1"/>
    <col min="5" max="5" width="1.85546875" customWidth="1"/>
    <col min="6" max="6" width="13.140625" customWidth="1"/>
    <col min="7" max="7" width="1.85546875" customWidth="1"/>
    <col min="8" max="8" width="12.42578125" customWidth="1"/>
    <col min="9" max="9" width="1.85546875" customWidth="1"/>
    <col min="10" max="10" width="12.42578125" customWidth="1"/>
    <col min="11" max="11" width="1.85546875" customWidth="1"/>
    <col min="12" max="12" width="12.42578125" customWidth="1"/>
  </cols>
  <sheetData>
    <row r="1" spans="1:13" s="25" customFormat="1" ht="20.25" customHeight="1">
      <c r="A1" s="200" t="s">
        <v>46</v>
      </c>
      <c r="B1" s="200"/>
      <c r="C1" s="200"/>
      <c r="D1" s="200"/>
      <c r="E1" s="200"/>
      <c r="F1" s="200"/>
    </row>
    <row r="2" spans="1:13" s="28" customFormat="1" ht="20.25" customHeight="1">
      <c r="A2" s="80" t="s">
        <v>56</v>
      </c>
      <c r="B2" s="59"/>
      <c r="D2" s="35"/>
      <c r="H2" s="35"/>
      <c r="J2" s="35"/>
      <c r="L2" s="35"/>
    </row>
    <row r="3" spans="1:13" s="25" customFormat="1" ht="20.100000000000001" customHeight="1">
      <c r="A3" s="80"/>
      <c r="B3" s="59"/>
      <c r="C3" s="37"/>
      <c r="D3" s="36"/>
      <c r="E3" s="37"/>
      <c r="F3" s="37"/>
      <c r="G3" s="37"/>
      <c r="H3" s="36"/>
      <c r="J3" s="36"/>
      <c r="K3" s="37"/>
      <c r="L3" s="36"/>
    </row>
    <row r="4" spans="1:13" s="25" customFormat="1" ht="20.25" customHeight="1">
      <c r="A4" s="59"/>
      <c r="B4" s="59"/>
      <c r="C4" s="59"/>
      <c r="D4" s="201" t="s">
        <v>35</v>
      </c>
      <c r="E4" s="201"/>
      <c r="F4" s="201"/>
      <c r="G4" s="201"/>
      <c r="H4" s="201"/>
      <c r="I4" s="201"/>
      <c r="J4" s="201"/>
      <c r="K4" s="201"/>
      <c r="L4" s="201"/>
      <c r="M4" s="27"/>
    </row>
    <row r="5" spans="1:13" s="25" customFormat="1" ht="20.25" customHeight="1">
      <c r="A5" s="59"/>
      <c r="B5" s="59"/>
      <c r="C5" s="37"/>
      <c r="D5" s="37"/>
      <c r="E5" s="37"/>
      <c r="F5" s="84"/>
      <c r="G5" s="37"/>
      <c r="H5" s="202" t="s">
        <v>7</v>
      </c>
      <c r="I5" s="202"/>
      <c r="J5" s="202"/>
      <c r="L5" s="27"/>
      <c r="M5" s="27"/>
    </row>
    <row r="6" spans="1:13" s="25" customFormat="1" ht="20.25" customHeight="1">
      <c r="A6" s="59"/>
      <c r="B6" s="59"/>
      <c r="C6" s="37"/>
      <c r="D6" s="81" t="s">
        <v>97</v>
      </c>
      <c r="E6" s="37"/>
      <c r="F6" s="84" t="s">
        <v>98</v>
      </c>
      <c r="G6" s="37"/>
      <c r="H6" s="85"/>
      <c r="I6" s="85"/>
      <c r="J6" s="85"/>
      <c r="L6" s="27"/>
      <c r="M6" s="27"/>
    </row>
    <row r="7" spans="1:13" s="25" customFormat="1" ht="20.25" customHeight="1">
      <c r="A7" s="37"/>
      <c r="B7" s="37"/>
      <c r="C7" s="85"/>
      <c r="D7" s="86" t="s">
        <v>137</v>
      </c>
      <c r="E7" s="85"/>
      <c r="F7" s="85" t="s">
        <v>74</v>
      </c>
      <c r="G7" s="85"/>
      <c r="H7" s="81"/>
      <c r="K7" s="85"/>
      <c r="L7" s="81"/>
    </row>
    <row r="8" spans="1:13" s="25" customFormat="1" ht="20.25" customHeight="1">
      <c r="A8" s="37"/>
      <c r="B8" s="87" t="s">
        <v>28</v>
      </c>
      <c r="C8" s="85"/>
      <c r="D8" s="85" t="s">
        <v>0</v>
      </c>
      <c r="E8" s="85"/>
      <c r="F8" s="85" t="s">
        <v>44</v>
      </c>
      <c r="G8" s="85"/>
      <c r="H8" s="85" t="s">
        <v>42</v>
      </c>
      <c r="I8" s="81"/>
      <c r="J8" s="85" t="s">
        <v>5</v>
      </c>
      <c r="K8" s="85"/>
      <c r="L8" s="85" t="s">
        <v>36</v>
      </c>
    </row>
    <row r="9" spans="1:13" s="25" customFormat="1" ht="20.25" customHeight="1">
      <c r="B9" s="37"/>
      <c r="C9" s="37"/>
      <c r="D9" s="203" t="s">
        <v>51</v>
      </c>
      <c r="E9" s="203"/>
      <c r="F9" s="203"/>
      <c r="G9" s="203"/>
      <c r="H9" s="203"/>
      <c r="I9" s="203"/>
      <c r="J9" s="203"/>
      <c r="K9" s="203"/>
      <c r="L9" s="203"/>
    </row>
    <row r="10" spans="1:13" s="25" customFormat="1" ht="19.5" customHeight="1">
      <c r="A10" s="59" t="s">
        <v>154</v>
      </c>
      <c r="B10" s="37"/>
      <c r="C10" s="88"/>
      <c r="D10" s="88"/>
      <c r="E10" s="88"/>
      <c r="F10" s="88"/>
      <c r="G10" s="88"/>
      <c r="H10" s="88"/>
      <c r="I10" s="88"/>
      <c r="J10" s="88"/>
      <c r="K10" s="88"/>
      <c r="L10" s="88"/>
    </row>
    <row r="11" spans="1:13" s="27" customFormat="1" ht="20.25" customHeight="1">
      <c r="A11" s="59" t="s">
        <v>128</v>
      </c>
      <c r="B11" s="59"/>
      <c r="C11" s="68"/>
      <c r="D11" s="34">
        <v>360000</v>
      </c>
      <c r="E11" s="68"/>
      <c r="F11" s="34">
        <v>615600</v>
      </c>
      <c r="G11" s="68"/>
      <c r="H11" s="34">
        <v>60000</v>
      </c>
      <c r="J11" s="34">
        <v>1823892</v>
      </c>
      <c r="K11" s="89"/>
      <c r="L11" s="34">
        <f>SUM(D11:J11)</f>
        <v>2859492</v>
      </c>
    </row>
    <row r="12" spans="1:13" s="27" customFormat="1" ht="8.4499999999999993" customHeight="1">
      <c r="A12" s="59"/>
      <c r="B12" s="68"/>
      <c r="C12" s="68"/>
      <c r="D12" s="34"/>
      <c r="E12" s="68"/>
      <c r="F12" s="34"/>
      <c r="G12" s="68"/>
      <c r="H12" s="34"/>
      <c r="J12" s="34"/>
      <c r="K12" s="89"/>
      <c r="L12" s="34"/>
    </row>
    <row r="13" spans="1:13" s="27" customFormat="1" ht="20.25" customHeight="1">
      <c r="A13" s="59" t="s">
        <v>132</v>
      </c>
      <c r="B13" s="59"/>
      <c r="C13" s="68"/>
      <c r="D13" s="34"/>
      <c r="E13" s="68"/>
      <c r="F13" s="34"/>
      <c r="G13" s="68"/>
      <c r="H13" s="34"/>
      <c r="J13" s="34"/>
      <c r="K13" s="89"/>
      <c r="L13" s="34"/>
    </row>
    <row r="14" spans="1:13" s="27" customFormat="1" ht="20.25" customHeight="1">
      <c r="A14" s="31" t="s">
        <v>133</v>
      </c>
      <c r="B14" s="59"/>
      <c r="C14" s="68"/>
      <c r="D14" s="34"/>
      <c r="E14" s="68"/>
      <c r="F14" s="34"/>
      <c r="G14" s="68"/>
      <c r="H14" s="34"/>
      <c r="J14" s="34"/>
      <c r="K14" s="89"/>
      <c r="L14" s="34"/>
    </row>
    <row r="15" spans="1:13" s="27" customFormat="1" ht="20.25" customHeight="1">
      <c r="A15" s="29" t="s">
        <v>134</v>
      </c>
      <c r="B15" s="30">
        <v>8</v>
      </c>
      <c r="C15" s="68"/>
      <c r="D15" s="69">
        <v>0</v>
      </c>
      <c r="E15" s="165"/>
      <c r="F15" s="69">
        <v>0</v>
      </c>
      <c r="G15" s="165"/>
      <c r="H15" s="69">
        <v>0</v>
      </c>
      <c r="I15" s="32"/>
      <c r="J15" s="69">
        <v>-594000</v>
      </c>
      <c r="K15" s="77"/>
      <c r="L15" s="69">
        <f>SUM(D15:J15)</f>
        <v>-594000</v>
      </c>
    </row>
    <row r="16" spans="1:13" s="27" customFormat="1" ht="20.25" customHeight="1">
      <c r="A16" s="29" t="s">
        <v>138</v>
      </c>
      <c r="B16" s="79"/>
      <c r="C16" s="68"/>
      <c r="D16" s="67">
        <f>SUM(D15)</f>
        <v>0</v>
      </c>
      <c r="E16" s="68"/>
      <c r="F16" s="67">
        <f>SUM(F15)</f>
        <v>0</v>
      </c>
      <c r="G16" s="68"/>
      <c r="H16" s="67">
        <f>SUM(H15)</f>
        <v>0</v>
      </c>
      <c r="I16" s="34"/>
      <c r="J16" s="67">
        <f>SUM(J15)</f>
        <v>-594000</v>
      </c>
      <c r="K16" s="34"/>
      <c r="L16" s="67">
        <f>SUM(D16:K16)</f>
        <v>-594000</v>
      </c>
    </row>
    <row r="17" spans="1:14" s="27" customFormat="1" ht="8.4499999999999993" customHeight="1">
      <c r="A17" s="59"/>
      <c r="B17" s="68"/>
      <c r="C17" s="68"/>
      <c r="D17" s="34"/>
      <c r="E17" s="68"/>
      <c r="F17" s="34"/>
      <c r="G17" s="68"/>
      <c r="H17" s="34"/>
      <c r="J17" s="34"/>
      <c r="K17" s="89"/>
      <c r="L17" s="34"/>
    </row>
    <row r="18" spans="1:14" s="27" customFormat="1" ht="20.25" customHeight="1">
      <c r="A18" s="59" t="s">
        <v>52</v>
      </c>
      <c r="B18" s="79"/>
      <c r="C18" s="68"/>
      <c r="D18" s="90"/>
      <c r="E18" s="165"/>
      <c r="F18" s="90"/>
      <c r="G18" s="165"/>
      <c r="H18" s="90"/>
      <c r="J18" s="54"/>
      <c r="K18" s="89"/>
      <c r="L18" s="54"/>
    </row>
    <row r="19" spans="1:14" s="27" customFormat="1" ht="20.25" customHeight="1">
      <c r="A19" s="29" t="s">
        <v>126</v>
      </c>
      <c r="B19" s="59"/>
      <c r="C19" s="68"/>
      <c r="D19" s="69">
        <v>0</v>
      </c>
      <c r="E19" s="165"/>
      <c r="F19" s="69">
        <v>0</v>
      </c>
      <c r="G19" s="165"/>
      <c r="H19" s="69">
        <v>0</v>
      </c>
      <c r="I19" s="32"/>
      <c r="J19" s="54">
        <f>'PL5'!F24</f>
        <v>360781</v>
      </c>
      <c r="K19" s="77"/>
      <c r="L19" s="66">
        <f>SUM(D19:K19)</f>
        <v>360781</v>
      </c>
    </row>
    <row r="20" spans="1:14" s="25" customFormat="1" ht="20.25" customHeight="1">
      <c r="A20" s="59" t="s">
        <v>50</v>
      </c>
      <c r="B20" s="28"/>
      <c r="D20" s="67">
        <f>SUM(D19:D19)</f>
        <v>0</v>
      </c>
      <c r="E20" s="68"/>
      <c r="F20" s="67">
        <f>SUM(F19:F19)</f>
        <v>0</v>
      </c>
      <c r="G20" s="68"/>
      <c r="H20" s="67">
        <f>SUM(H19:H19)</f>
        <v>0</v>
      </c>
      <c r="I20" s="34"/>
      <c r="J20" s="67">
        <f>SUM(J19:J19)</f>
        <v>360781</v>
      </c>
      <c r="K20" s="34"/>
      <c r="L20" s="65">
        <f>SUM(D20:K20)</f>
        <v>360781</v>
      </c>
    </row>
    <row r="21" spans="1:14" s="27" customFormat="1" ht="8.4499999999999993" customHeight="1">
      <c r="A21" s="59"/>
      <c r="B21" s="68"/>
      <c r="C21" s="68"/>
      <c r="D21" s="34"/>
      <c r="E21" s="68"/>
      <c r="F21" s="34"/>
      <c r="G21" s="68"/>
      <c r="H21" s="34"/>
      <c r="J21" s="34"/>
      <c r="K21" s="89"/>
      <c r="L21" s="34"/>
    </row>
    <row r="22" spans="1:14" s="25" customFormat="1" ht="20.25" customHeight="1" thickBot="1">
      <c r="A22" s="59" t="s">
        <v>155</v>
      </c>
      <c r="B22" s="28"/>
      <c r="C22" s="38"/>
      <c r="D22" s="78">
        <f>SUM(D11,D16,D20)</f>
        <v>360000</v>
      </c>
      <c r="E22" s="34"/>
      <c r="F22" s="78">
        <f>SUM(F11,F16,F20)</f>
        <v>615600</v>
      </c>
      <c r="G22" s="34"/>
      <c r="H22" s="78">
        <f>SUM(H11,H16,H20)</f>
        <v>60000</v>
      </c>
      <c r="I22" s="34"/>
      <c r="J22" s="78">
        <f>SUM(J11,J16,J20)</f>
        <v>1590673</v>
      </c>
      <c r="K22" s="34"/>
      <c r="L22" s="78">
        <f>SUM(D22:K22)</f>
        <v>2626273</v>
      </c>
      <c r="N22"/>
    </row>
    <row r="23" spans="1:14" ht="15.75" thickTop="1"/>
    <row r="24" spans="1:14">
      <c r="D24" s="103"/>
      <c r="E24" s="103"/>
      <c r="F24" s="103"/>
      <c r="G24" s="103"/>
      <c r="H24" s="103"/>
      <c r="I24" s="103"/>
      <c r="J24" s="103"/>
      <c r="K24" s="103"/>
      <c r="L24" s="103"/>
    </row>
    <row r="25" spans="1:14">
      <c r="D25" s="103"/>
      <c r="E25" s="103"/>
      <c r="F25" s="103"/>
      <c r="G25" s="103"/>
      <c r="H25" s="103"/>
      <c r="I25" s="103"/>
      <c r="J25" s="103"/>
      <c r="K25" s="103"/>
      <c r="L25" s="103"/>
    </row>
    <row r="26" spans="1:14">
      <c r="D26" s="103"/>
      <c r="E26" s="103"/>
      <c r="F26" s="103"/>
      <c r="G26" s="103"/>
      <c r="H26" s="103"/>
      <c r="I26" s="103"/>
      <c r="J26" s="103"/>
      <c r="K26" s="103"/>
      <c r="L26" s="103"/>
    </row>
  </sheetData>
  <mergeCells count="4">
    <mergeCell ref="A1:F1"/>
    <mergeCell ref="D4:L4"/>
    <mergeCell ref="H5:J5"/>
    <mergeCell ref="D9:L9"/>
  </mergeCells>
  <pageMargins left="0.8" right="0.8" top="0.48" bottom="0.5" header="0.5" footer="0.5"/>
  <pageSetup paperSize="9" scale="98" firstPageNumber="6" orientation="landscape" useFirstPageNumber="1" r:id="rId1"/>
  <headerFooter>
    <oddFooter>&amp;LThe accompanying notes form an integral part of the condensed interim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CCC"/>
    <pageSetUpPr fitToPage="1"/>
  </sheetPr>
  <dimension ref="A1:N26"/>
  <sheetViews>
    <sheetView view="pageBreakPreview" zoomScaleNormal="85" zoomScaleSheetLayoutView="100" workbookViewId="0">
      <selection activeCell="A24" sqref="A24:M25"/>
    </sheetView>
  </sheetViews>
  <sheetFormatPr defaultRowHeight="20.25" customHeight="1"/>
  <cols>
    <col min="1" max="1" width="51.42578125" customWidth="1"/>
    <col min="2" max="2" width="9.140625" customWidth="1"/>
    <col min="3" max="3" width="1.85546875" customWidth="1"/>
    <col min="4" max="4" width="11.85546875" customWidth="1"/>
    <col min="5" max="5" width="1.85546875" customWidth="1"/>
    <col min="6" max="6" width="13.140625" customWidth="1"/>
    <col min="7" max="7" width="1.85546875" customWidth="1"/>
    <col min="8" max="8" width="12.42578125" customWidth="1"/>
    <col min="9" max="9" width="1.85546875" customWidth="1"/>
    <col min="10" max="10" width="12.42578125" customWidth="1"/>
    <col min="11" max="11" width="1.85546875" customWidth="1"/>
    <col min="12" max="12" width="12.42578125" customWidth="1"/>
  </cols>
  <sheetData>
    <row r="1" spans="1:13" s="25" customFormat="1" ht="20.25" customHeight="1">
      <c r="A1" s="200" t="s">
        <v>46</v>
      </c>
      <c r="B1" s="200"/>
      <c r="C1" s="200"/>
      <c r="D1" s="200"/>
      <c r="E1" s="200"/>
      <c r="F1" s="200"/>
    </row>
    <row r="2" spans="1:13" s="28" customFormat="1" ht="20.25" customHeight="1">
      <c r="A2" s="80" t="s">
        <v>56</v>
      </c>
      <c r="B2" s="59"/>
      <c r="D2" s="35"/>
      <c r="H2" s="35"/>
      <c r="J2" s="35"/>
      <c r="L2" s="35"/>
    </row>
    <row r="3" spans="1:13" s="25" customFormat="1" ht="20.100000000000001" customHeight="1">
      <c r="A3" s="80"/>
      <c r="B3" s="59"/>
      <c r="C3" s="37"/>
      <c r="D3" s="36"/>
      <c r="E3" s="37"/>
      <c r="F3" s="37"/>
      <c r="G3" s="37"/>
      <c r="H3" s="36"/>
      <c r="J3" s="36"/>
      <c r="K3" s="37"/>
      <c r="L3" s="36"/>
    </row>
    <row r="4" spans="1:13" s="25" customFormat="1" ht="20.25" customHeight="1">
      <c r="A4" s="59"/>
      <c r="B4" s="59"/>
      <c r="C4" s="59"/>
      <c r="D4" s="201" t="s">
        <v>35</v>
      </c>
      <c r="E4" s="201"/>
      <c r="F4" s="201"/>
      <c r="G4" s="201"/>
      <c r="H4" s="201"/>
      <c r="I4" s="201"/>
      <c r="J4" s="201"/>
      <c r="K4" s="201"/>
      <c r="L4" s="201"/>
      <c r="M4" s="27"/>
    </row>
    <row r="5" spans="1:13" s="25" customFormat="1" ht="20.25" customHeight="1">
      <c r="A5" s="59"/>
      <c r="B5" s="59"/>
      <c r="C5" s="37"/>
      <c r="D5" s="37"/>
      <c r="E5" s="37"/>
      <c r="F5" s="84"/>
      <c r="G5" s="37"/>
      <c r="H5" s="202" t="s">
        <v>7</v>
      </c>
      <c r="I5" s="202"/>
      <c r="J5" s="202"/>
      <c r="L5" s="27"/>
      <c r="M5" s="27"/>
    </row>
    <row r="6" spans="1:13" s="25" customFormat="1" ht="20.25" customHeight="1">
      <c r="A6" s="59"/>
      <c r="B6" s="59"/>
      <c r="C6" s="37"/>
      <c r="D6" s="171" t="s">
        <v>97</v>
      </c>
      <c r="E6" s="37"/>
      <c r="F6" s="84" t="s">
        <v>98</v>
      </c>
      <c r="G6" s="37"/>
      <c r="H6" s="85"/>
      <c r="I6" s="85"/>
      <c r="J6" s="85"/>
      <c r="L6" s="27"/>
      <c r="M6" s="27"/>
    </row>
    <row r="7" spans="1:13" s="25" customFormat="1" ht="20.25" customHeight="1">
      <c r="A7" s="37"/>
      <c r="B7" s="37"/>
      <c r="C7" s="85"/>
      <c r="D7" s="86" t="s">
        <v>137</v>
      </c>
      <c r="E7" s="85"/>
      <c r="F7" s="85" t="s">
        <v>74</v>
      </c>
      <c r="G7" s="85"/>
      <c r="H7" s="171"/>
      <c r="K7" s="85"/>
      <c r="L7" s="171"/>
    </row>
    <row r="8" spans="1:13" s="25" customFormat="1" ht="20.25" customHeight="1">
      <c r="A8" s="37"/>
      <c r="B8" s="87" t="s">
        <v>28</v>
      </c>
      <c r="C8" s="85"/>
      <c r="D8" s="85" t="s">
        <v>0</v>
      </c>
      <c r="E8" s="85"/>
      <c r="F8" s="85" t="s">
        <v>44</v>
      </c>
      <c r="G8" s="85"/>
      <c r="H8" s="85" t="s">
        <v>42</v>
      </c>
      <c r="I8" s="171"/>
      <c r="J8" s="85" t="s">
        <v>5</v>
      </c>
      <c r="K8" s="85"/>
      <c r="L8" s="85" t="s">
        <v>36</v>
      </c>
    </row>
    <row r="9" spans="1:13" s="25" customFormat="1" ht="20.25" customHeight="1">
      <c r="B9" s="37"/>
      <c r="C9" s="37"/>
      <c r="D9" s="203" t="s">
        <v>51</v>
      </c>
      <c r="E9" s="203"/>
      <c r="F9" s="203"/>
      <c r="G9" s="203"/>
      <c r="H9" s="203"/>
      <c r="I9" s="203"/>
      <c r="J9" s="203"/>
      <c r="K9" s="203"/>
      <c r="L9" s="203"/>
    </row>
    <row r="10" spans="1:13" s="25" customFormat="1" ht="19.5" customHeight="1">
      <c r="A10" s="59" t="s">
        <v>156</v>
      </c>
      <c r="B10" s="37"/>
      <c r="C10" s="170"/>
      <c r="D10" s="170"/>
      <c r="E10" s="170"/>
      <c r="F10" s="170"/>
      <c r="G10" s="170"/>
      <c r="H10" s="170"/>
      <c r="I10" s="170"/>
      <c r="J10" s="170"/>
      <c r="K10" s="170"/>
      <c r="L10" s="170"/>
    </row>
    <row r="11" spans="1:13" s="27" customFormat="1" ht="20.25" customHeight="1">
      <c r="A11" s="59" t="s">
        <v>143</v>
      </c>
      <c r="B11" s="59"/>
      <c r="C11" s="68"/>
      <c r="D11" s="34">
        <v>360000</v>
      </c>
      <c r="E11" s="68"/>
      <c r="F11" s="34">
        <v>615600</v>
      </c>
      <c r="G11" s="68"/>
      <c r="H11" s="34">
        <v>60000</v>
      </c>
      <c r="J11" s="34">
        <v>1988269</v>
      </c>
      <c r="K11" s="89"/>
      <c r="L11" s="34">
        <f>SUM(D11:K11)</f>
        <v>3023869</v>
      </c>
    </row>
    <row r="12" spans="1:13" s="27" customFormat="1" ht="8.4499999999999993" customHeight="1">
      <c r="A12" s="59"/>
      <c r="B12" s="68"/>
      <c r="C12" s="68"/>
      <c r="D12" s="34"/>
      <c r="E12" s="68"/>
      <c r="F12" s="34"/>
      <c r="G12" s="68"/>
      <c r="H12" s="34"/>
      <c r="J12" s="34"/>
      <c r="K12" s="89"/>
      <c r="L12" s="34"/>
    </row>
    <row r="13" spans="1:13" s="27" customFormat="1" ht="20.25" customHeight="1">
      <c r="A13" s="59" t="s">
        <v>132</v>
      </c>
      <c r="B13" s="59"/>
      <c r="C13" s="68"/>
      <c r="D13" s="34"/>
      <c r="E13" s="68"/>
      <c r="F13" s="34"/>
      <c r="G13" s="68"/>
      <c r="H13" s="34"/>
      <c r="J13" s="34"/>
      <c r="K13" s="89"/>
      <c r="L13" s="34"/>
    </row>
    <row r="14" spans="1:13" s="27" customFormat="1" ht="20.25" customHeight="1">
      <c r="A14" s="31" t="s">
        <v>133</v>
      </c>
      <c r="B14" s="59"/>
      <c r="C14" s="68"/>
      <c r="D14" s="34"/>
      <c r="E14" s="68"/>
      <c r="F14" s="34"/>
      <c r="G14" s="68"/>
      <c r="H14" s="34"/>
      <c r="J14" s="34"/>
      <c r="K14" s="89"/>
      <c r="L14" s="34"/>
    </row>
    <row r="15" spans="1:13" s="27" customFormat="1" ht="20.25" customHeight="1">
      <c r="A15" s="29" t="s">
        <v>134</v>
      </c>
      <c r="B15" s="30">
        <v>8</v>
      </c>
      <c r="C15" s="68"/>
      <c r="D15" s="90">
        <v>0</v>
      </c>
      <c r="E15" s="165"/>
      <c r="F15" s="90">
        <v>0</v>
      </c>
      <c r="G15" s="165"/>
      <c r="H15" s="90">
        <v>0</v>
      </c>
      <c r="J15" s="90">
        <v>-619200</v>
      </c>
      <c r="K15" s="89"/>
      <c r="L15" s="69">
        <f>SUM(D15:J15)</f>
        <v>-619200</v>
      </c>
    </row>
    <row r="16" spans="1:13" s="27" customFormat="1" ht="20.25" customHeight="1">
      <c r="A16" s="31" t="s">
        <v>135</v>
      </c>
      <c r="B16" s="79"/>
      <c r="C16" s="68"/>
      <c r="D16" s="176">
        <f>SUM(D15)</f>
        <v>0</v>
      </c>
      <c r="E16" s="165"/>
      <c r="F16" s="176">
        <f>SUM(F15)</f>
        <v>0</v>
      </c>
      <c r="G16" s="165"/>
      <c r="H16" s="176">
        <f>SUM(H15)</f>
        <v>0</v>
      </c>
      <c r="I16" s="54"/>
      <c r="J16" s="67">
        <f>SUM(J15)</f>
        <v>-619200</v>
      </c>
      <c r="K16" s="54"/>
      <c r="L16" s="67">
        <f>SUM(D16:J16)</f>
        <v>-619200</v>
      </c>
    </row>
    <row r="17" spans="1:14" s="27" customFormat="1" ht="8.4499999999999993" customHeight="1">
      <c r="A17" s="59"/>
      <c r="B17" s="68"/>
      <c r="C17" s="68"/>
      <c r="D17" s="34"/>
      <c r="E17" s="68"/>
      <c r="F17" s="34"/>
      <c r="G17" s="68"/>
      <c r="H17" s="34"/>
      <c r="J17" s="34"/>
      <c r="K17" s="89"/>
      <c r="L17" s="34"/>
    </row>
    <row r="18" spans="1:14" s="27" customFormat="1" ht="20.25" customHeight="1">
      <c r="A18" s="59" t="s">
        <v>52</v>
      </c>
      <c r="B18" s="79"/>
      <c r="C18" s="68"/>
      <c r="D18" s="90"/>
      <c r="E18" s="165"/>
      <c r="F18" s="90"/>
      <c r="G18" s="165"/>
      <c r="H18" s="90"/>
      <c r="J18" s="54"/>
      <c r="K18" s="89"/>
      <c r="L18" s="54"/>
    </row>
    <row r="19" spans="1:14" s="27" customFormat="1" ht="20.25" customHeight="1">
      <c r="A19" s="29" t="s">
        <v>126</v>
      </c>
      <c r="B19" s="59"/>
      <c r="C19" s="68"/>
      <c r="D19" s="69"/>
      <c r="E19" s="165"/>
      <c r="F19" s="69"/>
      <c r="G19" s="165"/>
      <c r="H19" s="69"/>
      <c r="I19" s="32"/>
      <c r="J19" s="69">
        <f>'PL5'!D24</f>
        <v>377679</v>
      </c>
      <c r="K19" s="77"/>
      <c r="L19" s="69">
        <f>SUM(D19:K19)</f>
        <v>377679</v>
      </c>
    </row>
    <row r="20" spans="1:14" s="25" customFormat="1" ht="20.25" customHeight="1">
      <c r="A20" s="59" t="s">
        <v>50</v>
      </c>
      <c r="B20" s="28"/>
      <c r="D20" s="67">
        <f>SUM(D19)</f>
        <v>0</v>
      </c>
      <c r="E20" s="68"/>
      <c r="F20" s="67">
        <f>SUM(F19)</f>
        <v>0</v>
      </c>
      <c r="G20" s="68"/>
      <c r="H20" s="67">
        <f>SUM(H19)</f>
        <v>0</v>
      </c>
      <c r="I20" s="34"/>
      <c r="J20" s="67">
        <f>SUM(J19)</f>
        <v>377679</v>
      </c>
      <c r="K20" s="34"/>
      <c r="L20" s="67">
        <f>SUM(L19:L19)</f>
        <v>377679</v>
      </c>
    </row>
    <row r="21" spans="1:14" s="27" customFormat="1" ht="8.4499999999999993" customHeight="1">
      <c r="A21" s="59"/>
      <c r="B21" s="68"/>
      <c r="C21" s="68"/>
      <c r="D21" s="34"/>
      <c r="E21" s="68"/>
      <c r="F21" s="34"/>
      <c r="G21" s="68"/>
      <c r="H21" s="34"/>
      <c r="J21" s="34"/>
      <c r="K21" s="89"/>
      <c r="L21" s="34"/>
    </row>
    <row r="22" spans="1:14" s="25" customFormat="1" ht="20.25" customHeight="1" thickBot="1">
      <c r="A22" s="59" t="s">
        <v>157</v>
      </c>
      <c r="B22" s="28"/>
      <c r="C22" s="38"/>
      <c r="D22" s="78">
        <f>SUM(D11,D16,D20)</f>
        <v>360000</v>
      </c>
      <c r="E22" s="34"/>
      <c r="F22" s="78">
        <f>SUM(F11,F16,F20)</f>
        <v>615600</v>
      </c>
      <c r="G22" s="34"/>
      <c r="H22" s="78">
        <f>SUM(H11,H16,H20)</f>
        <v>60000</v>
      </c>
      <c r="I22" s="34"/>
      <c r="J22" s="78">
        <f>SUM(J11,J16,J20)</f>
        <v>1746748</v>
      </c>
      <c r="K22" s="34"/>
      <c r="L22" s="78">
        <f>SUM(L11,L16,L20)</f>
        <v>2782348</v>
      </c>
      <c r="N22"/>
    </row>
    <row r="23" spans="1:14" ht="15.75" thickTop="1"/>
    <row r="24" spans="1:14" ht="20.25" customHeight="1">
      <c r="D24" s="103"/>
      <c r="E24" s="103"/>
      <c r="F24" s="103"/>
      <c r="G24" s="103"/>
      <c r="H24" s="103"/>
      <c r="I24" s="103"/>
      <c r="J24" s="103"/>
      <c r="K24" s="103"/>
      <c r="L24" s="103"/>
    </row>
    <row r="25" spans="1:14" ht="20.25" customHeight="1">
      <c r="D25" s="103"/>
      <c r="E25" s="103"/>
      <c r="F25" s="103"/>
      <c r="G25" s="103"/>
      <c r="H25" s="103"/>
      <c r="I25" s="103"/>
      <c r="J25" s="103"/>
      <c r="K25" s="103"/>
      <c r="L25" s="103"/>
    </row>
    <row r="26" spans="1:14" ht="20.25" customHeight="1">
      <c r="D26" s="103"/>
      <c r="E26" s="103"/>
      <c r="F26" s="103"/>
      <c r="G26" s="103"/>
      <c r="H26" s="103"/>
      <c r="I26" s="103"/>
      <c r="J26" s="103"/>
      <c r="K26" s="103"/>
      <c r="L26" s="103"/>
    </row>
  </sheetData>
  <mergeCells count="4">
    <mergeCell ref="A1:F1"/>
    <mergeCell ref="D4:L4"/>
    <mergeCell ref="H5:J5"/>
    <mergeCell ref="D9:L9"/>
  </mergeCells>
  <pageMargins left="0.8" right="0.8" top="0.48" bottom="0.5" header="0.5" footer="0.5"/>
  <pageSetup paperSize="9" scale="99" firstPageNumber="7" orientation="landscape" useFirstPageNumber="1" r:id="rId1"/>
  <headerFooter>
    <oddHeader>&amp;L</oddHeader>
    <oddFooter>&amp;LThe accompanying notes form an integral part of the condensed interim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CCC"/>
  </sheetPr>
  <dimension ref="A1:M23"/>
  <sheetViews>
    <sheetView view="pageBreakPreview" zoomScaleSheetLayoutView="100" workbookViewId="0">
      <selection activeCell="V15" sqref="V15"/>
    </sheetView>
  </sheetViews>
  <sheetFormatPr defaultRowHeight="15"/>
  <cols>
    <col min="1" max="1" width="51.42578125" customWidth="1"/>
    <col min="3" max="3" width="1.42578125" customWidth="1"/>
    <col min="4" max="4" width="12.85546875" customWidth="1"/>
    <col min="5" max="5" width="1.42578125" customWidth="1"/>
    <col min="6" max="6" width="12.85546875" customWidth="1"/>
    <col min="7" max="7" width="1.42578125" customWidth="1"/>
    <col min="8" max="8" width="12.85546875" customWidth="1"/>
    <col min="9" max="9" width="1.42578125" customWidth="1"/>
    <col min="10" max="10" width="12.85546875" customWidth="1"/>
    <col min="11" max="11" width="1.42578125" customWidth="1"/>
    <col min="12" max="12" width="12.85546875" customWidth="1"/>
  </cols>
  <sheetData>
    <row r="1" spans="1:13" s="25" customFormat="1" ht="20.25" customHeight="1">
      <c r="A1" s="173" t="s">
        <v>46</v>
      </c>
      <c r="B1" s="173"/>
      <c r="C1" s="173"/>
      <c r="D1" s="173"/>
      <c r="E1" s="173"/>
      <c r="F1" s="173"/>
    </row>
    <row r="2" spans="1:13" s="28" customFormat="1" ht="20.25" customHeight="1">
      <c r="A2" s="80" t="s">
        <v>56</v>
      </c>
      <c r="D2" s="35"/>
      <c r="H2" s="35"/>
      <c r="J2" s="35"/>
      <c r="L2" s="35"/>
    </row>
    <row r="3" spans="1:13" s="25" customFormat="1" ht="18.75" customHeight="1">
      <c r="A3" s="80"/>
      <c r="B3" s="37"/>
      <c r="C3" s="37"/>
      <c r="D3" s="36"/>
      <c r="E3" s="37"/>
      <c r="F3" s="37"/>
      <c r="G3" s="37"/>
      <c r="H3" s="36"/>
      <c r="J3" s="36"/>
      <c r="K3" s="37"/>
      <c r="L3" s="36"/>
    </row>
    <row r="4" spans="1:13" s="25" customFormat="1" ht="20.25" customHeight="1">
      <c r="A4" s="59"/>
      <c r="B4" s="59"/>
      <c r="C4" s="59"/>
      <c r="D4" s="201" t="s">
        <v>34</v>
      </c>
      <c r="E4" s="201"/>
      <c r="F4" s="201"/>
      <c r="G4" s="201"/>
      <c r="H4" s="201"/>
      <c r="I4" s="201"/>
      <c r="J4" s="201"/>
      <c r="K4" s="201"/>
      <c r="L4" s="201"/>
      <c r="M4" s="27"/>
    </row>
    <row r="5" spans="1:13" s="25" customFormat="1" ht="20.25" customHeight="1">
      <c r="A5" s="59"/>
      <c r="B5" s="37"/>
      <c r="C5" s="37"/>
      <c r="D5" s="37"/>
      <c r="E5" s="37"/>
      <c r="F5" s="84"/>
      <c r="G5" s="37"/>
      <c r="H5" s="202" t="s">
        <v>7</v>
      </c>
      <c r="I5" s="202"/>
      <c r="J5" s="202"/>
      <c r="L5" s="27"/>
      <c r="M5" s="27"/>
    </row>
    <row r="6" spans="1:13" s="25" customFormat="1" ht="20.25" customHeight="1">
      <c r="A6" s="59"/>
      <c r="B6" s="37"/>
      <c r="C6" s="37"/>
      <c r="D6" s="81" t="s">
        <v>97</v>
      </c>
      <c r="E6" s="37"/>
      <c r="F6" s="84" t="s">
        <v>98</v>
      </c>
      <c r="G6" s="37"/>
      <c r="H6" s="85"/>
      <c r="I6" s="85"/>
      <c r="J6" s="85"/>
      <c r="L6" s="27"/>
      <c r="M6" s="27"/>
    </row>
    <row r="7" spans="1:13" s="25" customFormat="1" ht="20.25" customHeight="1">
      <c r="A7" s="37"/>
      <c r="B7" s="85"/>
      <c r="C7" s="85"/>
      <c r="D7" s="86" t="s">
        <v>137</v>
      </c>
      <c r="E7" s="85"/>
      <c r="F7" s="85" t="s">
        <v>74</v>
      </c>
      <c r="G7" s="85"/>
      <c r="H7" s="81"/>
      <c r="K7" s="85"/>
      <c r="L7" s="81"/>
    </row>
    <row r="8" spans="1:13" s="25" customFormat="1" ht="20.25" customHeight="1">
      <c r="A8" s="37"/>
      <c r="B8" s="87" t="s">
        <v>28</v>
      </c>
      <c r="C8" s="85"/>
      <c r="D8" s="85" t="s">
        <v>0</v>
      </c>
      <c r="E8" s="85"/>
      <c r="F8" s="85" t="s">
        <v>44</v>
      </c>
      <c r="G8" s="85"/>
      <c r="H8" s="85" t="s">
        <v>42</v>
      </c>
      <c r="I8" s="81"/>
      <c r="J8" s="85" t="s">
        <v>5</v>
      </c>
      <c r="K8" s="85"/>
      <c r="L8" s="85" t="s">
        <v>36</v>
      </c>
    </row>
    <row r="9" spans="1:13" s="25" customFormat="1" ht="21" customHeight="1">
      <c r="B9" s="28"/>
      <c r="C9" s="28"/>
      <c r="D9" s="203" t="s">
        <v>51</v>
      </c>
      <c r="E9" s="203"/>
      <c r="F9" s="203"/>
      <c r="G9" s="203"/>
      <c r="H9" s="203"/>
      <c r="I9" s="203"/>
      <c r="J9" s="203"/>
      <c r="K9" s="203"/>
      <c r="L9" s="203"/>
    </row>
    <row r="10" spans="1:13" s="25" customFormat="1" ht="19.5" customHeight="1">
      <c r="A10" s="59" t="s">
        <v>154</v>
      </c>
      <c r="B10" s="37"/>
      <c r="C10" s="88"/>
      <c r="D10" s="88"/>
      <c r="E10" s="88"/>
      <c r="F10" s="88"/>
      <c r="G10" s="88"/>
      <c r="H10" s="88"/>
      <c r="I10" s="88"/>
      <c r="J10" s="88"/>
      <c r="K10" s="88"/>
      <c r="L10" s="88"/>
    </row>
    <row r="11" spans="1:13" s="27" customFormat="1" ht="20.25" customHeight="1">
      <c r="A11" s="59" t="s">
        <v>128</v>
      </c>
      <c r="B11" s="68"/>
      <c r="C11" s="68"/>
      <c r="D11" s="34">
        <v>360000</v>
      </c>
      <c r="E11" s="68"/>
      <c r="F11" s="34">
        <v>615600</v>
      </c>
      <c r="G11" s="68"/>
      <c r="H11" s="34">
        <v>60000</v>
      </c>
      <c r="J11" s="34">
        <v>1803939</v>
      </c>
      <c r="K11" s="89"/>
      <c r="L11" s="34">
        <f>SUM(D11:J11)</f>
        <v>2839539</v>
      </c>
    </row>
    <row r="12" spans="1:13" s="27" customFormat="1" ht="8.4499999999999993" customHeight="1">
      <c r="A12" s="59"/>
      <c r="B12" s="68"/>
      <c r="C12" s="68"/>
      <c r="D12" s="34"/>
      <c r="E12" s="68"/>
      <c r="F12" s="34"/>
      <c r="G12" s="68"/>
      <c r="H12" s="34"/>
      <c r="J12" s="34"/>
      <c r="K12" s="89"/>
      <c r="L12" s="34"/>
    </row>
    <row r="13" spans="1:13" s="27" customFormat="1" ht="20.25" customHeight="1">
      <c r="A13" s="59" t="s">
        <v>132</v>
      </c>
      <c r="B13" s="68"/>
      <c r="C13" s="68"/>
      <c r="D13" s="34"/>
      <c r="E13" s="68"/>
      <c r="F13" s="34"/>
      <c r="G13" s="68"/>
      <c r="H13" s="34"/>
      <c r="J13" s="34"/>
      <c r="K13" s="89"/>
      <c r="L13" s="34"/>
    </row>
    <row r="14" spans="1:13" s="27" customFormat="1" ht="20.25" customHeight="1">
      <c r="A14" s="31" t="s">
        <v>133</v>
      </c>
      <c r="B14" s="68"/>
      <c r="C14" s="68"/>
      <c r="D14" s="166"/>
      <c r="E14" s="165"/>
      <c r="F14" s="166"/>
      <c r="G14" s="165"/>
      <c r="H14" s="166"/>
      <c r="J14" s="166"/>
      <c r="K14" s="165"/>
      <c r="L14" s="166"/>
    </row>
    <row r="15" spans="1:13" s="27" customFormat="1" ht="20.25" customHeight="1">
      <c r="A15" s="29" t="s">
        <v>134</v>
      </c>
      <c r="B15" s="30">
        <v>8</v>
      </c>
      <c r="C15" s="68"/>
      <c r="D15" s="69">
        <v>0</v>
      </c>
      <c r="E15" s="165"/>
      <c r="F15" s="69">
        <v>0</v>
      </c>
      <c r="G15" s="165"/>
      <c r="H15" s="69">
        <v>0</v>
      </c>
      <c r="I15" s="32"/>
      <c r="J15" s="98">
        <v>-594000</v>
      </c>
      <c r="K15" s="165"/>
      <c r="L15" s="98">
        <f>SUM(D15:J15)</f>
        <v>-594000</v>
      </c>
    </row>
    <row r="16" spans="1:13" s="27" customFormat="1" ht="20.25" customHeight="1">
      <c r="A16" s="29" t="s">
        <v>138</v>
      </c>
      <c r="B16" s="30"/>
      <c r="C16" s="68"/>
      <c r="D16" s="67">
        <f>SUM(D15)</f>
        <v>0</v>
      </c>
      <c r="E16" s="68"/>
      <c r="F16" s="67">
        <f>SUM(F15)</f>
        <v>0</v>
      </c>
      <c r="G16" s="68"/>
      <c r="H16" s="67">
        <f>SUM(H15)</f>
        <v>0</v>
      </c>
      <c r="I16" s="34"/>
      <c r="J16" s="67">
        <f>SUM(J15)</f>
        <v>-594000</v>
      </c>
      <c r="K16" s="34">
        <f>SUM(K6:K15)</f>
        <v>0</v>
      </c>
      <c r="L16" s="97">
        <f>SUM(D16:K16)</f>
        <v>-594000</v>
      </c>
    </row>
    <row r="17" spans="1:12" s="27" customFormat="1" ht="8.4499999999999993" customHeight="1">
      <c r="A17" s="29"/>
      <c r="B17" s="30"/>
      <c r="C17" s="68"/>
      <c r="D17" s="90"/>
      <c r="E17" s="165"/>
      <c r="F17" s="90"/>
      <c r="G17" s="165"/>
      <c r="H17" s="90"/>
      <c r="J17" s="167"/>
      <c r="K17" s="68"/>
      <c r="L17" s="54"/>
    </row>
    <row r="18" spans="1:12" s="27" customFormat="1" ht="20.25" customHeight="1">
      <c r="A18" s="59" t="s">
        <v>52</v>
      </c>
      <c r="B18" s="30"/>
      <c r="C18" s="68"/>
      <c r="D18" s="90"/>
      <c r="E18" s="165"/>
      <c r="F18" s="90"/>
      <c r="G18" s="165"/>
      <c r="H18" s="90"/>
      <c r="J18" s="167"/>
      <c r="K18" s="68"/>
      <c r="L18" s="54"/>
    </row>
    <row r="19" spans="1:12" s="27" customFormat="1" ht="20.25" customHeight="1">
      <c r="A19" s="29" t="s">
        <v>126</v>
      </c>
      <c r="B19" s="68"/>
      <c r="C19" s="68"/>
      <c r="D19" s="177">
        <v>0</v>
      </c>
      <c r="E19" s="68"/>
      <c r="F19" s="177">
        <v>0</v>
      </c>
      <c r="G19" s="68"/>
      <c r="H19" s="177">
        <v>0</v>
      </c>
      <c r="I19" s="32"/>
      <c r="J19" s="167">
        <f>'PL5'!J24</f>
        <v>360264</v>
      </c>
      <c r="K19" s="165"/>
      <c r="L19" s="66">
        <f>SUM(D19:J19)</f>
        <v>360264</v>
      </c>
    </row>
    <row r="20" spans="1:12" s="27" customFormat="1" ht="20.25" customHeight="1">
      <c r="A20" s="59" t="s">
        <v>50</v>
      </c>
      <c r="B20" s="68"/>
      <c r="C20" s="68"/>
      <c r="D20" s="67">
        <f>SUM(D19:D19)</f>
        <v>0</v>
      </c>
      <c r="E20" s="68"/>
      <c r="F20" s="67">
        <f>SUM(F19:F19)</f>
        <v>0</v>
      </c>
      <c r="G20" s="68"/>
      <c r="H20" s="67">
        <f>SUM(H19:H19)</f>
        <v>0</v>
      </c>
      <c r="I20" s="34"/>
      <c r="J20" s="67">
        <f>SUM(J19:J19)</f>
        <v>360264</v>
      </c>
      <c r="K20" s="34">
        <f>SUM(K11:K19)</f>
        <v>0</v>
      </c>
      <c r="L20" s="65">
        <f>SUM(D20:K20)</f>
        <v>360264</v>
      </c>
    </row>
    <row r="21" spans="1:12" s="25" customFormat="1" ht="8.4499999999999993" customHeight="1">
      <c r="A21" s="29"/>
      <c r="D21" s="61"/>
      <c r="E21" s="32"/>
      <c r="F21" s="61"/>
      <c r="G21" s="32"/>
      <c r="H21" s="61"/>
      <c r="I21" s="32"/>
      <c r="J21" s="34"/>
      <c r="K21" s="32"/>
      <c r="L21" s="34"/>
    </row>
    <row r="22" spans="1:12" s="25" customFormat="1" ht="20.25" customHeight="1" thickBot="1">
      <c r="A22" s="59" t="s">
        <v>155</v>
      </c>
      <c r="B22" s="86"/>
      <c r="C22" s="86"/>
      <c r="D22" s="78">
        <f>SUM(D11,D16,D20)</f>
        <v>360000</v>
      </c>
      <c r="E22" s="34"/>
      <c r="F22" s="78">
        <f>SUM(F11,F16,F20)</f>
        <v>615600</v>
      </c>
      <c r="G22" s="34"/>
      <c r="H22" s="78">
        <f>SUM(H11,H16,H20)</f>
        <v>60000</v>
      </c>
      <c r="I22" s="34"/>
      <c r="J22" s="78">
        <f>SUM(J11,J16,J20)</f>
        <v>1570203</v>
      </c>
      <c r="K22" s="34">
        <f>K20</f>
        <v>0</v>
      </c>
      <c r="L22" s="78">
        <f>SUM(D22:K22)</f>
        <v>2605803</v>
      </c>
    </row>
    <row r="23" spans="1:12" ht="15.75" thickTop="1"/>
  </sheetData>
  <mergeCells count="3">
    <mergeCell ref="D4:L4"/>
    <mergeCell ref="H5:J5"/>
    <mergeCell ref="D9:L9"/>
  </mergeCells>
  <pageMargins left="0.8" right="0.8" top="0.48" bottom="0.5" header="0.5" footer="0.5"/>
  <pageSetup paperSize="9" scale="98" firstPageNumber="8" orientation="landscape" useFirstPageNumber="1" r:id="rId1"/>
  <headerFooter>
    <oddFooter>&amp;LThe accompanying notes form an integral part of the condensed interim financial statements.&amp;C&amp;P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CCC"/>
  </sheetPr>
  <dimension ref="A1:M24"/>
  <sheetViews>
    <sheetView view="pageBreakPreview" zoomScaleNormal="85" zoomScaleSheetLayoutView="100" workbookViewId="0">
      <selection activeCell="O13" sqref="O13"/>
    </sheetView>
  </sheetViews>
  <sheetFormatPr defaultRowHeight="20.25" customHeight="1"/>
  <cols>
    <col min="1" max="1" width="51.42578125" customWidth="1"/>
    <col min="3" max="3" width="1.42578125" customWidth="1"/>
    <col min="4" max="4" width="12.85546875" customWidth="1"/>
    <col min="5" max="5" width="1.42578125" customWidth="1"/>
    <col min="6" max="6" width="12.85546875" customWidth="1"/>
    <col min="7" max="7" width="1.42578125" customWidth="1"/>
    <col min="8" max="8" width="12.85546875" customWidth="1"/>
    <col min="9" max="9" width="1.42578125" customWidth="1"/>
    <col min="10" max="10" width="12.85546875" customWidth="1"/>
    <col min="11" max="11" width="1.42578125" customWidth="1"/>
    <col min="12" max="12" width="12.85546875" customWidth="1"/>
  </cols>
  <sheetData>
    <row r="1" spans="1:13" s="25" customFormat="1" ht="20.25" customHeight="1">
      <c r="A1" s="173" t="s">
        <v>46</v>
      </c>
      <c r="B1" s="173"/>
      <c r="C1" s="173"/>
      <c r="D1" s="173"/>
      <c r="E1" s="173"/>
      <c r="F1" s="173"/>
    </row>
    <row r="2" spans="1:13" s="28" customFormat="1" ht="20.25" customHeight="1">
      <c r="A2" s="80" t="s">
        <v>56</v>
      </c>
      <c r="D2" s="35"/>
      <c r="H2" s="35"/>
      <c r="J2" s="35"/>
      <c r="L2" s="35"/>
    </row>
    <row r="3" spans="1:13" s="25" customFormat="1" ht="18.75" customHeight="1">
      <c r="A3" s="80"/>
      <c r="B3" s="37"/>
      <c r="C3" s="37"/>
      <c r="D3" s="36"/>
      <c r="E3" s="37"/>
      <c r="F3" s="37"/>
      <c r="G3" s="37"/>
      <c r="H3" s="36"/>
      <c r="J3" s="36"/>
      <c r="K3" s="37"/>
      <c r="L3" s="36"/>
    </row>
    <row r="4" spans="1:13" s="25" customFormat="1" ht="20.25" customHeight="1">
      <c r="A4" s="59"/>
      <c r="B4" s="59"/>
      <c r="C4" s="59"/>
      <c r="D4" s="201" t="s">
        <v>34</v>
      </c>
      <c r="E4" s="201"/>
      <c r="F4" s="201"/>
      <c r="G4" s="201"/>
      <c r="H4" s="201"/>
      <c r="I4" s="201"/>
      <c r="J4" s="201"/>
      <c r="K4" s="201"/>
      <c r="L4" s="201"/>
      <c r="M4" s="27"/>
    </row>
    <row r="5" spans="1:13" s="25" customFormat="1" ht="20.25" customHeight="1">
      <c r="A5" s="59"/>
      <c r="B5" s="37"/>
      <c r="C5" s="37"/>
      <c r="D5" s="37"/>
      <c r="E5" s="37"/>
      <c r="F5" s="84"/>
      <c r="G5" s="37"/>
      <c r="H5" s="202" t="s">
        <v>7</v>
      </c>
      <c r="I5" s="202"/>
      <c r="J5" s="202"/>
      <c r="L5" s="27"/>
      <c r="M5" s="27"/>
    </row>
    <row r="6" spans="1:13" s="25" customFormat="1" ht="20.25" customHeight="1">
      <c r="A6" s="59"/>
      <c r="B6" s="37"/>
      <c r="C6" s="37"/>
      <c r="D6" s="171" t="s">
        <v>97</v>
      </c>
      <c r="E6" s="37"/>
      <c r="F6" s="84" t="s">
        <v>98</v>
      </c>
      <c r="G6" s="37"/>
      <c r="H6" s="85"/>
      <c r="I6" s="85"/>
      <c r="J6" s="85"/>
      <c r="L6" s="27"/>
      <c r="M6" s="27"/>
    </row>
    <row r="7" spans="1:13" s="25" customFormat="1" ht="20.25" customHeight="1">
      <c r="A7" s="37"/>
      <c r="B7" s="85"/>
      <c r="C7" s="85"/>
      <c r="D7" s="86" t="s">
        <v>137</v>
      </c>
      <c r="E7" s="85"/>
      <c r="F7" s="85" t="s">
        <v>74</v>
      </c>
      <c r="G7" s="85"/>
      <c r="H7" s="171"/>
      <c r="K7" s="85"/>
      <c r="L7" s="171"/>
    </row>
    <row r="8" spans="1:13" s="25" customFormat="1" ht="20.25" customHeight="1">
      <c r="A8" s="37"/>
      <c r="B8" s="87" t="s">
        <v>28</v>
      </c>
      <c r="C8" s="85"/>
      <c r="D8" s="85" t="s">
        <v>0</v>
      </c>
      <c r="E8" s="85"/>
      <c r="F8" s="85" t="s">
        <v>44</v>
      </c>
      <c r="G8" s="85"/>
      <c r="H8" s="85" t="s">
        <v>42</v>
      </c>
      <c r="I8" s="171"/>
      <c r="J8" s="85" t="s">
        <v>5</v>
      </c>
      <c r="K8" s="85"/>
      <c r="L8" s="85" t="s">
        <v>36</v>
      </c>
    </row>
    <row r="9" spans="1:13" s="25" customFormat="1" ht="21" customHeight="1">
      <c r="B9" s="28"/>
      <c r="C9" s="28"/>
      <c r="D9" s="203" t="s">
        <v>51</v>
      </c>
      <c r="E9" s="203"/>
      <c r="F9" s="203"/>
      <c r="G9" s="203"/>
      <c r="H9" s="203"/>
      <c r="I9" s="203"/>
      <c r="J9" s="203"/>
      <c r="K9" s="203"/>
      <c r="L9" s="203"/>
    </row>
    <row r="10" spans="1:13" s="25" customFormat="1" ht="19.5" customHeight="1">
      <c r="A10" s="59" t="s">
        <v>156</v>
      </c>
      <c r="B10" s="37"/>
      <c r="C10" s="170"/>
      <c r="D10" s="170"/>
      <c r="E10" s="170"/>
      <c r="F10" s="170"/>
      <c r="G10" s="170"/>
      <c r="H10" s="170"/>
      <c r="I10" s="170"/>
      <c r="J10" s="170"/>
      <c r="K10" s="170"/>
      <c r="L10" s="170"/>
    </row>
    <row r="11" spans="1:13" s="27" customFormat="1" ht="20.25" customHeight="1">
      <c r="A11" s="59" t="s">
        <v>143</v>
      </c>
      <c r="B11" s="68"/>
      <c r="C11" s="68"/>
      <c r="D11" s="34">
        <v>360000</v>
      </c>
      <c r="E11" s="68"/>
      <c r="F11" s="34">
        <v>615600</v>
      </c>
      <c r="G11" s="68"/>
      <c r="H11" s="34">
        <v>60000</v>
      </c>
      <c r="J11" s="34">
        <v>1963193</v>
      </c>
      <c r="K11" s="89"/>
      <c r="L11" s="34">
        <f>SUM(D11:J11)</f>
        <v>2998793</v>
      </c>
    </row>
    <row r="12" spans="1:13" s="27" customFormat="1" ht="8.4499999999999993" customHeight="1">
      <c r="A12" s="59"/>
      <c r="B12" s="68"/>
      <c r="C12" s="68"/>
      <c r="D12" s="34"/>
      <c r="E12" s="68"/>
      <c r="F12" s="34"/>
      <c r="G12" s="68"/>
      <c r="H12" s="34"/>
      <c r="J12" s="34"/>
      <c r="K12" s="89"/>
      <c r="L12" s="34"/>
    </row>
    <row r="13" spans="1:13" s="27" customFormat="1" ht="20.25" customHeight="1">
      <c r="A13" s="59" t="s">
        <v>132</v>
      </c>
      <c r="B13" s="68"/>
      <c r="C13" s="68"/>
      <c r="D13" s="34"/>
      <c r="E13" s="68"/>
      <c r="F13" s="34"/>
      <c r="G13" s="68"/>
      <c r="H13" s="34"/>
      <c r="J13" s="34"/>
      <c r="K13" s="89"/>
      <c r="L13" s="34"/>
    </row>
    <row r="14" spans="1:13" s="27" customFormat="1" ht="20.25" customHeight="1">
      <c r="A14" s="31" t="s">
        <v>133</v>
      </c>
      <c r="B14" s="68"/>
      <c r="C14" s="68"/>
      <c r="D14" s="166"/>
      <c r="E14" s="165"/>
      <c r="F14" s="166"/>
      <c r="G14" s="165"/>
      <c r="H14" s="166"/>
      <c r="J14" s="166"/>
      <c r="K14" s="165"/>
      <c r="L14" s="166"/>
    </row>
    <row r="15" spans="1:13" s="27" customFormat="1" ht="20.25" customHeight="1">
      <c r="A15" s="29" t="s">
        <v>134</v>
      </c>
      <c r="B15" s="30">
        <v>8</v>
      </c>
      <c r="C15" s="68"/>
      <c r="D15" s="69">
        <v>0</v>
      </c>
      <c r="E15" s="165"/>
      <c r="F15" s="69">
        <v>0</v>
      </c>
      <c r="G15" s="165"/>
      <c r="H15" s="69">
        <v>0</v>
      </c>
      <c r="I15" s="32"/>
      <c r="J15" s="98">
        <v>-619200</v>
      </c>
      <c r="K15" s="165"/>
      <c r="L15" s="98">
        <f>SUM(D15:J15)</f>
        <v>-619200</v>
      </c>
    </row>
    <row r="16" spans="1:13" s="27" customFormat="1" ht="20.25" customHeight="1">
      <c r="A16" s="31" t="s">
        <v>135</v>
      </c>
      <c r="B16" s="30"/>
      <c r="C16" s="68"/>
      <c r="D16" s="67">
        <f>SUM(D15)</f>
        <v>0</v>
      </c>
      <c r="E16" s="68"/>
      <c r="F16" s="67">
        <f>SUM(F15)</f>
        <v>0</v>
      </c>
      <c r="G16" s="68"/>
      <c r="H16" s="67">
        <f>SUM(H15)</f>
        <v>0</v>
      </c>
      <c r="I16" s="34"/>
      <c r="J16" s="67">
        <f>SUM(J15)</f>
        <v>-619200</v>
      </c>
      <c r="K16" s="34"/>
      <c r="L16" s="97">
        <f>SUM(D16:J16)</f>
        <v>-619200</v>
      </c>
    </row>
    <row r="17" spans="1:12" s="27" customFormat="1" ht="8.4499999999999993" customHeight="1">
      <c r="A17" s="29"/>
      <c r="B17" s="30"/>
      <c r="C17" s="68"/>
      <c r="D17" s="90"/>
      <c r="E17" s="165"/>
      <c r="F17" s="90"/>
      <c r="G17" s="165"/>
      <c r="H17" s="90"/>
      <c r="J17" s="167"/>
      <c r="K17" s="68"/>
      <c r="L17" s="54"/>
    </row>
    <row r="18" spans="1:12" s="27" customFormat="1" ht="20.25" customHeight="1">
      <c r="A18" s="59" t="s">
        <v>52</v>
      </c>
      <c r="B18" s="30"/>
      <c r="C18" s="68"/>
      <c r="D18" s="90"/>
      <c r="E18" s="165"/>
      <c r="F18" s="90"/>
      <c r="G18" s="165"/>
      <c r="H18" s="90"/>
      <c r="J18" s="167"/>
      <c r="K18" s="68"/>
      <c r="L18" s="54"/>
    </row>
    <row r="19" spans="1:12" s="27" customFormat="1" ht="20.25" customHeight="1">
      <c r="A19" s="29" t="s">
        <v>126</v>
      </c>
      <c r="B19" s="68"/>
      <c r="C19" s="68"/>
      <c r="D19" s="69"/>
      <c r="E19" s="165"/>
      <c r="F19" s="69"/>
      <c r="G19" s="165"/>
      <c r="H19" s="69"/>
      <c r="I19" s="32"/>
      <c r="J19" s="69">
        <f>'PL5'!H24</f>
        <v>377405</v>
      </c>
      <c r="K19" s="165"/>
      <c r="L19" s="98">
        <f>SUM(D19:K19)</f>
        <v>377405</v>
      </c>
    </row>
    <row r="20" spans="1:12" s="27" customFormat="1" ht="20.25" customHeight="1">
      <c r="A20" s="59" t="s">
        <v>50</v>
      </c>
      <c r="B20" s="68"/>
      <c r="C20" s="68"/>
      <c r="D20" s="67">
        <f>SUM(D19)</f>
        <v>0</v>
      </c>
      <c r="E20" s="68"/>
      <c r="F20" s="67">
        <f>SUM(F19)</f>
        <v>0</v>
      </c>
      <c r="G20" s="68"/>
      <c r="H20" s="67">
        <f>SUM(H19)</f>
        <v>0</v>
      </c>
      <c r="I20" s="34"/>
      <c r="J20" s="67">
        <f>SUM(J19:J19)</f>
        <v>377405</v>
      </c>
      <c r="K20" s="34"/>
      <c r="L20" s="97">
        <f>SUM(L19:L19)</f>
        <v>377405</v>
      </c>
    </row>
    <row r="21" spans="1:12" s="25" customFormat="1" ht="8.4499999999999993" customHeight="1">
      <c r="A21" s="29"/>
      <c r="D21" s="61"/>
      <c r="E21" s="32"/>
      <c r="F21" s="61"/>
      <c r="G21" s="32"/>
      <c r="H21" s="61"/>
      <c r="I21" s="32"/>
      <c r="J21" s="34"/>
      <c r="K21" s="32"/>
      <c r="L21" s="34"/>
    </row>
    <row r="22" spans="1:12" s="25" customFormat="1" ht="20.25" customHeight="1" thickBot="1">
      <c r="A22" s="59" t="s">
        <v>157</v>
      </c>
      <c r="B22" s="86"/>
      <c r="C22" s="86"/>
      <c r="D22" s="78">
        <f>SUM(D11,D16,D20)</f>
        <v>360000</v>
      </c>
      <c r="E22" s="34"/>
      <c r="F22" s="78">
        <f>SUM(F11,F16,F20)</f>
        <v>615600</v>
      </c>
      <c r="G22" s="34"/>
      <c r="H22" s="78">
        <f>SUM(H11,H16,H20)</f>
        <v>60000</v>
      </c>
      <c r="I22" s="34"/>
      <c r="J22" s="78">
        <f>SUM(J11,J16,J20)</f>
        <v>1721398</v>
      </c>
      <c r="K22" s="34"/>
      <c r="L22" s="78">
        <f>SUM(L11,L16,L20)</f>
        <v>2756998</v>
      </c>
    </row>
    <row r="23" spans="1:12" ht="15.75" thickTop="1"/>
    <row r="24" spans="1:12" s="25" customFormat="1" ht="20.25" customHeight="1">
      <c r="A24"/>
      <c r="B24"/>
      <c r="C24"/>
      <c r="D24"/>
      <c r="E24"/>
      <c r="F24"/>
      <c r="G24"/>
      <c r="H24"/>
      <c r="I24"/>
      <c r="J24"/>
      <c r="K24"/>
      <c r="L24"/>
    </row>
  </sheetData>
  <mergeCells count="3">
    <mergeCell ref="D4:L4"/>
    <mergeCell ref="H5:J5"/>
    <mergeCell ref="D9:L9"/>
  </mergeCells>
  <pageMargins left="0.8" right="0.8" top="0.48" bottom="0.5" header="0.5" footer="0.5"/>
  <pageSetup paperSize="9" scale="98" firstPageNumber="9" orientation="landscape" useFirstPageNumber="1" r:id="rId1"/>
  <headerFooter>
    <oddHeader>&amp;L</oddHeader>
    <oddFooter>&amp;LThe accompanying notes form an integral part of the condensed interim financial statements.&amp;C&amp;P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CCC"/>
    <pageSetUpPr fitToPage="1"/>
  </sheetPr>
  <dimension ref="A1:M87"/>
  <sheetViews>
    <sheetView tabSelected="1" view="pageBreakPreview" zoomScaleSheetLayoutView="100" workbookViewId="0">
      <selection activeCell="Q76" sqref="Q76"/>
    </sheetView>
  </sheetViews>
  <sheetFormatPr defaultColWidth="11" defaultRowHeight="19.5" customHeight="1"/>
  <cols>
    <col min="1" max="1" width="45.140625" style="1" customWidth="1"/>
    <col min="2" max="2" width="5" style="1" customWidth="1"/>
    <col min="3" max="3" width="0.42578125" style="1" customWidth="1"/>
    <col min="4" max="4" width="13.140625" style="1" customWidth="1"/>
    <col min="5" max="5" width="1" style="1" customWidth="1"/>
    <col min="6" max="6" width="13.140625" style="1" customWidth="1"/>
    <col min="7" max="7" width="1" style="1" customWidth="1"/>
    <col min="8" max="8" width="13.140625" style="1" customWidth="1"/>
    <col min="9" max="9" width="1" style="1" customWidth="1"/>
    <col min="10" max="10" width="13.140625" style="1" customWidth="1"/>
    <col min="11" max="16384" width="11" style="1"/>
  </cols>
  <sheetData>
    <row r="1" spans="1:11" ht="19.5" customHeight="1">
      <c r="A1" s="194" t="s">
        <v>46</v>
      </c>
      <c r="B1" s="194"/>
      <c r="C1" s="194"/>
      <c r="D1" s="194"/>
      <c r="E1" s="194"/>
    </row>
    <row r="2" spans="1:11" s="113" customFormat="1" ht="19.5" customHeight="1">
      <c r="A2" s="181" t="s">
        <v>57</v>
      </c>
      <c r="B2" s="181"/>
      <c r="C2" s="181"/>
      <c r="D2" s="181"/>
      <c r="E2" s="181"/>
      <c r="F2" s="181"/>
      <c r="I2" s="181"/>
      <c r="J2" s="181"/>
      <c r="K2" s="181"/>
    </row>
    <row r="3" spans="1:11" ht="19.5" customHeight="1">
      <c r="H3" s="204"/>
      <c r="I3" s="204"/>
      <c r="J3" s="204"/>
    </row>
    <row r="4" spans="1:11" s="113" customFormat="1" ht="20.25" customHeight="1">
      <c r="A4" s="181"/>
      <c r="C4" s="186"/>
      <c r="D4" s="205" t="s">
        <v>40</v>
      </c>
      <c r="E4" s="205"/>
      <c r="F4" s="205"/>
      <c r="G4" s="186"/>
      <c r="H4" s="205" t="s">
        <v>112</v>
      </c>
      <c r="I4" s="205"/>
      <c r="J4" s="205"/>
    </row>
    <row r="5" spans="1:11" s="113" customFormat="1" ht="20.25" customHeight="1">
      <c r="A5" s="181"/>
      <c r="C5" s="186"/>
      <c r="D5" s="205" t="s">
        <v>33</v>
      </c>
      <c r="E5" s="205"/>
      <c r="F5" s="205"/>
      <c r="G5" s="186"/>
      <c r="H5" s="205" t="s">
        <v>113</v>
      </c>
      <c r="I5" s="205"/>
      <c r="J5" s="205"/>
    </row>
    <row r="6" spans="1:11" s="113" customFormat="1" ht="20.25" customHeight="1">
      <c r="A6" s="181"/>
      <c r="D6" s="206" t="s">
        <v>158</v>
      </c>
      <c r="E6" s="207"/>
      <c r="F6" s="207"/>
      <c r="H6" s="206" t="s">
        <v>158</v>
      </c>
      <c r="I6" s="207"/>
      <c r="J6" s="207"/>
    </row>
    <row r="7" spans="1:11" s="113" customFormat="1" ht="20.25" customHeight="1">
      <c r="A7" s="181"/>
      <c r="D7" s="206" t="s">
        <v>151</v>
      </c>
      <c r="E7" s="207"/>
      <c r="F7" s="207"/>
      <c r="G7" s="187"/>
      <c r="H7" s="206" t="s">
        <v>151</v>
      </c>
      <c r="I7" s="207"/>
      <c r="J7" s="207"/>
    </row>
    <row r="8" spans="1:11" ht="19.5" customHeight="1">
      <c r="A8" s="188"/>
      <c r="B8" s="184" t="s">
        <v>28</v>
      </c>
      <c r="C8" s="62"/>
      <c r="D8" s="112">
        <v>2024</v>
      </c>
      <c r="E8" s="63"/>
      <c r="F8" s="112">
        <v>2023</v>
      </c>
      <c r="G8" s="64"/>
      <c r="H8" s="112">
        <v>2024</v>
      </c>
      <c r="I8" s="63"/>
      <c r="J8" s="112">
        <v>2023</v>
      </c>
    </row>
    <row r="9" spans="1:11" ht="19.5" customHeight="1">
      <c r="D9" s="198" t="s">
        <v>51</v>
      </c>
      <c r="E9" s="198"/>
      <c r="F9" s="198"/>
      <c r="G9" s="198"/>
      <c r="H9" s="198"/>
      <c r="I9" s="198"/>
      <c r="J9" s="198"/>
    </row>
    <row r="10" spans="1:11" ht="19.5" customHeight="1">
      <c r="A10" s="14" t="s">
        <v>8</v>
      </c>
      <c r="B10" s="24"/>
      <c r="C10" s="24"/>
      <c r="D10" s="41"/>
      <c r="E10" s="41"/>
      <c r="F10" s="41"/>
      <c r="G10" s="41"/>
      <c r="H10" s="39"/>
      <c r="I10" s="39"/>
      <c r="J10" s="39"/>
    </row>
    <row r="11" spans="1:11" ht="19.5" customHeight="1">
      <c r="A11" s="24" t="s">
        <v>49</v>
      </c>
      <c r="B11" s="24"/>
      <c r="C11" s="24"/>
      <c r="D11" s="69">
        <f>'PL5'!D24</f>
        <v>377679</v>
      </c>
      <c r="E11" s="41"/>
      <c r="F11" s="46">
        <f>'PL5'!F24</f>
        <v>360781</v>
      </c>
      <c r="G11" s="41"/>
      <c r="H11" s="69">
        <f>'PL5'!H24</f>
        <v>377405</v>
      </c>
      <c r="I11" s="46"/>
      <c r="J11" s="46">
        <f>'PL5'!J24</f>
        <v>360264</v>
      </c>
      <c r="K11" s="46"/>
    </row>
    <row r="12" spans="1:11" ht="19.5" customHeight="1">
      <c r="A12" s="16" t="s">
        <v>75</v>
      </c>
      <c r="B12" s="24"/>
      <c r="C12" s="24"/>
      <c r="D12" s="46"/>
      <c r="E12" s="41"/>
      <c r="F12" s="46"/>
      <c r="G12" s="41"/>
      <c r="H12" s="46"/>
      <c r="I12" s="46"/>
      <c r="J12" s="46"/>
      <c r="K12" s="46"/>
    </row>
    <row r="13" spans="1:11" ht="19.5" customHeight="1">
      <c r="A13" s="152" t="s">
        <v>76</v>
      </c>
      <c r="B13" s="24"/>
      <c r="C13" s="24"/>
      <c r="D13" s="46"/>
      <c r="E13" s="41"/>
      <c r="K13" s="46"/>
    </row>
    <row r="14" spans="1:11" ht="19.5" customHeight="1">
      <c r="A14" s="48" t="s">
        <v>22</v>
      </c>
      <c r="B14" s="24"/>
      <c r="C14" s="24"/>
      <c r="D14" s="46">
        <v>94070</v>
      </c>
      <c r="E14" s="39"/>
      <c r="F14" s="46">
        <v>90005</v>
      </c>
      <c r="G14" s="41"/>
      <c r="H14" s="46">
        <v>94001</v>
      </c>
      <c r="I14" s="46"/>
      <c r="J14" s="46">
        <v>89876</v>
      </c>
      <c r="K14" s="46"/>
    </row>
    <row r="15" spans="1:11" ht="19.5" customHeight="1">
      <c r="A15" s="24" t="s">
        <v>43</v>
      </c>
      <c r="B15" s="24"/>
      <c r="C15" s="24"/>
      <c r="D15" s="46">
        <v>50300</v>
      </c>
      <c r="E15" s="41"/>
      <c r="F15" s="46">
        <v>53634</v>
      </c>
      <c r="G15" s="39"/>
      <c r="H15" s="46">
        <v>50300</v>
      </c>
      <c r="I15" s="46"/>
      <c r="J15" s="46">
        <v>53634</v>
      </c>
      <c r="K15" s="46"/>
    </row>
    <row r="16" spans="1:11" ht="19.5" customHeight="1">
      <c r="A16" s="24" t="s">
        <v>130</v>
      </c>
      <c r="B16" s="24"/>
      <c r="C16" s="24"/>
      <c r="D16" s="46">
        <v>-80</v>
      </c>
      <c r="E16" s="93"/>
      <c r="F16" s="46">
        <v>-104</v>
      </c>
      <c r="G16" s="41"/>
      <c r="H16" s="46">
        <v>-80</v>
      </c>
      <c r="I16" s="41"/>
      <c r="J16" s="46">
        <v>-104</v>
      </c>
      <c r="K16" s="46"/>
    </row>
    <row r="17" spans="1:11" ht="19.5" customHeight="1">
      <c r="A17" s="24" t="s">
        <v>166</v>
      </c>
      <c r="B17" s="24"/>
      <c r="C17" s="24"/>
      <c r="E17" s="41"/>
      <c r="F17" s="69"/>
      <c r="G17" s="69"/>
      <c r="H17" s="90"/>
      <c r="I17" s="69"/>
      <c r="J17" s="69"/>
      <c r="K17" s="46"/>
    </row>
    <row r="18" spans="1:11" ht="19.5" customHeight="1">
      <c r="A18" s="57" t="s">
        <v>99</v>
      </c>
      <c r="B18" s="106">
        <v>9</v>
      </c>
      <c r="C18" s="24"/>
      <c r="D18" s="46">
        <v>-53</v>
      </c>
      <c r="E18" s="41"/>
      <c r="F18" s="46">
        <v>65</v>
      </c>
      <c r="G18" s="46"/>
      <c r="H18" s="46">
        <v>-53</v>
      </c>
      <c r="I18" s="46"/>
      <c r="J18" s="46">
        <v>65</v>
      </c>
      <c r="K18" s="46"/>
    </row>
    <row r="19" spans="1:11" s="24" customFormat="1" ht="19.5" customHeight="1">
      <c r="A19" s="24" t="s">
        <v>100</v>
      </c>
      <c r="B19" s="55">
        <v>4</v>
      </c>
      <c r="C19" s="16"/>
      <c r="D19" s="46">
        <v>-2103</v>
      </c>
      <c r="E19" s="41"/>
      <c r="F19" s="46">
        <v>-1846</v>
      </c>
      <c r="G19" s="41"/>
      <c r="H19" s="69">
        <v>0</v>
      </c>
      <c r="I19" s="41"/>
      <c r="J19" s="69">
        <v>0</v>
      </c>
    </row>
    <row r="20" spans="1:11" s="24" customFormat="1" ht="19.5" customHeight="1">
      <c r="A20" s="24" t="s">
        <v>146</v>
      </c>
      <c r="B20" s="55"/>
      <c r="C20" s="16"/>
      <c r="D20" s="46">
        <v>-109</v>
      </c>
      <c r="E20" s="41"/>
      <c r="F20" s="90">
        <v>-1</v>
      </c>
      <c r="H20" s="90">
        <v>-109</v>
      </c>
      <c r="J20" s="90">
        <v>-1</v>
      </c>
    </row>
    <row r="21" spans="1:11" s="24" customFormat="1" ht="19.5" hidden="1" customHeight="1">
      <c r="A21" s="22" t="s">
        <v>159</v>
      </c>
      <c r="B21" s="55"/>
      <c r="C21" s="16"/>
      <c r="D21" s="46">
        <v>0</v>
      </c>
      <c r="E21" s="41"/>
      <c r="F21" s="90">
        <v>0</v>
      </c>
      <c r="H21" s="90">
        <v>0</v>
      </c>
      <c r="J21" s="90">
        <v>0</v>
      </c>
    </row>
    <row r="22" spans="1:11" s="24" customFormat="1" ht="18.95" customHeight="1">
      <c r="A22" s="24" t="s">
        <v>147</v>
      </c>
      <c r="B22" s="55"/>
      <c r="C22" s="16"/>
      <c r="D22" s="69">
        <v>57</v>
      </c>
      <c r="E22" s="69"/>
      <c r="F22" s="46">
        <v>117</v>
      </c>
      <c r="G22" s="41"/>
      <c r="H22" s="69">
        <v>57</v>
      </c>
      <c r="I22" s="41"/>
      <c r="J22" s="46">
        <v>117</v>
      </c>
    </row>
    <row r="23" spans="1:11" ht="19.5" hidden="1" customHeight="1">
      <c r="A23" s="24" t="s">
        <v>131</v>
      </c>
      <c r="B23" s="24"/>
      <c r="C23" s="24"/>
      <c r="D23" s="50"/>
      <c r="E23" s="41"/>
      <c r="F23" s="90">
        <v>0</v>
      </c>
      <c r="J23" s="90">
        <v>0</v>
      </c>
    </row>
    <row r="24" spans="1:11" ht="19.5" hidden="1" customHeight="1">
      <c r="A24" s="24" t="s">
        <v>145</v>
      </c>
      <c r="B24" s="24"/>
      <c r="C24" s="24"/>
      <c r="D24" s="90"/>
      <c r="E24" s="41"/>
      <c r="F24" s="90">
        <v>0</v>
      </c>
      <c r="G24" s="41"/>
      <c r="H24" s="69"/>
      <c r="I24" s="46"/>
      <c r="J24" s="69">
        <v>0</v>
      </c>
    </row>
    <row r="25" spans="1:11" ht="19.5" customHeight="1">
      <c r="A25" s="22" t="s">
        <v>165</v>
      </c>
      <c r="B25" s="24"/>
      <c r="C25" s="24"/>
      <c r="D25" s="46">
        <v>349</v>
      </c>
      <c r="E25" s="41"/>
      <c r="F25" s="46">
        <v>-300</v>
      </c>
      <c r="G25" s="41"/>
      <c r="H25" s="46">
        <v>349</v>
      </c>
      <c r="I25" s="46"/>
      <c r="J25" s="46">
        <v>-300</v>
      </c>
    </row>
    <row r="26" spans="1:11" ht="19.5" hidden="1" customHeight="1">
      <c r="A26" s="48" t="s">
        <v>101</v>
      </c>
      <c r="B26" s="24"/>
      <c r="C26" s="24"/>
      <c r="D26" s="46"/>
      <c r="E26" s="41"/>
      <c r="F26" s="90">
        <v>0</v>
      </c>
      <c r="G26" s="41"/>
      <c r="H26" s="46"/>
      <c r="I26" s="46"/>
      <c r="J26" s="90">
        <v>0</v>
      </c>
    </row>
    <row r="27" spans="1:11" ht="19.5" customHeight="1">
      <c r="A27" s="22" t="s">
        <v>160</v>
      </c>
      <c r="B27" s="175">
        <v>4</v>
      </c>
      <c r="C27" s="24"/>
      <c r="D27" s="46">
        <v>-5</v>
      </c>
      <c r="E27" s="41"/>
      <c r="F27" s="46">
        <v>-2</v>
      </c>
      <c r="G27" s="41"/>
      <c r="H27" s="46">
        <v>-1765</v>
      </c>
      <c r="I27" s="46"/>
      <c r="J27" s="46">
        <v>-1202</v>
      </c>
    </row>
    <row r="28" spans="1:11" ht="19.5" customHeight="1">
      <c r="A28" s="161" t="s">
        <v>101</v>
      </c>
      <c r="B28" s="24"/>
      <c r="C28" s="24"/>
      <c r="D28" s="47">
        <v>3246</v>
      </c>
      <c r="E28" s="39"/>
      <c r="F28" s="47">
        <v>4693</v>
      </c>
      <c r="G28" s="39"/>
      <c r="H28" s="47">
        <v>3246</v>
      </c>
      <c r="I28" s="39"/>
      <c r="J28" s="47">
        <v>4693</v>
      </c>
    </row>
    <row r="29" spans="1:11" ht="19.5" customHeight="1">
      <c r="A29" s="24" t="s">
        <v>21</v>
      </c>
      <c r="B29" s="24"/>
      <c r="C29" s="24"/>
      <c r="D29" s="46">
        <v>-8892</v>
      </c>
      <c r="E29" s="41"/>
      <c r="F29" s="46">
        <v>-4585</v>
      </c>
      <c r="G29" s="41"/>
      <c r="H29" s="46">
        <v>-8892</v>
      </c>
      <c r="I29" s="46"/>
      <c r="J29" s="46">
        <v>-4585</v>
      </c>
    </row>
    <row r="30" spans="1:11" ht="19.5" customHeight="1">
      <c r="B30" s="24"/>
      <c r="C30" s="24"/>
      <c r="D30" s="102">
        <f>SUM(D11:D29)</f>
        <v>514459</v>
      </c>
      <c r="E30" s="41"/>
      <c r="F30" s="101">
        <f>SUM(F11:F29)</f>
        <v>502457</v>
      </c>
      <c r="G30" s="41"/>
      <c r="H30" s="102">
        <f>SUM(H11:H29)</f>
        <v>514459</v>
      </c>
      <c r="I30" s="46"/>
      <c r="J30" s="101">
        <f>SUM(J11:J29)</f>
        <v>502457</v>
      </c>
    </row>
    <row r="31" spans="1:11" ht="19.5" customHeight="1">
      <c r="A31" s="16" t="s">
        <v>23</v>
      </c>
      <c r="B31" s="24"/>
      <c r="C31" s="24"/>
      <c r="D31" s="46"/>
      <c r="E31" s="41"/>
      <c r="F31" s="46"/>
      <c r="G31" s="41"/>
      <c r="H31" s="46"/>
      <c r="I31" s="46"/>
      <c r="J31" s="46"/>
    </row>
    <row r="32" spans="1:11" ht="19.5" customHeight="1">
      <c r="A32" s="24" t="s">
        <v>6</v>
      </c>
      <c r="B32" s="24"/>
      <c r="C32" s="24"/>
      <c r="D32" s="47">
        <v>30151</v>
      </c>
      <c r="E32" s="41"/>
      <c r="F32" s="47">
        <v>31784</v>
      </c>
      <c r="G32" s="41"/>
      <c r="H32" s="47">
        <v>30151</v>
      </c>
      <c r="I32" s="39"/>
      <c r="J32" s="47">
        <v>31784</v>
      </c>
    </row>
    <row r="33" spans="1:10" ht="19.5" customHeight="1">
      <c r="A33" s="24" t="s">
        <v>82</v>
      </c>
      <c r="B33" s="24"/>
      <c r="C33" s="24"/>
      <c r="D33" s="47">
        <v>-4655</v>
      </c>
      <c r="E33" s="41"/>
      <c r="F33" s="47">
        <v>-3709</v>
      </c>
      <c r="G33" s="41"/>
      <c r="H33" s="47">
        <v>-4655</v>
      </c>
      <c r="I33" s="39"/>
      <c r="J33" s="47">
        <v>-3709</v>
      </c>
    </row>
    <row r="34" spans="1:10" ht="19.5" customHeight="1">
      <c r="A34" s="24" t="s">
        <v>2</v>
      </c>
      <c r="B34" s="24"/>
      <c r="C34" s="24"/>
      <c r="D34" s="47">
        <v>-79899</v>
      </c>
      <c r="E34" s="41"/>
      <c r="F34" s="47">
        <v>-35597</v>
      </c>
      <c r="G34" s="41"/>
      <c r="H34" s="47">
        <v>-79899</v>
      </c>
      <c r="I34" s="39"/>
      <c r="J34" s="47">
        <v>-35597</v>
      </c>
    </row>
    <row r="35" spans="1:10" ht="19.5" customHeight="1">
      <c r="A35" s="24" t="s">
        <v>53</v>
      </c>
      <c r="B35" s="24"/>
      <c r="C35" s="24"/>
      <c r="D35" s="47">
        <v>-6018</v>
      </c>
      <c r="E35" s="41"/>
      <c r="F35" s="47">
        <v>89612</v>
      </c>
      <c r="G35" s="41"/>
      <c r="H35" s="47">
        <v>-6018</v>
      </c>
      <c r="I35" s="39"/>
      <c r="J35" s="47">
        <v>89612</v>
      </c>
    </row>
    <row r="36" spans="1:10" ht="19.5" customHeight="1">
      <c r="A36" s="24" t="s">
        <v>85</v>
      </c>
      <c r="B36" s="24"/>
      <c r="C36" s="24"/>
      <c r="D36" s="47">
        <v>579</v>
      </c>
      <c r="E36" s="41"/>
      <c r="F36" s="47">
        <v>4959</v>
      </c>
      <c r="G36" s="41"/>
      <c r="H36" s="47">
        <v>579</v>
      </c>
      <c r="I36" s="39"/>
      <c r="J36" s="47">
        <v>4959</v>
      </c>
    </row>
    <row r="37" spans="1:10" ht="19.5" customHeight="1">
      <c r="A37" s="24" t="s">
        <v>3</v>
      </c>
      <c r="B37" s="24"/>
      <c r="C37" s="24"/>
      <c r="D37" s="47">
        <v>-62</v>
      </c>
      <c r="E37" s="41"/>
      <c r="F37" s="47">
        <v>-57</v>
      </c>
      <c r="G37" s="41"/>
      <c r="H37" s="47">
        <v>-62</v>
      </c>
      <c r="I37" s="39"/>
      <c r="J37" s="47">
        <v>-57</v>
      </c>
    </row>
    <row r="38" spans="1:10" ht="19.5" customHeight="1">
      <c r="A38" s="24" t="s">
        <v>4</v>
      </c>
      <c r="B38" s="24"/>
      <c r="C38" s="24"/>
      <c r="D38" s="47">
        <v>11629</v>
      </c>
      <c r="E38" s="41"/>
      <c r="F38" s="47">
        <v>29945</v>
      </c>
      <c r="G38" s="41"/>
      <c r="H38" s="47">
        <v>11629</v>
      </c>
      <c r="I38" s="39"/>
      <c r="J38" s="47">
        <v>29945</v>
      </c>
    </row>
    <row r="39" spans="1:10" ht="19.5" customHeight="1">
      <c r="A39" s="24" t="s">
        <v>83</v>
      </c>
      <c r="B39" s="24"/>
      <c r="C39" s="24"/>
      <c r="D39" s="47">
        <v>-23665</v>
      </c>
      <c r="E39" s="39"/>
      <c r="F39" s="47">
        <v>-13205</v>
      </c>
      <c r="G39" s="39"/>
      <c r="H39" s="47">
        <v>-23665</v>
      </c>
      <c r="I39" s="39"/>
      <c r="J39" s="47">
        <v>-13205</v>
      </c>
    </row>
    <row r="40" spans="1:10" ht="19.5" customHeight="1">
      <c r="A40" s="24" t="s">
        <v>102</v>
      </c>
      <c r="B40" s="24"/>
      <c r="C40" s="24"/>
      <c r="D40" s="178">
        <f>SUM(D30:D39)</f>
        <v>442519</v>
      </c>
      <c r="E40" s="41"/>
      <c r="F40" s="179">
        <f>SUM(F30:F39)</f>
        <v>606189</v>
      </c>
      <c r="G40" s="41"/>
      <c r="H40" s="178">
        <f>SUM(H30:H39)</f>
        <v>442519</v>
      </c>
      <c r="I40" s="39"/>
      <c r="J40" s="179">
        <f>SUM(J30:J39)</f>
        <v>606189</v>
      </c>
    </row>
    <row r="41" spans="1:10" ht="19.5" customHeight="1">
      <c r="A41" s="24" t="s">
        <v>77</v>
      </c>
      <c r="B41" s="24"/>
      <c r="C41" s="24"/>
      <c r="D41" s="2">
        <v>-93951</v>
      </c>
      <c r="E41" s="41"/>
      <c r="F41" s="2">
        <v>-90227</v>
      </c>
      <c r="G41" s="41"/>
      <c r="H41" s="2">
        <v>-93951</v>
      </c>
      <c r="I41" s="39"/>
      <c r="J41" s="2">
        <v>-90227</v>
      </c>
    </row>
    <row r="42" spans="1:10" ht="19.5" customHeight="1">
      <c r="A42" s="143" t="s">
        <v>61</v>
      </c>
      <c r="B42" s="24"/>
      <c r="C42" s="24"/>
      <c r="D42" s="94">
        <f>SUM(D40:D41)</f>
        <v>348568</v>
      </c>
      <c r="E42" s="13"/>
      <c r="F42" s="7">
        <f>SUM(F40:F41)</f>
        <v>515962</v>
      </c>
      <c r="G42" s="13"/>
      <c r="H42" s="94">
        <f>SUM(H40:H41)</f>
        <v>348568</v>
      </c>
      <c r="I42" s="13"/>
      <c r="J42" s="7">
        <f>SUM(J40:J41)</f>
        <v>515962</v>
      </c>
    </row>
    <row r="43" spans="1:10" ht="19.5" customHeight="1">
      <c r="A43" s="143"/>
      <c r="B43" s="24"/>
      <c r="C43" s="24"/>
      <c r="D43" s="13"/>
      <c r="E43" s="13"/>
      <c r="F43" s="13"/>
      <c r="G43" s="13"/>
      <c r="H43" s="13"/>
      <c r="I43" s="13"/>
      <c r="J43" s="13"/>
    </row>
    <row r="44" spans="1:10" ht="19.5" customHeight="1">
      <c r="A44" s="194" t="s">
        <v>46</v>
      </c>
      <c r="B44" s="194"/>
      <c r="C44" s="194"/>
      <c r="D44" s="194"/>
      <c r="E44" s="194"/>
      <c r="F44" s="149"/>
      <c r="G44" s="24"/>
      <c r="H44" s="149"/>
      <c r="I44" s="149"/>
      <c r="J44" s="149"/>
    </row>
    <row r="45" spans="1:10" ht="19.5" customHeight="1">
      <c r="A45" s="181" t="s">
        <v>57</v>
      </c>
      <c r="B45" s="181"/>
      <c r="C45" s="181"/>
      <c r="D45" s="181"/>
      <c r="E45" s="181"/>
      <c r="F45" s="149"/>
      <c r="G45" s="24"/>
      <c r="H45" s="149"/>
      <c r="I45" s="149"/>
      <c r="J45" s="149"/>
    </row>
    <row r="46" spans="1:10" ht="19.5" customHeight="1">
      <c r="A46" s="24"/>
      <c r="B46" s="157"/>
      <c r="C46" s="157"/>
      <c r="D46" s="157"/>
      <c r="E46" s="157"/>
      <c r="F46" s="157"/>
      <c r="G46" s="24"/>
      <c r="H46" s="208"/>
      <c r="I46" s="208"/>
      <c r="J46" s="208"/>
    </row>
    <row r="47" spans="1:10" ht="19.5" customHeight="1">
      <c r="A47" s="149"/>
      <c r="C47" s="186"/>
      <c r="D47" s="205" t="s">
        <v>40</v>
      </c>
      <c r="E47" s="205"/>
      <c r="F47" s="205"/>
      <c r="G47" s="186"/>
      <c r="H47" s="205" t="s">
        <v>112</v>
      </c>
      <c r="I47" s="205"/>
      <c r="J47" s="205"/>
    </row>
    <row r="48" spans="1:10" ht="19.5" customHeight="1">
      <c r="A48" s="149"/>
      <c r="C48" s="186"/>
      <c r="D48" s="205" t="s">
        <v>33</v>
      </c>
      <c r="E48" s="205"/>
      <c r="F48" s="205"/>
      <c r="G48" s="186"/>
      <c r="H48" s="205" t="s">
        <v>113</v>
      </c>
      <c r="I48" s="205"/>
      <c r="J48" s="205"/>
    </row>
    <row r="49" spans="1:11" ht="19.5" customHeight="1">
      <c r="A49" s="149"/>
      <c r="B49" s="24"/>
      <c r="C49" s="24"/>
      <c r="D49" s="206" t="s">
        <v>158</v>
      </c>
      <c r="E49" s="207"/>
      <c r="F49" s="207"/>
      <c r="G49" s="24"/>
      <c r="H49" s="206" t="s">
        <v>158</v>
      </c>
      <c r="I49" s="207"/>
      <c r="J49" s="207"/>
    </row>
    <row r="50" spans="1:11" s="113" customFormat="1" ht="20.25" customHeight="1">
      <c r="A50" s="181"/>
      <c r="D50" s="206" t="s">
        <v>151</v>
      </c>
      <c r="E50" s="207"/>
      <c r="F50" s="207"/>
      <c r="G50" s="187"/>
      <c r="H50" s="206" t="s">
        <v>151</v>
      </c>
      <c r="I50" s="207"/>
      <c r="J50" s="207"/>
    </row>
    <row r="51" spans="1:11" ht="19.5" customHeight="1">
      <c r="A51" s="24"/>
      <c r="B51" s="184" t="s">
        <v>28</v>
      </c>
      <c r="C51" s="157"/>
      <c r="D51" s="112">
        <v>2024</v>
      </c>
      <c r="E51" s="63"/>
      <c r="F51" s="112">
        <v>2023</v>
      </c>
      <c r="G51" s="64"/>
      <c r="H51" s="112">
        <v>2024</v>
      </c>
      <c r="I51" s="63"/>
      <c r="J51" s="112">
        <v>2023</v>
      </c>
    </row>
    <row r="52" spans="1:11" ht="19.5" customHeight="1">
      <c r="A52" s="24"/>
      <c r="B52" s="24"/>
      <c r="C52" s="24"/>
      <c r="D52" s="198" t="s">
        <v>51</v>
      </c>
      <c r="E52" s="198"/>
      <c r="F52" s="198"/>
      <c r="G52" s="198"/>
      <c r="H52" s="198"/>
      <c r="I52" s="198"/>
      <c r="J52" s="198"/>
    </row>
    <row r="53" spans="1:11" ht="19.5" customHeight="1">
      <c r="A53" s="14" t="s">
        <v>9</v>
      </c>
      <c r="B53" s="24"/>
      <c r="C53" s="24"/>
      <c r="D53" s="39"/>
      <c r="E53" s="41"/>
      <c r="F53" s="39"/>
      <c r="G53" s="41"/>
      <c r="H53" s="39"/>
      <c r="I53" s="39"/>
      <c r="J53" s="39"/>
    </row>
    <row r="54" spans="1:11" ht="19.5" customHeight="1">
      <c r="A54" s="24" t="s">
        <v>140</v>
      </c>
      <c r="B54" s="24"/>
      <c r="C54" s="24"/>
      <c r="D54" s="49">
        <v>790000</v>
      </c>
      <c r="E54" s="41"/>
      <c r="F54" s="164">
        <v>400000</v>
      </c>
      <c r="G54" s="41"/>
      <c r="H54" s="49">
        <v>790000</v>
      </c>
      <c r="I54" s="39"/>
      <c r="J54" s="49">
        <v>400000</v>
      </c>
      <c r="K54" s="4"/>
    </row>
    <row r="55" spans="1:11" ht="19.5" customHeight="1">
      <c r="A55" s="24" t="s">
        <v>169</v>
      </c>
      <c r="B55" s="24"/>
      <c r="C55" s="24"/>
      <c r="D55" s="49">
        <v>20000</v>
      </c>
      <c r="E55" s="41"/>
      <c r="F55" s="90">
        <v>0</v>
      </c>
      <c r="G55" s="90"/>
      <c r="H55" s="49">
        <v>20000</v>
      </c>
      <c r="I55" s="41"/>
      <c r="J55" s="90">
        <v>0</v>
      </c>
      <c r="K55" s="4"/>
    </row>
    <row r="56" spans="1:11" ht="19.5" customHeight="1">
      <c r="A56" s="24" t="s">
        <v>141</v>
      </c>
      <c r="B56" s="24"/>
      <c r="C56" s="24"/>
      <c r="D56" s="49">
        <v>-710065</v>
      </c>
      <c r="E56" s="41"/>
      <c r="F56" s="90">
        <v>-350003</v>
      </c>
      <c r="G56" s="41"/>
      <c r="H56" s="49">
        <v>-710065</v>
      </c>
      <c r="I56" s="39"/>
      <c r="J56" s="90">
        <v>-350003</v>
      </c>
      <c r="K56" s="4"/>
    </row>
    <row r="57" spans="1:11" ht="19.5" customHeight="1">
      <c r="A57" s="24" t="s">
        <v>88</v>
      </c>
      <c r="B57" s="24"/>
      <c r="C57" s="24"/>
      <c r="D57" s="49">
        <v>206</v>
      </c>
      <c r="E57" s="41"/>
      <c r="F57" s="164">
        <v>1965</v>
      </c>
      <c r="G57" s="41"/>
      <c r="H57" s="49">
        <v>206</v>
      </c>
      <c r="I57" s="49"/>
      <c r="J57" s="49">
        <v>1965</v>
      </c>
      <c r="K57" s="4"/>
    </row>
    <row r="58" spans="1:11" ht="19.5" customHeight="1">
      <c r="A58" s="24" t="s">
        <v>139</v>
      </c>
      <c r="B58" s="24"/>
      <c r="C58" s="24"/>
      <c r="D58" s="49">
        <v>-24553</v>
      </c>
      <c r="E58" s="41"/>
      <c r="F58" s="164">
        <v>-62700</v>
      </c>
      <c r="G58" s="41"/>
      <c r="H58" s="49">
        <v>-24553</v>
      </c>
      <c r="I58" s="39"/>
      <c r="J58" s="49">
        <v>-62700</v>
      </c>
      <c r="K58" s="4"/>
    </row>
    <row r="59" spans="1:11" ht="19.5" customHeight="1">
      <c r="A59" s="22" t="s">
        <v>161</v>
      </c>
      <c r="B59" s="24"/>
      <c r="C59" s="24"/>
      <c r="D59" s="90">
        <v>0</v>
      </c>
      <c r="E59" s="41"/>
      <c r="F59" s="164">
        <v>-116</v>
      </c>
      <c r="G59" s="41"/>
      <c r="H59" s="90">
        <v>0</v>
      </c>
      <c r="I59" s="39"/>
      <c r="J59" s="49">
        <v>-116</v>
      </c>
      <c r="K59" s="4"/>
    </row>
    <row r="60" spans="1:11" ht="19.5" customHeight="1">
      <c r="A60" s="24" t="s">
        <v>109</v>
      </c>
      <c r="B60" s="106">
        <v>2</v>
      </c>
      <c r="C60" s="24"/>
      <c r="D60" s="49">
        <v>1000</v>
      </c>
      <c r="E60" s="41"/>
      <c r="F60" s="164">
        <v>1000</v>
      </c>
      <c r="G60" s="41"/>
      <c r="H60" s="49">
        <v>1000</v>
      </c>
      <c r="I60" s="39"/>
      <c r="J60" s="49">
        <v>1000</v>
      </c>
      <c r="K60" s="4"/>
    </row>
    <row r="61" spans="1:11" ht="19.5" customHeight="1">
      <c r="A61" s="22" t="s">
        <v>162</v>
      </c>
      <c r="B61" s="106">
        <v>4</v>
      </c>
      <c r="C61" s="24"/>
      <c r="D61" s="49">
        <v>1765</v>
      </c>
      <c r="E61" s="41"/>
      <c r="F61" s="164">
        <v>1202</v>
      </c>
      <c r="G61" s="41"/>
      <c r="H61" s="49">
        <v>1765</v>
      </c>
      <c r="I61" s="39"/>
      <c r="J61" s="49">
        <v>1202</v>
      </c>
      <c r="K61" s="4"/>
    </row>
    <row r="62" spans="1:11" ht="19.5" customHeight="1">
      <c r="A62" s="24" t="s">
        <v>24</v>
      </c>
      <c r="B62" s="180"/>
      <c r="C62" s="24"/>
      <c r="D62" s="49">
        <v>9816</v>
      </c>
      <c r="E62" s="41"/>
      <c r="F62" s="164">
        <v>4806</v>
      </c>
      <c r="G62" s="41"/>
      <c r="H62" s="49">
        <v>9816</v>
      </c>
      <c r="I62" s="39"/>
      <c r="J62" s="49">
        <v>4806</v>
      </c>
      <c r="K62" s="4"/>
    </row>
    <row r="63" spans="1:11" ht="19.5" hidden="1" customHeight="1">
      <c r="A63" s="22" t="s">
        <v>78</v>
      </c>
      <c r="B63" s="180"/>
      <c r="D63" s="40"/>
      <c r="E63" s="4"/>
      <c r="F63" s="90">
        <v>0</v>
      </c>
      <c r="G63" s="4"/>
      <c r="H63" s="40"/>
      <c r="I63" s="2"/>
      <c r="J63" s="90">
        <v>0</v>
      </c>
      <c r="K63" s="4"/>
    </row>
    <row r="64" spans="1:11" s="189" customFormat="1" ht="19.5" customHeight="1">
      <c r="A64" s="143" t="s">
        <v>149</v>
      </c>
      <c r="B64" s="180"/>
      <c r="C64" s="1"/>
      <c r="D64" s="18">
        <f>SUM(D54:D63)</f>
        <v>88169</v>
      </c>
      <c r="E64" s="43"/>
      <c r="F64" s="18">
        <f>SUM(F54:F63)</f>
        <v>-3846</v>
      </c>
      <c r="G64" s="43"/>
      <c r="H64" s="18">
        <f>SUM(H54:H63)</f>
        <v>88169</v>
      </c>
      <c r="I64" s="12"/>
      <c r="J64" s="18">
        <f>SUM(J54:J63)</f>
        <v>-3846</v>
      </c>
    </row>
    <row r="65" spans="1:13" ht="19.5" customHeight="1">
      <c r="A65" s="143"/>
      <c r="B65" s="180"/>
      <c r="D65" s="3"/>
      <c r="E65" s="4"/>
      <c r="F65" s="3"/>
      <c r="G65" s="4"/>
      <c r="H65" s="3"/>
      <c r="I65" s="3"/>
      <c r="J65" s="3"/>
    </row>
    <row r="66" spans="1:13" ht="19.5" customHeight="1">
      <c r="A66" s="14" t="s">
        <v>58</v>
      </c>
      <c r="B66" s="180"/>
      <c r="D66" s="3"/>
      <c r="E66" s="4"/>
      <c r="F66" s="3"/>
      <c r="G66" s="4"/>
      <c r="H66" s="3"/>
      <c r="I66" s="3"/>
      <c r="J66" s="3"/>
    </row>
    <row r="67" spans="1:13" ht="19.5" customHeight="1">
      <c r="A67" s="22" t="s">
        <v>163</v>
      </c>
      <c r="B67" s="106">
        <v>8</v>
      </c>
      <c r="D67" s="3">
        <v>-619200</v>
      </c>
      <c r="E67" s="4"/>
      <c r="F67" s="3">
        <v>-594000</v>
      </c>
      <c r="G67" s="4"/>
      <c r="H67" s="3">
        <v>-619200</v>
      </c>
      <c r="I67" s="3"/>
      <c r="J67" s="3">
        <v>-594000</v>
      </c>
    </row>
    <row r="68" spans="1:13" ht="19.5" customHeight="1">
      <c r="A68" s="22" t="s">
        <v>148</v>
      </c>
      <c r="E68" s="4"/>
      <c r="F68" s="49"/>
      <c r="G68" s="4"/>
      <c r="I68" s="49"/>
      <c r="J68" s="49"/>
    </row>
    <row r="69" spans="1:13" ht="19.5" customHeight="1">
      <c r="A69" s="22" t="s">
        <v>150</v>
      </c>
      <c r="D69" s="90">
        <v>57</v>
      </c>
      <c r="E69" s="4"/>
      <c r="F69" s="90">
        <v>0</v>
      </c>
      <c r="G69" s="4"/>
      <c r="H69" s="90">
        <v>57</v>
      </c>
      <c r="I69" s="49"/>
      <c r="J69" s="90">
        <v>0</v>
      </c>
    </row>
    <row r="70" spans="1:13" ht="19.5" customHeight="1">
      <c r="A70" s="143" t="s">
        <v>167</v>
      </c>
      <c r="D70" s="94">
        <f>SUM(D67:D69)</f>
        <v>-619143</v>
      </c>
      <c r="E70" s="4"/>
      <c r="F70" s="94">
        <f>SUM(F67:F69)</f>
        <v>-594000</v>
      </c>
      <c r="G70" s="4"/>
      <c r="H70" s="94">
        <f>SUM(H67:H69)</f>
        <v>-619143</v>
      </c>
      <c r="I70" s="12"/>
      <c r="J70" s="94">
        <f>SUM(J67:J69)</f>
        <v>-594000</v>
      </c>
    </row>
    <row r="71" spans="1:13" ht="19.5" customHeight="1">
      <c r="A71" s="143"/>
      <c r="D71" s="3"/>
      <c r="E71" s="4"/>
      <c r="F71" s="3"/>
      <c r="G71" s="4"/>
      <c r="H71" s="3"/>
      <c r="I71" s="3"/>
      <c r="J71" s="3"/>
    </row>
    <row r="72" spans="1:13" ht="19.5" customHeight="1">
      <c r="A72" s="143" t="s">
        <v>168</v>
      </c>
      <c r="B72" s="15"/>
      <c r="C72" s="15">
        <f>C42+C64+C70</f>
        <v>0</v>
      </c>
      <c r="D72" s="96">
        <f>D42+D64+D70</f>
        <v>-182406</v>
      </c>
      <c r="E72" s="15">
        <f>E42+E64+E70</f>
        <v>0</v>
      </c>
      <c r="F72" s="15">
        <f>F42+F64+F70</f>
        <v>-81884</v>
      </c>
      <c r="G72" s="15"/>
      <c r="H72" s="96">
        <f>H42+H64+H70</f>
        <v>-182406</v>
      </c>
      <c r="I72" s="15"/>
      <c r="J72" s="15">
        <f>J42+J64+J70</f>
        <v>-81884</v>
      </c>
    </row>
    <row r="73" spans="1:13" ht="19.5" customHeight="1">
      <c r="A73" s="190" t="s">
        <v>87</v>
      </c>
      <c r="D73" s="51">
        <f>'BL2-3'!E11</f>
        <v>636750</v>
      </c>
      <c r="E73" s="4"/>
      <c r="F73" s="91">
        <v>583375</v>
      </c>
      <c r="G73" s="4"/>
      <c r="H73" s="51">
        <f>'BL2-3'!I11</f>
        <v>636750</v>
      </c>
      <c r="I73" s="191"/>
      <c r="J73" s="51">
        <v>583375</v>
      </c>
    </row>
    <row r="74" spans="1:13" ht="19.5" customHeight="1" thickBot="1">
      <c r="A74" s="17" t="s">
        <v>164</v>
      </c>
      <c r="D74" s="95">
        <f>SUM(D72:D73)</f>
        <v>454344</v>
      </c>
      <c r="E74" s="4"/>
      <c r="F74" s="5">
        <f>SUM(F72:F73)</f>
        <v>501491</v>
      </c>
      <c r="G74" s="4"/>
      <c r="H74" s="95">
        <f>SUM(H72:H73)</f>
        <v>454344</v>
      </c>
      <c r="I74" s="15"/>
      <c r="J74" s="5">
        <f>SUM(J72:J73)</f>
        <v>501491</v>
      </c>
      <c r="L74" s="192"/>
      <c r="M74" s="192"/>
    </row>
    <row r="75" spans="1:13" ht="19.5" customHeight="1" thickTop="1">
      <c r="A75" s="17"/>
      <c r="H75" s="138"/>
      <c r="J75" s="6"/>
    </row>
    <row r="76" spans="1:13" ht="19.5" customHeight="1">
      <c r="A76" s="14" t="s">
        <v>104</v>
      </c>
      <c r="J76" s="6"/>
    </row>
    <row r="77" spans="1:13" ht="19.5" customHeight="1">
      <c r="A77" s="58" t="s">
        <v>103</v>
      </c>
      <c r="D77" s="6"/>
      <c r="E77" s="4"/>
      <c r="F77" s="6"/>
      <c r="G77" s="4"/>
      <c r="H77" s="6"/>
      <c r="I77" s="15"/>
      <c r="J77" s="6"/>
    </row>
    <row r="78" spans="1:13" ht="19.5" customHeight="1">
      <c r="A78" s="22" t="s">
        <v>105</v>
      </c>
      <c r="K78" s="6"/>
    </row>
    <row r="79" spans="1:13" ht="19.5" customHeight="1">
      <c r="A79" s="22" t="s">
        <v>79</v>
      </c>
      <c r="D79" s="52">
        <v>25271</v>
      </c>
      <c r="E79" s="4"/>
      <c r="F79" s="52">
        <v>63764</v>
      </c>
      <c r="G79" s="4"/>
      <c r="H79" s="52">
        <v>25271</v>
      </c>
      <c r="I79" s="4"/>
      <c r="J79" s="52">
        <v>63764</v>
      </c>
      <c r="K79" s="6"/>
    </row>
    <row r="80" spans="1:13" ht="19.5" customHeight="1">
      <c r="A80" s="16" t="s">
        <v>106</v>
      </c>
      <c r="E80" s="4"/>
      <c r="G80" s="4"/>
      <c r="I80" s="4"/>
      <c r="K80" s="6"/>
    </row>
    <row r="81" spans="1:11" ht="19.5" customHeight="1">
      <c r="A81" s="22" t="s">
        <v>80</v>
      </c>
      <c r="D81" s="52">
        <v>474</v>
      </c>
      <c r="E81" s="52"/>
      <c r="F81" s="52">
        <v>39</v>
      </c>
      <c r="G81" s="52"/>
      <c r="H81" s="52">
        <v>474</v>
      </c>
      <c r="I81" s="4"/>
      <c r="J81" s="52">
        <v>39</v>
      </c>
      <c r="K81" s="6"/>
    </row>
    <row r="82" spans="1:11" ht="19.5" customHeight="1">
      <c r="A82" s="16" t="s">
        <v>107</v>
      </c>
      <c r="D82" s="23"/>
      <c r="E82" s="4"/>
      <c r="F82" s="23"/>
      <c r="G82" s="4"/>
      <c r="H82" s="23"/>
      <c r="I82" s="4"/>
      <c r="J82" s="23"/>
      <c r="K82" s="6"/>
    </row>
    <row r="83" spans="1:11" ht="19.5" customHeight="1">
      <c r="A83" s="24" t="s">
        <v>81</v>
      </c>
      <c r="D83" s="92">
        <v>-1192</v>
      </c>
      <c r="E83" s="19"/>
      <c r="F83" s="19">
        <v>-1103</v>
      </c>
      <c r="G83" s="19"/>
      <c r="H83" s="92">
        <v>-1192</v>
      </c>
      <c r="I83" s="4"/>
      <c r="J83" s="19">
        <v>-1103</v>
      </c>
      <c r="K83" s="6"/>
    </row>
    <row r="84" spans="1:11" ht="19.5" customHeight="1" thickBot="1">
      <c r="A84" s="17"/>
      <c r="D84" s="95">
        <f>SUM(D79:D83)</f>
        <v>24553</v>
      </c>
      <c r="E84" s="4"/>
      <c r="F84" s="20">
        <f>SUM(F79:F83)</f>
        <v>62700</v>
      </c>
      <c r="G84" s="4"/>
      <c r="H84" s="95">
        <f>SUM(H79:H83)</f>
        <v>24553</v>
      </c>
      <c r="I84" s="4"/>
      <c r="J84" s="20">
        <f>SUM(J79:J83)</f>
        <v>62700</v>
      </c>
    </row>
    <row r="85" spans="1:11" ht="19.5" customHeight="1" thickTop="1">
      <c r="A85" s="17"/>
      <c r="H85" s="6"/>
      <c r="I85" s="15"/>
      <c r="J85" s="6"/>
    </row>
    <row r="86" spans="1:11" ht="19.5" customHeight="1">
      <c r="D86" s="6"/>
      <c r="E86" s="4"/>
      <c r="F86" s="6"/>
      <c r="G86" s="4"/>
      <c r="H86" s="6"/>
      <c r="I86" s="15"/>
    </row>
    <row r="87" spans="1:11" ht="19.5" customHeight="1">
      <c r="D87" s="6"/>
      <c r="E87" s="4"/>
      <c r="F87" s="6"/>
      <c r="G87" s="4"/>
      <c r="H87" s="6"/>
      <c r="I87" s="15"/>
    </row>
  </sheetData>
  <mergeCells count="22">
    <mergeCell ref="D50:F50"/>
    <mergeCell ref="H50:J50"/>
    <mergeCell ref="D52:J52"/>
    <mergeCell ref="H46:J46"/>
    <mergeCell ref="H47:J47"/>
    <mergeCell ref="H48:J48"/>
    <mergeCell ref="D49:F49"/>
    <mergeCell ref="H49:J49"/>
    <mergeCell ref="D47:F47"/>
    <mergeCell ref="D48:F48"/>
    <mergeCell ref="A44:E44"/>
    <mergeCell ref="A1:E1"/>
    <mergeCell ref="H3:J3"/>
    <mergeCell ref="H4:J4"/>
    <mergeCell ref="H5:J5"/>
    <mergeCell ref="D6:F6"/>
    <mergeCell ref="H6:J6"/>
    <mergeCell ref="D7:F7"/>
    <mergeCell ref="H7:J7"/>
    <mergeCell ref="D9:J9"/>
    <mergeCell ref="D4:F4"/>
    <mergeCell ref="D5:F5"/>
  </mergeCells>
  <printOptions horizontalCentered="1"/>
  <pageMargins left="0.7" right="0.55000000000000004" top="0.48" bottom="0.5" header="0.5" footer="0.5"/>
  <pageSetup paperSize="9" scale="86" firstPageNumber="10" fitToHeight="0" orientation="portrait" useFirstPageNumber="1" r:id="rId1"/>
  <headerFooter>
    <oddHeader>&amp;L</oddHeader>
    <oddFooter>&amp;LThe accompanying notes form an integral part of the condensed interim financial statements.&amp;C&amp;P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9F175F-2DC6-4677-874B-20FF83B4A9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2BAA32-A91E-4FAA-9414-61E3C233F7CD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6ba49b0-bcda-4796-8236-5b5cc1493ace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4243d5be-521d-4052-81ca-f0f31ea6f2da"/>
    <ds:schemaRef ds:uri="05716746-add9-412a-97a9-1b5167d151a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291C653-7ED8-437B-8353-CCA537AC76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BL2-3</vt:lpstr>
      <vt:lpstr>PL4</vt:lpstr>
      <vt:lpstr>PL5</vt:lpstr>
      <vt:lpstr>SH6</vt:lpstr>
      <vt:lpstr>SH7</vt:lpstr>
      <vt:lpstr>SH8</vt:lpstr>
      <vt:lpstr>SH9</vt:lpstr>
      <vt:lpstr>CF10-11</vt:lpstr>
      <vt:lpstr>'BL2-3'!Print_Area</vt:lpstr>
      <vt:lpstr>'CF10-11'!Print_Area</vt:lpstr>
      <vt:lpstr>'PL4'!Print_Area</vt:lpstr>
      <vt:lpstr>'PL5'!Print_Area</vt:lpstr>
      <vt:lpstr>'SH6'!Print_Area</vt:lpstr>
      <vt:lpstr>'SH7'!Print_Area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lastPrinted>2024-07-31T13:23:48Z</cp:lastPrinted>
  <dcterms:created xsi:type="dcterms:W3CDTF">1998-07-15T07:18:25Z</dcterms:created>
  <dcterms:modified xsi:type="dcterms:W3CDTF">2024-08-12T02:20:16Z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0x010100FC3C573FF70E394A86433F5E112C33AA</vt:lpwstr>
  </property>
  <property fmtid="{D5CDD505-2E9C-101B-9397-08002B2CF9AE}" pid="4" name="MediaServiceImageTags">
    <vt:lpwstr/>
  </property>
</Properties>
</file>