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ompunut\Desktop\ก.ล.ต SAFARI Q2.2024\ENG\"/>
    </mc:Choice>
  </mc:AlternateContent>
  <bookViews>
    <workbookView xWindow="32760" yWindow="-340" windowWidth="19200" windowHeight="7040" tabRatio="882" activeTab="5"/>
  </bookViews>
  <sheets>
    <sheet name="FS_E" sheetId="1" r:id="rId1"/>
    <sheet name="FS_E_PL(3M)" sheetId="24" r:id="rId2"/>
    <sheet name="FS_E_PL(6M)" sheetId="2" r:id="rId3"/>
    <sheet name="SOE_E_CONSO" sheetId="3" r:id="rId4"/>
    <sheet name="SOE_E_Only" sheetId="4" r:id="rId5"/>
    <sheet name="CF_E" sheetId="5" r:id="rId6"/>
  </sheets>
  <externalReferences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CF_E!$A$1:$K$82</definedName>
    <definedName name="_xlnm.Print_Area" localSheetId="0">FS_E!$A$1:$L$72</definedName>
    <definedName name="_xlnm.Print_Area" localSheetId="1">'FS_E_PL(3M)'!$A$1:$L$57</definedName>
    <definedName name="_xlnm.Print_Area" localSheetId="2">'FS_E_PL(6M)'!$A$1:$L$61</definedName>
    <definedName name="_xlnm.Print_Area" localSheetId="3">SOE_E_CONSO!$A$1:$T$28</definedName>
    <definedName name="_xlnm.Print_Area" localSheetId="4">SOE_E_Only!$A$1:$Q$26</definedName>
    <definedName name="_xlnm.Print_Titles" localSheetId="5">CF_E!$1:$8</definedName>
    <definedName name="_xlnm.Print_Titles" localSheetId="0">FS_E!$1:$8</definedName>
    <definedName name="_xlnm.Print_Titles" localSheetId="1">'FS_E_PL(3M)'!$1:$8</definedName>
    <definedName name="_xlnm.Print_Titles" localSheetId="2">'FS_E_PL(6M)'!$1:$8</definedName>
  </definedNames>
  <calcPr calcId="152511" fullCalcOnLoad="1"/>
</workbook>
</file>

<file path=xl/calcChain.xml><?xml version="1.0" encoding="utf-8"?>
<calcChain xmlns="http://schemas.openxmlformats.org/spreadsheetml/2006/main">
  <c r="F57" i="2" l="1"/>
  <c r="H57" i="2"/>
  <c r="J57" i="2"/>
  <c r="L57" i="2"/>
  <c r="L52" i="24"/>
  <c r="J52" i="24"/>
  <c r="H52" i="24"/>
  <c r="F52" i="24"/>
</calcChain>
</file>

<file path=xl/sharedStrings.xml><?xml version="1.0" encoding="utf-8"?>
<sst xmlns="http://schemas.openxmlformats.org/spreadsheetml/2006/main" count="328" uniqueCount="209">
  <si>
    <t>SAFARI WORLD PUBLIC COMPANY LIMITED AND SUBSIDIARIES</t>
  </si>
  <si>
    <t>STATEMENT OF FINANCIAL POSITION</t>
  </si>
  <si>
    <t>Unit: Baht</t>
  </si>
  <si>
    <t>Consolidated financial statements</t>
  </si>
  <si>
    <t>Separate financial statements</t>
  </si>
  <si>
    <t>"Unaudited"</t>
  </si>
  <si>
    <t>Note</t>
  </si>
  <si>
    <t>"Reviewed"</t>
  </si>
  <si>
    <t>Assets</t>
  </si>
  <si>
    <t>Current assets</t>
  </si>
  <si>
    <t>Cash and cash equivalents</t>
  </si>
  <si>
    <t>Trade and other current receivables - net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</si>
  <si>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</si>
  <si>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</si>
  <si>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</si>
  <si>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</si>
  <si>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</si>
  <si>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>Long-term loans and accrued interest income to related parties</t>
  </si>
  <si>
    <t>Animals and plants - net</t>
  </si>
  <si>
    <t xml:space="preserve">Property, plant and equipment - net </t>
  </si>
  <si>
    <t>Right-of-use assets - net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</si>
  <si>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</si>
  <si>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</si>
  <si>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</si>
  <si>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</si>
  <si>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</si>
  <si>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</si>
  <si>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</si>
  <si>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</si>
  <si>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</si>
  <si>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</si>
  <si>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</si>
  <si>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</si>
  <si>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</si>
  <si>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</si>
  <si>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</si>
  <si>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</si>
  <si>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</si>
  <si>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</si>
  <si>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</si>
  <si>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</si>
  <si>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</si>
  <si>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</si>
  <si>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</si>
  <si>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</si>
  <si>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</si>
  <si>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</si>
  <si>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</si>
  <si>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</si>
  <si>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</si>
  <si>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</si>
  <si>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</si>
  <si>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</si>
  <si>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</si>
  <si>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</si>
  <si>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</si>
  <si>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</si>
  <si>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</si>
  <si>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</si>
  <si>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</si>
  <si>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</si>
  <si>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</si>
  <si>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</si>
  <si>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</si>
  <si>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</si>
  <si>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</si>
  <si>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</si>
  <si>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</si>
  <si>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 xml:space="preserve">Interest income </t>
  </si>
  <si>
    <t>Other incomes</t>
  </si>
  <si>
    <t>Administrative expenses</t>
  </si>
  <si>
    <t>Finance costs</t>
  </si>
  <si>
    <t>Equity holders of the parent</t>
  </si>
  <si>
    <t>Weighted average number of ordinary shares (Shares)</t>
  </si>
  <si>
    <t>STATEMENT OF CHANGES IN SHAREHOLDERS' EQUITY</t>
  </si>
  <si>
    <t>Equity attributable to shareholders' equity holders of the parent</t>
  </si>
  <si>
    <t>Retained earnings</t>
  </si>
  <si>
    <t>shareholders' equity</t>
  </si>
  <si>
    <t>Issued and</t>
  </si>
  <si>
    <t>Surplus on</t>
  </si>
  <si>
    <t xml:space="preserve">Total equity  </t>
  </si>
  <si>
    <t xml:space="preserve">Total </t>
  </si>
  <si>
    <t xml:space="preserve"> share-based payment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</si>
  <si>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</si>
  <si>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</si>
  <si>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</si>
  <si>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</si>
  <si>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</si>
  <si>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</si>
  <si>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</si>
  <si>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</si>
  <si>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</si>
  <si>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 March 31, 2018</t>
  </si>
  <si>
    <t>STATEMENT OF CASH FLOWS</t>
  </si>
  <si>
    <t>Cash flows from operating activities</t>
  </si>
  <si>
    <t xml:space="preserve">  provided by (used in) operating activities:</t>
  </si>
  <si>
    <t>Employee benefit expenses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</si>
  <si>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</si>
  <si>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</si>
  <si>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</si>
  <si>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</si>
  <si>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Payments for employee benefit obligations</t>
  </si>
  <si>
    <t>Cash flows from investing activities</t>
  </si>
  <si>
    <t>Receipts of interest income</t>
  </si>
  <si>
    <t>Purchase of animals and plants</t>
  </si>
  <si>
    <t>Payments for advances for purchase of assets and animals</t>
  </si>
  <si>
    <t>Cash flows from financing activities</t>
  </si>
  <si>
    <t>Repayment of long-term loans from financial institution</t>
  </si>
  <si>
    <t>Payments of finance costs</t>
  </si>
  <si>
    <t>Supplemental disclosures of cash flows information</t>
  </si>
  <si>
    <t>Non-cash transaction:</t>
  </si>
  <si>
    <t>Purchase of assets on credit</t>
  </si>
  <si>
    <t>Intangible assets - net</t>
  </si>
  <si>
    <t>STATEMENT OF COMPREHENSIVE INCOME</t>
  </si>
  <si>
    <t>Income tax on other comprehensive income</t>
  </si>
  <si>
    <t>relating to items that will not be reclassified</t>
  </si>
  <si>
    <t>Other components of</t>
  </si>
  <si>
    <t xml:space="preserve"> shareholders' equity</t>
  </si>
  <si>
    <t>Other non-current assets - net</t>
  </si>
  <si>
    <t>Profit (loss) for the periods</t>
  </si>
  <si>
    <t>Depreciation and amortization</t>
  </si>
  <si>
    <t>Gross profit</t>
  </si>
  <si>
    <t>Surplus on  share-based payment transactions</t>
  </si>
  <si>
    <t>Premium on share capital</t>
  </si>
  <si>
    <t>Transfer to retained earnings</t>
  </si>
  <si>
    <t>Other non-current liabilities - net</t>
  </si>
  <si>
    <t>Retained earning (deficits)</t>
  </si>
  <si>
    <t>Retained earnings (deficits)</t>
  </si>
  <si>
    <t xml:space="preserve">Payments of lease liabilities </t>
  </si>
  <si>
    <t>Defined benefit plan actuarial loss</t>
  </si>
  <si>
    <t>Short-term loans from related persons and parties</t>
  </si>
  <si>
    <t>Receipts of short-term loans from  related persons and parties</t>
  </si>
  <si>
    <t>Repayment of short-term loans from  related persons and parties</t>
  </si>
  <si>
    <t>...............................................................Director</t>
  </si>
  <si>
    <t>Loss on impairment of fixed assets</t>
  </si>
  <si>
    <t>Current portion of lease liabilities</t>
  </si>
  <si>
    <t>Adjustments to reconcile net profit (loss) to net cash</t>
  </si>
  <si>
    <t>Purchase of intangible assets</t>
  </si>
  <si>
    <t xml:space="preserve">Proceeds from sales of assets </t>
  </si>
  <si>
    <t>Proceeds from sales of animals</t>
  </si>
  <si>
    <t>Profit (loss) from operating activities</t>
  </si>
  <si>
    <t>Profit (loss) before income tax expenses</t>
  </si>
  <si>
    <t>Gain (loss) on sales and write-off of fixed assets</t>
  </si>
  <si>
    <t xml:space="preserve">Written off work in progress and advances for purchase of assets </t>
  </si>
  <si>
    <t>Other comprehensive income (loss)</t>
  </si>
  <si>
    <t>Total comprehensive income (loss) for the periods</t>
  </si>
  <si>
    <t>Profit (loss) attributable to :</t>
  </si>
  <si>
    <t>Total comprehensive income (loss) attributable to:</t>
  </si>
  <si>
    <t>Distribution costs</t>
  </si>
  <si>
    <t>Long-term loans from related companies</t>
  </si>
  <si>
    <t>Balance as at January 1, 2023</t>
  </si>
  <si>
    <t>Income tax benefit (expense)</t>
  </si>
  <si>
    <t>Reversal of expected credit losses</t>
  </si>
  <si>
    <t>Actuarial losses - net</t>
  </si>
  <si>
    <t>Receipt from advances for purchase of assets</t>
  </si>
  <si>
    <t>Purchase of building and equipments</t>
  </si>
  <si>
    <t>Income tax expense (benefit)</t>
  </si>
  <si>
    <t>Short-term loans from other parties and persons - net</t>
  </si>
  <si>
    <t>Cash provided by operating activities</t>
  </si>
  <si>
    <t>Net cash provided by operating activities</t>
  </si>
  <si>
    <t>Payments of short-term loans from other parties and persons</t>
  </si>
  <si>
    <t>Receipts of short-term loans from other parties and persons</t>
  </si>
  <si>
    <t xml:space="preserve">Profit from operating activities before changes in </t>
  </si>
  <si>
    <t>Payments of short-term debentures - net</t>
  </si>
  <si>
    <t>Advances for purchase of assets and animals</t>
  </si>
  <si>
    <t>Increase of assets from leases liabitities</t>
  </si>
  <si>
    <t>Profit (loss) for the period</t>
  </si>
  <si>
    <t>Cash and cash equivalents at the beginning of  the period</t>
  </si>
  <si>
    <t>Cash and cash equivalents at the end of  the period</t>
  </si>
  <si>
    <t>Balance as at January 1, 2024</t>
  </si>
  <si>
    <t>Changes in shareholders' equity for the period:</t>
  </si>
  <si>
    <t>Total comprehensive loss for the period</t>
  </si>
  <si>
    <t>Total comprehensive profit (loss) for the period</t>
  </si>
  <si>
    <t>Total comprehensive income (loss) for the period</t>
  </si>
  <si>
    <t>"Audited"</t>
  </si>
  <si>
    <t>5, 6</t>
  </si>
  <si>
    <t>5, 17, 22</t>
  </si>
  <si>
    <t>Current portion of long-term debentures</t>
  </si>
  <si>
    <t xml:space="preserve">Other comprehensive loss for the period - net of income tax </t>
  </si>
  <si>
    <t>Total comprehensive profit for the period</t>
  </si>
  <si>
    <t>Gain on sales of animals - net</t>
  </si>
  <si>
    <t>(Gain) loss on sale and disposals of fixed assets</t>
  </si>
  <si>
    <t>Net cash provided by (used in) investing activities</t>
  </si>
  <si>
    <t>Net cash used in financing activities</t>
  </si>
  <si>
    <t>AS AT JUNE 30, 2024</t>
  </si>
  <si>
    <t>FOR THE THREE-MONTH PERIOD ENDED JUNE 30, 2024</t>
  </si>
  <si>
    <t>Balance as at June 30, 2023</t>
  </si>
  <si>
    <t>Balance as at June 30, 2024</t>
  </si>
  <si>
    <t>10, 11, 12</t>
  </si>
  <si>
    <t>5, 27</t>
  </si>
  <si>
    <t>FOR THE SIX-MONTH PERIOD ENDED JUNE 30, 2024</t>
  </si>
  <si>
    <t>Decrease in other non-current financial assets</t>
  </si>
  <si>
    <t>Other non-current financial assets</t>
  </si>
  <si>
    <t>Gain on sales and write-off of fixed assets</t>
  </si>
  <si>
    <t>Reversal of loss on devaluation of inventories</t>
  </si>
  <si>
    <t>Gain on lease cancellation</t>
  </si>
  <si>
    <t>Payments of loans to related parties</t>
  </si>
  <si>
    <t>Receipts of loans to related parties</t>
  </si>
  <si>
    <t>Increase (decrease) in bank overdrafts and short-term loans from financial institution</t>
  </si>
  <si>
    <t>Net increase (decrease) in cash and cash equivalents</t>
  </si>
  <si>
    <t>Transfer advances for purchase of animals to animals and plants</t>
  </si>
  <si>
    <t>Long-term loans from other parties - net</t>
  </si>
  <si>
    <t>Changes in operating liabilities - increase (decrease)</t>
  </si>
  <si>
    <t>Income tax paid</t>
  </si>
  <si>
    <t>Gain on sale of animals - Net</t>
  </si>
  <si>
    <t>Items that will not be reclassified to subsequently profit or loss</t>
  </si>
  <si>
    <t>Earnings (loss) per share</t>
  </si>
  <si>
    <t>Earnings (loss) attributable to equity holders of the parent (Baht)</t>
  </si>
  <si>
    <t>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</si>
</sst>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8" formatCode="_-* #,##0.00_-;\-* #,##0.00_-;_-* &quot;-&quot;??_-;_-@_-"/>
    <numFmt numFmtId="169" formatCode="_(* #,##0;_(* \(#,##0\);_(* &quot;-&quot;_);_(@_)"/>
    <numFmt numFmtId="171" formatCode="#,##0\ ;#,##0"/>
    <numFmt numFmtId="172" formatCode="_-* #,##0_-;\-* #,##0_-;_-* &quot;-&quot;??_-;_-@_-"/>
    <numFmt numFmtId="174" formatCode="_(* #,##0_);_(* \(#,##0\);_(* &quot;-&quot;??_);_(@_)"/>
    <numFmt numFmtId="175" formatCode="_(* #,##0.000_);_(* \(#,##0.000\);_(* &quot;-&quot;??_);_(@_)"/>
    <numFmt numFmtId="176" formatCode="_(* #,##0.00_);_(* \(#,##0.00\);_(* \-??_);_(@_)"/>
    <numFmt numFmtId="177" formatCode="#,##0.00;\(#,##0.00\);\-"/>
    <numFmt numFmtId="189" formatCode="[$-409]mmmm\ d\,\ yyyy;@"/>
  </numFmts>
  <fonts count="13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4"/>
      <color theme="1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0" fontId="4" fillId="0" borderId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2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left" vertical="center" wrapText="1"/>
    </xf>
    <xf numFmtId="0" fontId="3" fillId="2" borderId="0" xfId="21" applyFont="1" applyFill="1" applyBorder="1" applyAlignment="1">
      <alignment horizontal="center" vertical="center" wrapText="1"/>
    </xf>
    <xf numFmtId="0" fontId="3" fillId="2" borderId="0" xfId="21" applyFont="1" applyFill="1" applyBorder="1" applyAlignment="1">
      <alignment vertical="center" wrapText="1"/>
    </xf>
    <xf numFmtId="168" fontId="3" fillId="2" borderId="0" xfId="2" applyFont="1" applyFill="1" applyBorder="1" applyAlignment="1">
      <alignment vertical="center" wrapText="1"/>
    </xf>
    <xf numFmtId="0" fontId="2" fillId="2" borderId="0" xfId="22" applyFont="1" applyFill="1" applyBorder="1" applyAlignment="1">
      <alignment vertical="center"/>
    </xf>
    <xf numFmtId="0" fontId="3" fillId="2" borderId="0" xfId="18" applyFont="1" applyFill="1" applyAlignment="1">
      <alignment horizontal="center" vertical="center"/>
    </xf>
    <xf numFmtId="0" fontId="3" fillId="2" borderId="0" xfId="22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" xfId="18" applyFont="1" applyFill="1" applyBorder="1" applyAlignment="1">
      <alignment horizontal="center" vertical="center"/>
    </xf>
    <xf numFmtId="0" fontId="3" fillId="2" borderId="1" xfId="22" applyFont="1" applyFill="1" applyBorder="1" applyAlignment="1">
      <alignment horizontal="center"/>
    </xf>
    <xf numFmtId="0" fontId="3" fillId="2" borderId="0" xfId="22" applyFont="1" applyFill="1" applyBorder="1" applyAlignment="1">
      <alignment horizontal="center"/>
    </xf>
    <xf numFmtId="0" fontId="3" fillId="0" borderId="1" xfId="22" applyFont="1" applyFill="1" applyBorder="1" applyAlignment="1">
      <alignment horizontal="center"/>
    </xf>
    <xf numFmtId="0" fontId="3" fillId="0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center" vertical="center"/>
    </xf>
    <xf numFmtId="168" fontId="3" fillId="2" borderId="0" xfId="2" applyFont="1" applyFill="1" applyBorder="1" applyAlignment="1">
      <alignment vertical="center"/>
    </xf>
    <xf numFmtId="168" fontId="3" fillId="0" borderId="0" xfId="2" applyFont="1" applyFill="1" applyBorder="1" applyAlignment="1">
      <alignment vertical="center"/>
    </xf>
    <xf numFmtId="0" fontId="3" fillId="2" borderId="0" xfId="2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1" applyFont="1" applyFill="1" applyAlignment="1">
      <alignment vertical="center" wrapText="1"/>
    </xf>
    <xf numFmtId="0" fontId="3" fillId="2" borderId="0" xfId="21" applyFont="1" applyFill="1" applyAlignment="1">
      <alignment horizontal="center" vertical="center" wrapText="1"/>
    </xf>
    <xf numFmtId="0" fontId="3" fillId="2" borderId="0" xfId="22" applyFont="1" applyFill="1" applyBorder="1" applyAlignment="1">
      <alignment vertical="center"/>
    </xf>
    <xf numFmtId="0" fontId="2" fillId="2" borderId="0" xfId="21" applyFont="1" applyFill="1" applyBorder="1" applyAlignment="1">
      <alignment horizontal="left" vertical="center"/>
    </xf>
    <xf numFmtId="43" fontId="3" fillId="2" borderId="3" xfId="2" applyNumberFormat="1" applyFont="1" applyFill="1" applyBorder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3" fillId="2" borderId="0" xfId="21" applyFont="1" applyFill="1" applyBorder="1" applyAlignment="1">
      <alignment horizontal="right" vertical="center" wrapText="1"/>
    </xf>
    <xf numFmtId="0" fontId="3" fillId="0" borderId="0" xfId="21" applyFont="1" applyFill="1" applyBorder="1" applyAlignment="1">
      <alignment horizontal="right" vertical="center" wrapText="1"/>
    </xf>
    <xf numFmtId="0" fontId="3" fillId="2" borderId="0" xfId="21" applyFont="1" applyFill="1" applyBorder="1" applyAlignment="1">
      <alignment horizontal="left" vertical="center"/>
    </xf>
    <xf numFmtId="0" fontId="3" fillId="2" borderId="0" xfId="21" applyFont="1" applyFill="1" applyBorder="1" applyAlignment="1">
      <alignment horizontal="left" vertical="center" indent="1"/>
    </xf>
    <xf numFmtId="0" fontId="3" fillId="2" borderId="0" xfId="21" applyFont="1" applyFill="1" applyBorder="1" applyAlignment="1">
      <alignment horizontal="left" vertical="center" wrapText="1" indent="1"/>
    </xf>
    <xf numFmtId="0" fontId="3" fillId="2" borderId="0" xfId="21" applyFont="1" applyFill="1" applyAlignment="1">
      <alignment horizontal="left" vertical="center"/>
    </xf>
    <xf numFmtId="43" fontId="3" fillId="2" borderId="0" xfId="2" applyNumberFormat="1" applyFont="1" applyFill="1" applyBorder="1" applyAlignment="1">
      <alignment vertical="center"/>
    </xf>
    <xf numFmtId="43" fontId="3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2" applyNumberFormat="1" applyFont="1" applyFill="1" applyAlignment="1" applyProtection="1">
      <alignment horizontal="left" vertical="center" indent="2"/>
    </xf>
    <xf numFmtId="43" fontId="3" fillId="2" borderId="1" xfId="2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3" fontId="3" fillId="2" borderId="0" xfId="21" applyNumberFormat="1" applyFont="1" applyFill="1" applyBorder="1" applyAlignment="1">
      <alignment horizontal="right" vertical="center" wrapText="1"/>
    </xf>
    <xf numFmtId="171" fontId="3" fillId="2" borderId="0" xfId="21" applyNumberFormat="1" applyFont="1" applyFill="1" applyBorder="1" applyAlignment="1">
      <alignment horizontal="right" vertical="center" wrapText="1"/>
    </xf>
    <xf numFmtId="171" fontId="3" fillId="0" borderId="0" xfId="21" applyNumberFormat="1" applyFont="1" applyFill="1" applyBorder="1" applyAlignment="1">
      <alignment horizontal="right" vertical="center" wrapText="1"/>
    </xf>
    <xf numFmtId="172" fontId="3" fillId="2" borderId="0" xfId="2" applyNumberFormat="1" applyFont="1" applyFill="1" applyBorder="1" applyAlignment="1">
      <alignment vertical="center"/>
    </xf>
    <xf numFmtId="43" fontId="2" fillId="2" borderId="0" xfId="21" applyNumberFormat="1" applyFont="1" applyFill="1" applyBorder="1" applyAlignment="1">
      <alignment vertical="center"/>
    </xf>
    <xf numFmtId="43" fontId="2" fillId="2" borderId="0" xfId="21" applyNumberFormat="1" applyFont="1" applyFill="1" applyBorder="1" applyAlignment="1">
      <alignment horizontal="center" vertical="center"/>
    </xf>
    <xf numFmtId="43" fontId="2" fillId="2" borderId="0" xfId="16" applyNumberFormat="1" applyFont="1" applyFill="1" applyAlignment="1">
      <alignment vertical="center"/>
    </xf>
    <xf numFmtId="43" fontId="3" fillId="2" borderId="0" xfId="16" applyNumberFormat="1" applyFont="1" applyFill="1" applyAlignment="1">
      <alignment vertical="center"/>
    </xf>
    <xf numFmtId="43" fontId="2" fillId="2" borderId="0" xfId="22" applyNumberFormat="1" applyFont="1" applyFill="1" applyBorder="1" applyAlignment="1">
      <alignment vertical="center"/>
    </xf>
    <xf numFmtId="43" fontId="3" fillId="2" borderId="0" xfId="22" applyNumberFormat="1" applyFont="1" applyFill="1" applyBorder="1" applyAlignment="1">
      <alignment horizontal="center" vertical="center"/>
    </xf>
    <xf numFmtId="43" fontId="3" fillId="2" borderId="0" xfId="22" applyNumberFormat="1" applyFont="1" applyFill="1" applyBorder="1" applyAlignment="1">
      <alignment vertical="center"/>
    </xf>
    <xf numFmtId="43" fontId="3" fillId="2" borderId="1" xfId="22" applyNumberFormat="1" applyFont="1" applyFill="1" applyBorder="1" applyAlignment="1">
      <alignment horizontal="center" vertical="center"/>
    </xf>
    <xf numFmtId="0" fontId="3" fillId="2" borderId="1" xfId="22" applyNumberFormat="1" applyFont="1" applyFill="1" applyBorder="1" applyAlignment="1">
      <alignment horizontal="center" vertical="center"/>
    </xf>
    <xf numFmtId="0" fontId="3" fillId="2" borderId="0" xfId="22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" fontId="3" fillId="2" borderId="0" xfId="21" applyNumberFormat="1" applyFont="1" applyFill="1" applyBorder="1" applyAlignment="1">
      <alignment horizontal="center" vertical="center"/>
    </xf>
    <xf numFmtId="0" fontId="3" fillId="2" borderId="0" xfId="22" applyNumberFormat="1" applyFont="1" applyFill="1" applyBorder="1" applyAlignment="1">
      <alignment horizontal="center" vertical="center"/>
    </xf>
    <xf numFmtId="43" fontId="3" fillId="2" borderId="0" xfId="21" applyNumberFormat="1" applyFont="1" applyFill="1" applyBorder="1" applyAlignment="1">
      <alignment horizontal="center" vertical="center"/>
    </xf>
    <xf numFmtId="43" fontId="3" fillId="2" borderId="0" xfId="21" quotePrefix="1" applyNumberFormat="1" applyFont="1" applyFill="1" applyAlignment="1">
      <alignment horizontal="left" vertical="center"/>
    </xf>
    <xf numFmtId="43" fontId="3" fillId="2" borderId="0" xfId="21" quotePrefix="1" applyNumberFormat="1" applyFont="1" applyFill="1" applyBorder="1" applyAlignment="1">
      <alignment horizontal="center" vertical="center"/>
    </xf>
    <xf numFmtId="43" fontId="3" fillId="2" borderId="0" xfId="21" applyNumberFormat="1" applyFont="1" applyFill="1" applyAlignment="1">
      <alignment vertical="center"/>
    </xf>
    <xf numFmtId="43" fontId="3" fillId="2" borderId="0" xfId="21" applyNumberFormat="1" applyFont="1" applyFill="1" applyBorder="1" applyAlignment="1">
      <alignment vertical="center"/>
    </xf>
    <xf numFmtId="43" fontId="3" fillId="2" borderId="0" xfId="21" applyNumberFormat="1" applyFont="1" applyFill="1" applyAlignment="1">
      <alignment vertical="center" wrapText="1"/>
    </xf>
    <xf numFmtId="43" fontId="3" fillId="2" borderId="0" xfId="2" applyNumberFormat="1" applyFont="1" applyFill="1" applyBorder="1" applyAlignment="1">
      <alignment vertical="center" wrapText="1"/>
    </xf>
    <xf numFmtId="43" fontId="3" fillId="2" borderId="5" xfId="2" applyNumberFormat="1" applyFont="1" applyFill="1" applyBorder="1" applyAlignment="1">
      <alignment vertical="center"/>
    </xf>
    <xf numFmtId="43" fontId="3" fillId="2" borderId="0" xfId="21" applyNumberFormat="1" applyFont="1" applyFill="1" applyBorder="1" applyAlignment="1">
      <alignment vertical="center" wrapText="1"/>
    </xf>
    <xf numFmtId="43" fontId="2" fillId="2" borderId="0" xfId="21" applyNumberFormat="1" applyFont="1" applyFill="1" applyAlignment="1">
      <alignment vertical="center"/>
    </xf>
    <xf numFmtId="174" fontId="3" fillId="2" borderId="0" xfId="21" applyNumberFormat="1" applyFont="1" applyFill="1" applyBorder="1" applyAlignment="1">
      <alignment horizontal="center" vertical="center"/>
    </xf>
    <xf numFmtId="43" fontId="3" fillId="2" borderId="0" xfId="0" applyNumberFormat="1" applyFont="1" applyFill="1" applyBorder="1" applyAlignment="1">
      <alignment vertical="center"/>
    </xf>
    <xf numFmtId="43" fontId="3" fillId="2" borderId="0" xfId="21" applyNumberFormat="1" applyFont="1" applyFill="1" applyAlignment="1">
      <alignment horizontal="center" vertical="center"/>
    </xf>
    <xf numFmtId="43" fontId="3" fillId="2" borderId="0" xfId="16" applyNumberFormat="1" applyFont="1" applyFill="1" applyBorder="1" applyAlignment="1">
      <alignment vertical="center"/>
    </xf>
    <xf numFmtId="175" fontId="3" fillId="2" borderId="0" xfId="2" applyNumberFormat="1" applyFont="1" applyFill="1" applyAlignment="1">
      <alignment vertical="center"/>
    </xf>
    <xf numFmtId="174" fontId="3" fillId="2" borderId="4" xfId="2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72" fontId="3" fillId="2" borderId="0" xfId="2" applyNumberFormat="1" applyFont="1" applyFill="1" applyAlignment="1">
      <alignment vertical="center"/>
    </xf>
    <xf numFmtId="172" fontId="5" fillId="2" borderId="0" xfId="2" applyNumberFormat="1" applyFont="1" applyFill="1" applyAlignment="1">
      <alignment vertical="center"/>
    </xf>
    <xf numFmtId="172" fontId="5" fillId="2" borderId="0" xfId="2" applyNumberFormat="1" applyFont="1" applyFill="1" applyBorder="1" applyAlignment="1">
      <alignment vertical="center"/>
    </xf>
    <xf numFmtId="172" fontId="3" fillId="2" borderId="0" xfId="2" applyNumberFormat="1" applyFont="1" applyFill="1" applyBorder="1" applyAlignment="1">
      <alignment horizontal="center" vertical="center"/>
    </xf>
    <xf numFmtId="172" fontId="3" fillId="2" borderId="0" xfId="2" applyNumberFormat="1" applyFont="1" applyFill="1" applyBorder="1" applyAlignment="1">
      <alignment vertical="center" wrapText="1"/>
    </xf>
    <xf numFmtId="172" fontId="3" fillId="2" borderId="0" xfId="2" applyNumberFormat="1" applyFont="1" applyFill="1" applyBorder="1" applyAlignment="1">
      <alignment horizontal="center" vertical="center" wrapText="1"/>
    </xf>
    <xf numFmtId="172" fontId="3" fillId="2" borderId="0" xfId="2" applyNumberFormat="1" applyFont="1" applyFill="1" applyAlignment="1">
      <alignment horizontal="center" vertical="center"/>
    </xf>
    <xf numFmtId="172" fontId="3" fillId="2" borderId="0" xfId="2" applyNumberFormat="1" applyFont="1" applyFill="1" applyAlignment="1">
      <alignment horizontal="left" vertical="center" wrapText="1"/>
    </xf>
    <xf numFmtId="172" fontId="3" fillId="2" borderId="0" xfId="7" applyNumberFormat="1" applyFont="1" applyFill="1" applyAlignment="1">
      <alignment vertical="center" wrapText="1"/>
    </xf>
    <xf numFmtId="0" fontId="3" fillId="2" borderId="0" xfId="21" applyFont="1" applyFill="1" applyAlignment="1">
      <alignment horizontal="left" vertical="center" wrapText="1"/>
    </xf>
    <xf numFmtId="172" fontId="3" fillId="2" borderId="0" xfId="2" applyNumberFormat="1" applyFont="1" applyFill="1" applyAlignment="1">
      <alignment horizontal="left" vertical="center" wrapText="1" indent="1"/>
    </xf>
    <xf numFmtId="172" fontId="3" fillId="2" borderId="0" xfId="2" applyNumberFormat="1" applyFont="1" applyFill="1" applyAlignment="1">
      <alignment vertical="center" wrapText="1"/>
    </xf>
    <xf numFmtId="176" fontId="3" fillId="2" borderId="0" xfId="2" applyNumberFormat="1" applyFont="1" applyFill="1" applyAlignment="1">
      <alignment vertical="center"/>
    </xf>
    <xf numFmtId="172" fontId="2" fillId="2" borderId="0" xfId="2" applyNumberFormat="1" applyFont="1" applyFill="1" applyAlignment="1">
      <alignment horizontal="left" vertical="center"/>
    </xf>
    <xf numFmtId="172" fontId="2" fillId="2" borderId="0" xfId="2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8" fontId="3" fillId="2" borderId="0" xfId="2" applyFont="1" applyFill="1" applyAlignment="1">
      <alignment vertical="center"/>
    </xf>
    <xf numFmtId="0" fontId="2" fillId="2" borderId="0" xfId="0" applyFont="1" applyFill="1" applyAlignment="1"/>
    <xf numFmtId="0" fontId="3" fillId="2" borderId="0" xfId="21" applyFont="1" applyFill="1" applyAlignment="1"/>
    <xf numFmtId="0" fontId="3" fillId="2" borderId="0" xfId="21" quotePrefix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22" applyFont="1" applyFill="1" applyBorder="1" applyAlignment="1"/>
    <xf numFmtId="0" fontId="3" fillId="2" borderId="1" xfId="22" applyNumberFormat="1" applyFont="1" applyFill="1" applyBorder="1" applyAlignment="1">
      <alignment horizontal="center"/>
    </xf>
    <xf numFmtId="0" fontId="3" fillId="2" borderId="0" xfId="22" quotePrefix="1" applyNumberFormat="1" applyFont="1" applyFill="1" applyBorder="1" applyAlignment="1">
      <alignment horizontal="center"/>
    </xf>
    <xf numFmtId="176" fontId="3" fillId="2" borderId="0" xfId="21" applyNumberFormat="1" applyFont="1" applyFill="1" applyAlignment="1"/>
    <xf numFmtId="0" fontId="3" fillId="2" borderId="0" xfId="22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1" applyFont="1" applyFill="1" applyAlignment="1">
      <alignment wrapText="1"/>
    </xf>
    <xf numFmtId="0" fontId="6" fillId="2" borderId="0" xfId="21" applyFont="1" applyFill="1" applyAlignment="1"/>
    <xf numFmtId="0" fontId="3" fillId="2" borderId="0" xfId="0" applyFont="1" applyFill="1" applyAlignment="1">
      <alignment horizontal="left"/>
    </xf>
    <xf numFmtId="0" fontId="3" fillId="2" borderId="0" xfId="21" applyFont="1" applyFill="1" applyAlignment="1">
      <alignment horizontal="center" vertical="center"/>
    </xf>
    <xf numFmtId="0" fontId="3" fillId="2" borderId="0" xfId="21" applyFont="1" applyFill="1" applyAlignment="1">
      <alignment horizontal="right" vertical="center"/>
    </xf>
    <xf numFmtId="177" fontId="3" fillId="2" borderId="0" xfId="2" applyNumberFormat="1" applyFont="1" applyFill="1" applyBorder="1" applyAlignment="1">
      <alignment horizontal="right" vertical="center" wrapText="1"/>
    </xf>
    <xf numFmtId="0" fontId="3" fillId="0" borderId="0" xfId="21" applyFont="1" applyFill="1" applyAlignment="1">
      <alignment vertical="center"/>
    </xf>
    <xf numFmtId="0" fontId="3" fillId="2" borderId="0" xfId="21" applyFont="1" applyFill="1" applyBorder="1" applyAlignment="1">
      <alignment horizontal="right" vertical="center"/>
    </xf>
    <xf numFmtId="177" fontId="3" fillId="2" borderId="0" xfId="18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72" fontId="3" fillId="2" borderId="0" xfId="2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4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0" fontId="11" fillId="2" borderId="0" xfId="21" applyFont="1" applyFill="1" applyAlignment="1">
      <alignment horizontal="right" vertical="center"/>
    </xf>
    <xf numFmtId="43" fontId="3" fillId="2" borderId="0" xfId="2" applyNumberFormat="1" applyFont="1" applyFill="1" applyAlignment="1">
      <alignment vertical="center"/>
    </xf>
    <xf numFmtId="43" fontId="3" fillId="2" borderId="2" xfId="2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0" fontId="3" fillId="2" borderId="0" xfId="0" applyFont="1" applyFill="1" applyAlignment="1">
      <alignment vertical="top"/>
    </xf>
    <xf numFmtId="43" fontId="3" fillId="2" borderId="1" xfId="2" applyNumberFormat="1" applyFont="1" applyFill="1" applyBorder="1" applyAlignment="1">
      <alignment vertical="center"/>
    </xf>
    <xf numFmtId="0" fontId="3" fillId="2" borderId="0" xfId="17" applyFont="1" applyFill="1"/>
    <xf numFmtId="177" fontId="7" fillId="2" borderId="0" xfId="21" applyNumberFormat="1" applyFont="1" applyFill="1" applyAlignment="1">
      <alignment horizontal="right" vertical="center"/>
    </xf>
    <xf numFmtId="0" fontId="3" fillId="2" borderId="0" xfId="2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3" fillId="2" borderId="0" xfId="21" applyFont="1" applyFill="1" applyAlignment="1">
      <alignment horizontal="center" vertical="center" wrapText="1"/>
    </xf>
    <xf numFmtId="43" fontId="3" fillId="2" borderId="3" xfId="2" applyNumberFormat="1" applyFont="1" applyFill="1" applyBorder="1" applyAlignment="1">
      <alignment vertical="center"/>
    </xf>
    <xf numFmtId="172" fontId="5" fillId="2" borderId="0" xfId="2" applyNumberFormat="1" applyFont="1" applyFill="1" applyBorder="1" applyAlignment="1">
      <alignment vertical="center"/>
    </xf>
    <xf numFmtId="172" fontId="3" fillId="2" borderId="0" xfId="2" applyNumberFormat="1" applyFont="1" applyFill="1" applyAlignment="1">
      <alignment horizontal="left" vertical="center" wrapText="1"/>
    </xf>
    <xf numFmtId="0" fontId="3" fillId="2" borderId="0" xfId="21" applyFont="1" applyFill="1" applyAlignment="1">
      <alignment horizontal="left" vertical="center" wrapText="1"/>
    </xf>
    <xf numFmtId="172" fontId="3" fillId="2" borderId="0" xfId="2" applyNumberFormat="1" applyFont="1" applyFill="1" applyAlignment="1">
      <alignment horizontal="left" vertical="center" wrapText="1" indent="1"/>
    </xf>
    <xf numFmtId="43" fontId="2" fillId="2" borderId="0" xfId="0" applyNumberFormat="1" applyFont="1" applyFill="1" applyAlignment="1">
      <alignment horizontal="center" vertical="center"/>
    </xf>
    <xf numFmtId="43" fontId="3" fillId="2" borderId="0" xfId="2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72" fontId="3" fillId="2" borderId="0" xfId="2" applyNumberFormat="1" applyFont="1" applyFill="1" applyBorder="1" applyAlignment="1">
      <alignment horizontal="center" wrapText="1"/>
    </xf>
    <xf numFmtId="172" fontId="3" fillId="2" borderId="1" xfId="2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89" fontId="3" fillId="0" borderId="5" xfId="0" quotePrefix="1" applyNumberFormat="1" applyFont="1" applyFill="1" applyBorder="1" applyAlignment="1">
      <alignment horizontal="center" vertical="center"/>
    </xf>
    <xf numFmtId="189" fontId="3" fillId="2" borderId="0" xfId="0" applyNumberFormat="1" applyFont="1" applyFill="1" applyBorder="1" applyAlignment="1">
      <alignment horizontal="center" vertical="center"/>
    </xf>
    <xf numFmtId="189" fontId="3" fillId="2" borderId="0" xfId="22" applyNumberFormat="1" applyFont="1" applyFill="1" applyBorder="1" applyAlignment="1">
      <alignment horizontal="center" vertical="center"/>
    </xf>
    <xf numFmtId="172" fontId="12" fillId="2" borderId="0" xfId="2" applyNumberFormat="1" applyFont="1" applyFill="1" applyBorder="1" applyAlignment="1">
      <alignment horizontal="left" vertical="center" wrapText="1"/>
    </xf>
    <xf numFmtId="0" fontId="12" fillId="2" borderId="0" xfId="21" applyFont="1" applyFill="1" applyBorder="1" applyAlignment="1">
      <alignment horizontal="center" vertical="center" wrapText="1"/>
    </xf>
    <xf numFmtId="0" fontId="3" fillId="2" borderId="0" xfId="15" applyFont="1" applyFill="1" applyBorder="1" applyAlignment="1">
      <alignment horizontal="center"/>
    </xf>
    <xf numFmtId="0" fontId="3" fillId="2" borderId="1" xfId="15" applyFont="1" applyFill="1" applyBorder="1" applyAlignment="1">
      <alignment horizontal="center"/>
    </xf>
    <xf numFmtId="172" fontId="3" fillId="2" borderId="0" xfId="2" applyNumberFormat="1" applyFont="1" applyFill="1" applyAlignment="1">
      <alignment horizontal="center"/>
    </xf>
    <xf numFmtId="172" fontId="3" fillId="2" borderId="0" xfId="2" applyNumberFormat="1" applyFont="1" applyFill="1" applyBorder="1" applyAlignment="1">
      <alignment horizontal="center"/>
    </xf>
    <xf numFmtId="172" fontId="3" fillId="2" borderId="0" xfId="2" applyNumberFormat="1" applyFont="1" applyFill="1" applyBorder="1" applyAlignment="1"/>
    <xf numFmtId="0" fontId="2" fillId="2" borderId="0" xfId="0" applyFont="1" applyFill="1" applyAlignment="1"/>
    <xf numFmtId="0" fontId="2" fillId="2" borderId="0" xfId="0" applyFont="1" applyFill="1" applyAlignment="1"/>
    <xf numFmtId="0" fontId="3" fillId="2" borderId="0" xfId="21" applyNumberFormat="1" applyFont="1" applyFill="1" applyBorder="1" applyAlignment="1">
      <alignment horizontal="center" vertical="center"/>
    </xf>
    <xf numFmtId="175" fontId="3" fillId="2" borderId="4" xfId="2" applyNumberFormat="1" applyFont="1" applyFill="1" applyBorder="1" applyAlignment="1">
      <alignment vertical="center"/>
    </xf>
    <xf numFmtId="0" fontId="2" fillId="0" borderId="0" xfId="0" applyFont="1" applyFill="1" applyAlignment="1"/>
    <xf numFmtId="0" fontId="3" fillId="0" borderId="0" xfId="21" applyFont="1" applyFill="1" applyAlignment="1"/>
    <xf numFmtId="0" fontId="3" fillId="0" borderId="0" xfId="21" applyFont="1" applyFill="1" applyBorder="1" applyAlignment="1">
      <alignment horizontal="center" vertical="center" wrapText="1"/>
    </xf>
    <xf numFmtId="0" fontId="3" fillId="0" borderId="0" xfId="21" applyFont="1" applyFill="1" applyBorder="1" applyAlignment="1">
      <alignment vertical="center" wrapText="1"/>
    </xf>
    <xf numFmtId="169" fontId="3" fillId="2" borderId="1" xfId="18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3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2" fontId="3" fillId="2" borderId="0" xfId="2" applyNumberFormat="1" applyFont="1" applyFill="1" applyBorder="1" applyAlignment="1">
      <alignment horizontal="center" wrapText="1"/>
    </xf>
    <xf numFmtId="172" fontId="3" fillId="2" borderId="1" xfId="2" applyNumberFormat="1" applyFont="1" applyFill="1" applyBorder="1" applyAlignment="1">
      <alignment horizontal="center" wrapText="1"/>
    </xf>
    <xf numFmtId="0" fontId="3" fillId="2" borderId="0" xfId="15" applyFont="1" applyFill="1" applyBorder="1" applyAlignment="1">
      <alignment horizontal="center" wrapText="1"/>
    </xf>
    <xf numFmtId="0" fontId="3" fillId="2" borderId="1" xfId="15" applyFont="1" applyFill="1" applyBorder="1" applyAlignment="1">
      <alignment horizontal="center" wrapText="1"/>
    </xf>
    <xf numFmtId="172" fontId="3" fillId="2" borderId="0" xfId="2" applyNumberFormat="1" applyFont="1" applyFill="1" applyAlignment="1">
      <alignment horizont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/>
    </xf>
  </cellXfs>
  <cellStyles count="23">
    <cellStyle name="AccountDetailRowBalanceCol" xfId="1"/>
    <cellStyle name="Comma" xfId="2" builtinId="3"/>
    <cellStyle name="Comma 10" xfId="3"/>
    <cellStyle name="Comma 10 4" xfId="4"/>
    <cellStyle name="Comma 10 6" xfId="5"/>
    <cellStyle name="Comma 28" xfId="6"/>
    <cellStyle name="Comma 47 2" xfId="7"/>
    <cellStyle name="Comma 51" xfId="8"/>
    <cellStyle name="Comma 6 2" xfId="9"/>
    <cellStyle name="Comma 69" xfId="10"/>
    <cellStyle name="Normal" xfId="0" builtinId="0"/>
    <cellStyle name="Normal 10" xfId="11"/>
    <cellStyle name="Normal 2 2 2 2" xfId="12"/>
    <cellStyle name="Normal 40" xfId="13"/>
    <cellStyle name="Normal 94" xfId="14"/>
    <cellStyle name="Normal_Far East01-Accounts-A3112-SS" xfId="15"/>
    <cellStyle name="Normal_FS_E_SAFARI _Q3_2006" xfId="16"/>
    <cellStyle name="Normal_FS_T_Safari_Q3_2006" xfId="17"/>
    <cellStyle name="Normal_Lead Sheet_Phuket_Q305 2" xfId="18"/>
    <cellStyle name="Percent 33" xfId="19"/>
    <cellStyle name="ปกติ 3 3" xfId="20"/>
    <cellStyle name="ปกติ_Lead Sheet_safari_Year05" xfId="21"/>
    <cellStyle name="ปกติ_Lead Sheet_safari_Year05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CFF"/>
  </sheetPr>
  <dimension ref="A1:L72"/>
  <sheetViews>
    <sheetView showGridLines="0" view="pageBreakPreview" topLeftCell="A6" zoomScaleNormal="100" zoomScaleSheetLayoutView="100" workbookViewId="0">
      <selection activeCell="F6" sqref="F6"/>
    </sheetView>
  </sheetViews>
  <sheetFormatPr defaultColWidth="9.09765625" defaultRowHeight="20"/>
  <cols>
    <col min="1" max="2" width="1.3984375" style="2" customWidth="1"/>
    <col min="3" max="3" width="47.59765625" style="2" customWidth="1"/>
    <col min="4" max="4" width="11.09765625" style="17" customWidth="1"/>
    <col min="5" max="5" width="0.69921875" style="2" customWidth="1"/>
    <col min="6" max="6" width="16" style="2" customWidth="1"/>
    <col min="7" max="7" width="0.69921875" style="2" customWidth="1"/>
    <col min="8" max="8" width="16" style="2" customWidth="1"/>
    <col min="9" max="9" width="0.69921875" style="2" customWidth="1"/>
    <col min="10" max="10" width="16" style="2" customWidth="1"/>
    <col min="11" max="11" width="0.69921875" style="2" customWidth="1"/>
    <col min="12" max="12" width="16" style="16" customWidth="1"/>
    <col min="13" max="16384" width="9.09765625" style="2"/>
  </cols>
  <sheetData>
    <row r="1" spans="1:12" ht="2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2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ht="20.5">
      <c r="A3" s="7" t="s">
        <v>184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>
      <c r="D4" s="8"/>
      <c r="E4" s="8"/>
      <c r="F4" s="165" t="s">
        <v>2</v>
      </c>
      <c r="G4" s="165"/>
      <c r="H4" s="165"/>
      <c r="I4" s="165"/>
      <c r="J4" s="165"/>
      <c r="K4" s="165"/>
      <c r="L4" s="165"/>
    </row>
    <row r="5" spans="1:12">
      <c r="D5" s="8"/>
      <c r="E5" s="8"/>
      <c r="F5" s="166" t="s">
        <v>3</v>
      </c>
      <c r="G5" s="166"/>
      <c r="H5" s="166"/>
      <c r="I5" s="9"/>
      <c r="J5" s="166" t="s">
        <v>4</v>
      </c>
      <c r="K5" s="166"/>
      <c r="L5" s="166"/>
    </row>
    <row r="6" spans="1:12">
      <c r="E6" s="8"/>
      <c r="F6" s="147">
        <v>45473</v>
      </c>
      <c r="G6" s="148"/>
      <c r="H6" s="147">
        <v>45291</v>
      </c>
      <c r="I6" s="149"/>
      <c r="J6" s="147">
        <v>45473</v>
      </c>
      <c r="K6" s="148"/>
      <c r="L6" s="147">
        <v>45291</v>
      </c>
    </row>
    <row r="7" spans="1:12">
      <c r="D7" s="8"/>
      <c r="E7" s="8"/>
      <c r="F7" s="143" t="s">
        <v>5</v>
      </c>
      <c r="G7" s="143"/>
      <c r="H7" s="11"/>
      <c r="I7" s="9"/>
      <c r="J7" s="143" t="s">
        <v>5</v>
      </c>
      <c r="K7" s="143"/>
      <c r="L7" s="11"/>
    </row>
    <row r="8" spans="1:12">
      <c r="D8" s="12" t="s">
        <v>6</v>
      </c>
      <c r="E8" s="8"/>
      <c r="F8" s="13" t="s">
        <v>7</v>
      </c>
      <c r="G8" s="14"/>
      <c r="H8" s="15" t="s">
        <v>174</v>
      </c>
      <c r="I8" s="9"/>
      <c r="J8" s="13" t="s">
        <v>7</v>
      </c>
      <c r="K8" s="14"/>
      <c r="L8" s="15" t="s">
        <v>174</v>
      </c>
    </row>
    <row r="9" spans="1:12" ht="20.5">
      <c r="A9" s="167" t="s">
        <v>8</v>
      </c>
      <c r="B9" s="167"/>
      <c r="C9" s="167"/>
      <c r="D9" s="2"/>
    </row>
    <row r="10" spans="1:12">
      <c r="A10" s="168" t="s">
        <v>9</v>
      </c>
      <c r="B10" s="168"/>
      <c r="C10" s="168"/>
      <c r="D10" s="2"/>
      <c r="E10" s="17"/>
      <c r="F10" s="18"/>
      <c r="G10" s="18"/>
      <c r="H10" s="18"/>
      <c r="I10" s="18"/>
      <c r="J10" s="18"/>
      <c r="K10" s="18"/>
      <c r="L10" s="19"/>
    </row>
    <row r="11" spans="1:12">
      <c r="A11" s="20"/>
      <c r="B11" s="20" t="s">
        <v>10</v>
      </c>
      <c r="D11" s="4"/>
      <c r="E11" s="5"/>
      <c r="F11" s="134">
        <v>70920372.269999996</v>
      </c>
      <c r="G11" s="134"/>
      <c r="H11" s="134">
        <v>75872744.739999995</v>
      </c>
      <c r="I11" s="134"/>
      <c r="J11" s="134">
        <v>30363357.059999999</v>
      </c>
      <c r="K11" s="134"/>
      <c r="L11" s="22">
        <v>28882709.66</v>
      </c>
    </row>
    <row r="12" spans="1:12">
      <c r="A12" s="20"/>
      <c r="B12" s="2" t="s">
        <v>11</v>
      </c>
      <c r="D12" s="4" t="s">
        <v>175</v>
      </c>
      <c r="E12" s="5"/>
      <c r="F12" s="134">
        <v>77429263.030000001</v>
      </c>
      <c r="G12" s="134"/>
      <c r="H12" s="134">
        <v>95315971.289999992</v>
      </c>
      <c r="I12" s="134"/>
      <c r="J12" s="134">
        <v>53674969.82</v>
      </c>
      <c r="K12" s="134"/>
      <c r="L12" s="22">
        <v>60359691.880000003</v>
      </c>
    </row>
    <row r="13" spans="1:12">
      <c r="A13" s="20"/>
      <c r="B13" s="2" t="s">
        <v>12</v>
      </c>
      <c r="D13" s="4">
        <v>5</v>
      </c>
      <c r="E13" s="5"/>
      <c r="F13" s="134">
        <v>0</v>
      </c>
      <c r="G13" s="134"/>
      <c r="H13" s="134">
        <v>0</v>
      </c>
      <c r="I13" s="134"/>
      <c r="J13" s="134">
        <v>221100000</v>
      </c>
      <c r="K13" s="134"/>
      <c r="L13" s="22">
        <v>0</v>
      </c>
    </row>
    <row r="14" spans="1:12">
      <c r="A14" s="20"/>
      <c r="B14" s="2" t="s">
        <v>13</v>
      </c>
      <c r="D14" s="4">
        <v>7</v>
      </c>
      <c r="E14" s="5"/>
      <c r="F14" s="134">
        <v>50304525.439999998</v>
      </c>
      <c r="G14" s="134"/>
      <c r="H14" s="134">
        <v>45553981.369999997</v>
      </c>
      <c r="I14" s="134"/>
      <c r="J14" s="134">
        <v>14546285.16</v>
      </c>
      <c r="K14" s="134"/>
      <c r="L14" s="22">
        <v>11378003.720000001</v>
      </c>
    </row>
    <row r="15" spans="1:12">
      <c r="C15" s="5" t="s">
        <v>14</v>
      </c>
      <c r="D15" s="4"/>
      <c r="E15" s="5"/>
      <c r="F15" s="127">
        <v>198654160.74000001</v>
      </c>
      <c r="G15" s="134"/>
      <c r="H15" s="127">
        <v>216742697.39999998</v>
      </c>
      <c r="I15" s="134"/>
      <c r="J15" s="127">
        <v>319684612.04000002</v>
      </c>
      <c r="K15" s="134"/>
      <c r="L15" s="23">
        <v>100620405.26000001</v>
      </c>
    </row>
    <row r="16" spans="1:12">
      <c r="A16" s="168" t="s">
        <v>15</v>
      </c>
      <c r="B16" s="168"/>
      <c r="C16" s="168"/>
      <c r="D16" s="24"/>
      <c r="E16" s="5"/>
      <c r="F16" s="134"/>
      <c r="G16" s="134"/>
      <c r="H16" s="134"/>
      <c r="I16" s="134"/>
      <c r="J16" s="134"/>
      <c r="K16" s="134"/>
      <c r="L16" s="22"/>
    </row>
    <row r="17" spans="1:12">
      <c r="A17" s="20"/>
      <c r="B17" s="2" t="s">
        <v>16</v>
      </c>
      <c r="D17" s="4">
        <v>8</v>
      </c>
      <c r="E17" s="5"/>
      <c r="F17" s="134">
        <v>0</v>
      </c>
      <c r="G17" s="134"/>
      <c r="H17" s="134">
        <v>0</v>
      </c>
      <c r="I17" s="134"/>
      <c r="J17" s="134">
        <v>2185640850</v>
      </c>
      <c r="K17" s="134"/>
      <c r="L17" s="22">
        <v>2185640850</v>
      </c>
    </row>
    <row r="18" spans="1:12" s="16" customFormat="1" ht="21" customHeight="1">
      <c r="A18" s="112"/>
      <c r="B18" s="16" t="s">
        <v>192</v>
      </c>
      <c r="D18" s="163">
        <v>9</v>
      </c>
      <c r="E18" s="164"/>
      <c r="F18" s="22">
        <v>3485023.02</v>
      </c>
      <c r="G18" s="22"/>
      <c r="H18" s="22">
        <v>3485023.02</v>
      </c>
      <c r="I18" s="22"/>
      <c r="J18" s="22">
        <v>440000</v>
      </c>
      <c r="K18" s="22"/>
      <c r="L18" s="22">
        <v>440000</v>
      </c>
    </row>
    <row r="19" spans="1:12" ht="21" customHeight="1">
      <c r="A19" s="20"/>
      <c r="B19" s="2" t="s">
        <v>17</v>
      </c>
      <c r="D19" s="4">
        <v>5</v>
      </c>
      <c r="E19" s="5"/>
      <c r="F19" s="134">
        <v>0</v>
      </c>
      <c r="G19" s="134"/>
      <c r="H19" s="134">
        <v>0</v>
      </c>
      <c r="I19" s="134"/>
      <c r="J19" s="134">
        <v>2660498329.1100001</v>
      </c>
      <c r="K19" s="134"/>
      <c r="L19" s="22">
        <v>2581189283.48</v>
      </c>
    </row>
    <row r="20" spans="1:12" ht="21" customHeight="1">
      <c r="A20" s="20"/>
      <c r="B20" s="2" t="s">
        <v>112</v>
      </c>
      <c r="D20" s="4">
        <v>10</v>
      </c>
      <c r="E20" s="5"/>
      <c r="F20" s="134">
        <v>16459463.199999999</v>
      </c>
      <c r="G20" s="134"/>
      <c r="H20" s="134">
        <v>17429982.32</v>
      </c>
      <c r="I20" s="134"/>
      <c r="J20" s="134">
        <v>866552.16</v>
      </c>
      <c r="K20" s="134"/>
      <c r="L20" s="22">
        <v>892046.37</v>
      </c>
    </row>
    <row r="21" spans="1:12">
      <c r="A21" s="20"/>
      <c r="B21" s="2" t="s">
        <v>18</v>
      </c>
      <c r="D21" s="4">
        <v>11</v>
      </c>
      <c r="E21" s="5"/>
      <c r="F21" s="134">
        <v>348505045.80000001</v>
      </c>
      <c r="G21" s="134"/>
      <c r="H21" s="134">
        <v>395539246.43000001</v>
      </c>
      <c r="I21" s="134"/>
      <c r="J21" s="134">
        <v>344090060.69</v>
      </c>
      <c r="K21" s="134"/>
      <c r="L21" s="22">
        <v>389482557.83999997</v>
      </c>
    </row>
    <row r="22" spans="1:12" ht="20.25" customHeight="1">
      <c r="A22" s="20"/>
      <c r="B22" s="2" t="s">
        <v>19</v>
      </c>
      <c r="D22" s="4">
        <v>12</v>
      </c>
      <c r="E22" s="25"/>
      <c r="F22" s="134">
        <v>7679618459.6599998</v>
      </c>
      <c r="G22" s="134"/>
      <c r="H22" s="134">
        <v>7855444121.1300001</v>
      </c>
      <c r="I22" s="134"/>
      <c r="J22" s="134">
        <v>1727564662.96</v>
      </c>
      <c r="K22" s="134"/>
      <c r="L22" s="22">
        <v>1731650363.6500001</v>
      </c>
    </row>
    <row r="23" spans="1:12" ht="20.25" customHeight="1">
      <c r="A23" s="20"/>
      <c r="B23" s="2" t="s">
        <v>20</v>
      </c>
      <c r="D23" s="4">
        <v>13.1</v>
      </c>
      <c r="E23" s="25"/>
      <c r="F23" s="134">
        <v>22972330.760000002</v>
      </c>
      <c r="G23" s="134"/>
      <c r="H23" s="134">
        <v>32800382.960000001</v>
      </c>
      <c r="I23" s="134"/>
      <c r="J23" s="134">
        <v>19618128.98</v>
      </c>
      <c r="K23" s="134"/>
      <c r="L23" s="22">
        <v>21866007.359999999</v>
      </c>
    </row>
    <row r="24" spans="1:12" ht="21.75" customHeight="1">
      <c r="A24" s="20"/>
      <c r="B24" s="2" t="s">
        <v>164</v>
      </c>
      <c r="D24" s="4">
        <v>14</v>
      </c>
      <c r="E24" s="26"/>
      <c r="F24" s="134">
        <v>52475702.600000001</v>
      </c>
      <c r="G24" s="134"/>
      <c r="H24" s="134">
        <v>34876801.920000002</v>
      </c>
      <c r="I24" s="134"/>
      <c r="J24" s="134">
        <v>50017541.149999999</v>
      </c>
      <c r="K24" s="134"/>
      <c r="L24" s="22">
        <v>32944402.199999999</v>
      </c>
    </row>
    <row r="25" spans="1:12" ht="21.75" customHeight="1">
      <c r="A25" s="20"/>
      <c r="B25" s="27" t="s">
        <v>21</v>
      </c>
      <c r="D25" s="4">
        <v>25</v>
      </c>
      <c r="E25" s="26"/>
      <c r="F25" s="134">
        <v>48635925.229999997</v>
      </c>
      <c r="G25" s="134"/>
      <c r="H25" s="134">
        <v>36953532.600000001</v>
      </c>
      <c r="I25" s="134"/>
      <c r="J25" s="134">
        <v>22253740.239999998</v>
      </c>
      <c r="K25" s="134"/>
      <c r="L25" s="22">
        <v>15055356.48</v>
      </c>
    </row>
    <row r="26" spans="1:12">
      <c r="A26" s="20"/>
      <c r="B26" s="2" t="s">
        <v>118</v>
      </c>
      <c r="D26" s="4">
        <v>15</v>
      </c>
      <c r="E26" s="17"/>
      <c r="F26" s="134">
        <v>15720067.039999999</v>
      </c>
      <c r="G26" s="134"/>
      <c r="H26" s="134">
        <v>16229043.859999999</v>
      </c>
      <c r="I26" s="134"/>
      <c r="J26" s="134">
        <v>7919299.8399999999</v>
      </c>
      <c r="K26" s="134"/>
      <c r="L26" s="22">
        <v>9532387.2100000009</v>
      </c>
    </row>
    <row r="27" spans="1:12">
      <c r="C27" s="5" t="s">
        <v>23</v>
      </c>
      <c r="D27" s="4"/>
      <c r="E27" s="17"/>
      <c r="F27" s="127">
        <v>8187872017.3100004</v>
      </c>
      <c r="G27" s="134"/>
      <c r="H27" s="127">
        <v>8392758134.2399998</v>
      </c>
      <c r="I27" s="134"/>
      <c r="J27" s="127">
        <v>7018909165.1299992</v>
      </c>
      <c r="K27" s="134"/>
      <c r="L27" s="23">
        <v>6968693254.5899992</v>
      </c>
    </row>
    <row r="28" spans="1:12" ht="21" thickBot="1">
      <c r="C28" s="28" t="s">
        <v>24</v>
      </c>
      <c r="D28" s="4"/>
      <c r="E28" s="17"/>
      <c r="F28" s="136">
        <v>8386526178.0500002</v>
      </c>
      <c r="G28" s="134"/>
      <c r="H28" s="136">
        <v>8609500831.6399994</v>
      </c>
      <c r="I28" s="134"/>
      <c r="J28" s="136">
        <v>7338593777.1699991</v>
      </c>
      <c r="K28" s="134"/>
      <c r="L28" s="30">
        <v>7069313659.8499994</v>
      </c>
    </row>
    <row r="29" spans="1:12" ht="50.15" customHeight="1" thickTop="1">
      <c r="C29" s="28"/>
      <c r="D29" s="4"/>
      <c r="E29" s="17"/>
      <c r="F29" s="21"/>
      <c r="G29" s="21"/>
      <c r="H29" s="21"/>
      <c r="I29" s="21"/>
      <c r="J29" s="21"/>
      <c r="K29" s="21"/>
      <c r="L29" s="22"/>
    </row>
    <row r="30" spans="1:12" ht="21.65" customHeight="1">
      <c r="A30" s="169" t="s">
        <v>133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</row>
    <row r="31" spans="1:12" ht="21.65" customHeight="1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</row>
    <row r="32" spans="1:12" ht="20.5">
      <c r="A32" s="167" t="s">
        <v>25</v>
      </c>
      <c r="B32" s="167"/>
      <c r="C32" s="167"/>
      <c r="D32" s="4"/>
      <c r="E32" s="5"/>
      <c r="F32" s="31"/>
      <c r="G32" s="31"/>
      <c r="H32" s="31"/>
      <c r="I32" s="31"/>
      <c r="J32" s="31"/>
      <c r="K32" s="31"/>
      <c r="L32" s="32"/>
    </row>
    <row r="33" spans="1:12" ht="20.9" customHeight="1">
      <c r="A33" s="168" t="s">
        <v>26</v>
      </c>
      <c r="B33" s="168"/>
      <c r="C33" s="168"/>
      <c r="D33" s="4"/>
      <c r="E33" s="5"/>
      <c r="F33" s="31"/>
      <c r="G33" s="31"/>
      <c r="H33" s="31"/>
      <c r="I33" s="31"/>
      <c r="J33" s="31"/>
      <c r="K33" s="31"/>
      <c r="L33" s="32"/>
    </row>
    <row r="34" spans="1:12" ht="20.9" customHeight="1">
      <c r="A34" s="20"/>
      <c r="B34" s="33" t="s">
        <v>27</v>
      </c>
      <c r="D34" s="26">
        <v>16</v>
      </c>
      <c r="E34" s="5"/>
      <c r="F34" s="134">
        <v>96832036.719999999</v>
      </c>
      <c r="G34" s="134"/>
      <c r="H34" s="134">
        <v>134645892.5</v>
      </c>
      <c r="I34" s="134"/>
      <c r="J34" s="134">
        <v>48852664.979999997</v>
      </c>
      <c r="K34" s="134"/>
      <c r="L34" s="22">
        <v>89618877.659999996</v>
      </c>
    </row>
    <row r="35" spans="1:12" ht="20.9" customHeight="1">
      <c r="A35" s="20"/>
      <c r="B35" s="2" t="s">
        <v>28</v>
      </c>
      <c r="D35" s="26" t="s">
        <v>176</v>
      </c>
      <c r="E35" s="5"/>
      <c r="F35" s="134">
        <v>1411256049.8399999</v>
      </c>
      <c r="G35" s="134"/>
      <c r="H35" s="134">
        <v>1605690671.51</v>
      </c>
      <c r="I35" s="134"/>
      <c r="J35" s="134">
        <v>512443054.42999995</v>
      </c>
      <c r="K35" s="134"/>
      <c r="L35" s="22">
        <v>705233881.09000003</v>
      </c>
    </row>
    <row r="36" spans="1:12" ht="20.9" customHeight="1">
      <c r="A36" s="33"/>
      <c r="B36" s="33" t="s">
        <v>130</v>
      </c>
      <c r="C36" s="33"/>
      <c r="D36" s="26">
        <v>5</v>
      </c>
      <c r="E36" s="5"/>
      <c r="F36" s="134">
        <v>81625000</v>
      </c>
      <c r="G36" s="134"/>
      <c r="H36" s="134">
        <v>77625000</v>
      </c>
      <c r="I36" s="134"/>
      <c r="J36" s="134">
        <v>40000000</v>
      </c>
      <c r="K36" s="134"/>
      <c r="L36" s="22">
        <v>31000000</v>
      </c>
    </row>
    <row r="37" spans="1:12" ht="20.9" customHeight="1">
      <c r="A37" s="33"/>
      <c r="B37" s="33" t="s">
        <v>157</v>
      </c>
      <c r="C37" s="33"/>
      <c r="D37" s="135">
        <v>18</v>
      </c>
      <c r="E37" s="5"/>
      <c r="F37" s="134">
        <v>338424446.77999997</v>
      </c>
      <c r="G37" s="134"/>
      <c r="H37" s="134">
        <v>355976208.22000003</v>
      </c>
      <c r="I37" s="134"/>
      <c r="J37" s="134">
        <v>286937327.38999999</v>
      </c>
      <c r="K37" s="134"/>
      <c r="L37" s="134">
        <v>274676243.75999999</v>
      </c>
    </row>
    <row r="38" spans="1:12" ht="20.9" customHeight="1">
      <c r="A38" s="20"/>
      <c r="B38" s="33" t="s">
        <v>177</v>
      </c>
      <c r="D38" s="26">
        <v>19</v>
      </c>
      <c r="E38" s="5"/>
      <c r="F38" s="134">
        <v>2268911287.3600001</v>
      </c>
      <c r="G38" s="134"/>
      <c r="H38" s="134">
        <v>2294306566.3200002</v>
      </c>
      <c r="I38" s="134"/>
      <c r="J38" s="134">
        <v>0</v>
      </c>
      <c r="K38" s="134"/>
      <c r="L38" s="22">
        <v>0</v>
      </c>
    </row>
    <row r="39" spans="1:12" ht="20.9" customHeight="1">
      <c r="A39" s="20"/>
      <c r="B39" s="33" t="s">
        <v>135</v>
      </c>
      <c r="D39" s="26">
        <v>13.2</v>
      </c>
      <c r="E39" s="5"/>
      <c r="F39" s="134">
        <v>22847794.449999999</v>
      </c>
      <c r="G39" s="134"/>
      <c r="H39" s="134">
        <v>23039764.109999999</v>
      </c>
      <c r="I39" s="134"/>
      <c r="J39" s="134">
        <v>6559104.4000000004</v>
      </c>
      <c r="K39" s="134"/>
      <c r="L39" s="22">
        <v>5085242.41</v>
      </c>
    </row>
    <row r="40" spans="1:12" ht="20.9" customHeight="1">
      <c r="A40" s="20"/>
      <c r="B40" s="33" t="s">
        <v>29</v>
      </c>
      <c r="D40" s="26"/>
      <c r="E40" s="5"/>
      <c r="F40" s="134"/>
      <c r="G40" s="134"/>
      <c r="H40" s="134"/>
      <c r="I40" s="134"/>
      <c r="J40" s="134"/>
      <c r="K40" s="134"/>
      <c r="L40" s="22"/>
    </row>
    <row r="41" spans="1:12" ht="20.9" customHeight="1">
      <c r="A41" s="20"/>
      <c r="B41" s="34" t="s">
        <v>30</v>
      </c>
      <c r="D41" s="26">
        <v>20</v>
      </c>
      <c r="E41" s="5"/>
      <c r="F41" s="134">
        <v>168413071.34999999</v>
      </c>
      <c r="G41" s="134"/>
      <c r="H41" s="134">
        <v>105161290.02</v>
      </c>
      <c r="I41" s="134"/>
      <c r="J41" s="134">
        <v>117507613.92</v>
      </c>
      <c r="K41" s="134"/>
      <c r="L41" s="22">
        <v>61714951.420000002</v>
      </c>
    </row>
    <row r="42" spans="1:12" ht="20.9" customHeight="1">
      <c r="B42" s="2" t="s">
        <v>31</v>
      </c>
      <c r="D42" s="26"/>
      <c r="F42" s="134">
        <v>169726464.91</v>
      </c>
      <c r="G42" s="134"/>
      <c r="H42" s="134">
        <v>65183829.18</v>
      </c>
      <c r="I42" s="134"/>
      <c r="J42" s="134">
        <v>169726464.91</v>
      </c>
      <c r="K42" s="134"/>
      <c r="L42" s="22">
        <v>62570844.310000002</v>
      </c>
    </row>
    <row r="43" spans="1:12" ht="20.9" customHeight="1">
      <c r="C43" s="5" t="s">
        <v>32</v>
      </c>
      <c r="D43" s="2"/>
      <c r="F43" s="127">
        <v>4558036151.4099998</v>
      </c>
      <c r="G43" s="134"/>
      <c r="H43" s="127">
        <v>4661629221.8600006</v>
      </c>
      <c r="I43" s="134"/>
      <c r="J43" s="127">
        <v>1182026230.03</v>
      </c>
      <c r="K43" s="134"/>
      <c r="L43" s="23">
        <v>1229900040.6500001</v>
      </c>
    </row>
    <row r="44" spans="1:12" ht="20.9" customHeight="1">
      <c r="A44" s="2" t="s">
        <v>33</v>
      </c>
      <c r="C44" s="5"/>
      <c r="D44" s="26"/>
      <c r="E44" s="5"/>
      <c r="F44" s="134"/>
      <c r="G44" s="134"/>
      <c r="H44" s="134"/>
      <c r="I44" s="134"/>
      <c r="J44" s="134"/>
      <c r="K44" s="134"/>
      <c r="L44" s="22"/>
    </row>
    <row r="45" spans="1:12" ht="20.9" customHeight="1">
      <c r="A45" s="20"/>
      <c r="B45" s="2" t="s">
        <v>34</v>
      </c>
      <c r="D45" s="26">
        <v>13.2</v>
      </c>
      <c r="E45" s="5"/>
      <c r="F45" s="134">
        <v>33295052.59</v>
      </c>
      <c r="G45" s="134"/>
      <c r="H45" s="134">
        <v>48702834.479999997</v>
      </c>
      <c r="I45" s="134"/>
      <c r="J45" s="134">
        <v>18913000.969999999</v>
      </c>
      <c r="K45" s="134"/>
      <c r="L45" s="22">
        <v>20541063.68</v>
      </c>
    </row>
    <row r="46" spans="1:12" ht="20.9" customHeight="1">
      <c r="A46" s="20"/>
      <c r="B46" s="2" t="s">
        <v>35</v>
      </c>
      <c r="D46" s="26">
        <v>20</v>
      </c>
      <c r="E46" s="5"/>
      <c r="F46" s="134">
        <v>2111233058</v>
      </c>
      <c r="G46" s="134"/>
      <c r="H46" s="134">
        <v>2222778530.4400001</v>
      </c>
      <c r="I46" s="134"/>
      <c r="J46" s="134">
        <v>1600353657.97</v>
      </c>
      <c r="K46" s="134"/>
      <c r="L46" s="22">
        <v>1685242658.6099999</v>
      </c>
    </row>
    <row r="47" spans="1:12" ht="20.9" customHeight="1">
      <c r="A47" s="133"/>
      <c r="B47" s="2" t="s">
        <v>149</v>
      </c>
      <c r="D47" s="135">
        <v>5</v>
      </c>
      <c r="E47" s="5"/>
      <c r="F47" s="134">
        <v>34961323.549999997</v>
      </c>
      <c r="G47" s="134"/>
      <c r="H47" s="134">
        <v>62321081.600000001</v>
      </c>
      <c r="I47" s="134"/>
      <c r="J47" s="134">
        <v>0</v>
      </c>
      <c r="K47" s="134"/>
      <c r="L47" s="22">
        <v>0</v>
      </c>
    </row>
    <row r="48" spans="1:12" ht="20.9" customHeight="1">
      <c r="B48" s="33" t="s">
        <v>201</v>
      </c>
      <c r="D48" s="135">
        <v>18</v>
      </c>
      <c r="E48" s="5"/>
      <c r="F48" s="134">
        <v>12154997.859999999</v>
      </c>
      <c r="G48" s="134"/>
      <c r="H48" s="134">
        <v>0</v>
      </c>
      <c r="I48" s="134"/>
      <c r="J48" s="134">
        <v>12154997.859999999</v>
      </c>
      <c r="K48" s="134"/>
      <c r="L48" s="134">
        <v>0</v>
      </c>
    </row>
    <row r="49" spans="1:12" ht="20.9" customHeight="1">
      <c r="A49" s="20"/>
      <c r="B49" s="24" t="s">
        <v>36</v>
      </c>
      <c r="D49" s="26">
        <v>21</v>
      </c>
      <c r="E49" s="5"/>
      <c r="F49" s="134">
        <v>227791065.66</v>
      </c>
      <c r="G49" s="134"/>
      <c r="H49" s="134">
        <v>214221006.66999999</v>
      </c>
      <c r="I49" s="134"/>
      <c r="J49" s="134">
        <v>115144074.98999999</v>
      </c>
      <c r="K49" s="134"/>
      <c r="L49" s="22">
        <v>108260404</v>
      </c>
    </row>
    <row r="50" spans="1:12" ht="20.9" customHeight="1">
      <c r="A50" s="20"/>
      <c r="B50" s="27" t="s">
        <v>125</v>
      </c>
      <c r="D50" s="26">
        <v>22</v>
      </c>
      <c r="E50" s="5"/>
      <c r="F50" s="134">
        <v>0</v>
      </c>
      <c r="G50" s="134"/>
      <c r="H50" s="134">
        <v>83178</v>
      </c>
      <c r="I50" s="134"/>
      <c r="J50" s="134">
        <v>0</v>
      </c>
      <c r="K50" s="134"/>
      <c r="L50" s="22">
        <v>83178</v>
      </c>
    </row>
    <row r="51" spans="1:12" ht="20.9" customHeight="1">
      <c r="C51" s="5" t="s">
        <v>37</v>
      </c>
      <c r="D51" s="4"/>
      <c r="E51" s="5"/>
      <c r="F51" s="127">
        <v>2419435497.6599998</v>
      </c>
      <c r="G51" s="134"/>
      <c r="H51" s="127">
        <v>2548106631.1900001</v>
      </c>
      <c r="I51" s="134"/>
      <c r="J51" s="127">
        <v>1746565731.79</v>
      </c>
      <c r="K51" s="134"/>
      <c r="L51" s="23">
        <v>1814127304.29</v>
      </c>
    </row>
    <row r="52" spans="1:12" ht="20.9" customHeight="1">
      <c r="C52" s="35" t="s">
        <v>38</v>
      </c>
      <c r="D52" s="4"/>
      <c r="E52" s="5"/>
      <c r="F52" s="127">
        <v>6977471649.0699997</v>
      </c>
      <c r="G52" s="134"/>
      <c r="H52" s="127">
        <v>7209735853.0500011</v>
      </c>
      <c r="I52" s="134"/>
      <c r="J52" s="127">
        <v>2928591961.8199997</v>
      </c>
      <c r="K52" s="134"/>
      <c r="L52" s="23">
        <v>3044027344.9400001</v>
      </c>
    </row>
    <row r="53" spans="1:12" ht="4.5" customHeight="1">
      <c r="C53" s="3"/>
      <c r="D53" s="4"/>
      <c r="E53" s="5"/>
      <c r="F53" s="134"/>
      <c r="G53" s="134"/>
      <c r="H53" s="134"/>
      <c r="I53" s="134"/>
      <c r="J53" s="134"/>
      <c r="K53" s="134"/>
      <c r="L53" s="22"/>
    </row>
    <row r="54" spans="1:12">
      <c r="A54" s="33" t="s">
        <v>39</v>
      </c>
      <c r="B54" s="17"/>
      <c r="C54" s="17"/>
      <c r="F54" s="134"/>
      <c r="G54" s="134"/>
      <c r="H54" s="134"/>
      <c r="I54" s="134"/>
      <c r="J54" s="134"/>
      <c r="K54" s="134"/>
      <c r="L54" s="22"/>
    </row>
    <row r="55" spans="1:12">
      <c r="A55" s="34" t="s">
        <v>40</v>
      </c>
      <c r="B55" s="33"/>
      <c r="C55" s="3"/>
      <c r="D55" s="4"/>
      <c r="E55" s="5"/>
      <c r="F55" s="134"/>
      <c r="G55" s="134"/>
      <c r="H55" s="134"/>
      <c r="I55" s="134"/>
      <c r="J55" s="134"/>
      <c r="K55" s="134"/>
      <c r="L55" s="22"/>
    </row>
    <row r="56" spans="1:12">
      <c r="A56" s="36"/>
      <c r="B56" s="34" t="s">
        <v>41</v>
      </c>
      <c r="C56" s="33"/>
      <c r="D56" s="4"/>
      <c r="E56" s="5"/>
      <c r="F56" s="134"/>
      <c r="G56" s="134"/>
      <c r="H56" s="134"/>
      <c r="I56" s="134"/>
      <c r="J56" s="134"/>
      <c r="K56" s="134"/>
      <c r="L56" s="22"/>
    </row>
    <row r="57" spans="1:12" ht="22.5" customHeight="1" thickBot="1">
      <c r="A57" s="33"/>
      <c r="B57" s="33"/>
      <c r="C57" s="34" t="s">
        <v>42</v>
      </c>
      <c r="D57" s="4"/>
      <c r="E57" s="4"/>
      <c r="F57" s="38">
        <v>3522000000</v>
      </c>
      <c r="G57" s="134"/>
      <c r="H57" s="38">
        <v>3522000000</v>
      </c>
      <c r="I57" s="134"/>
      <c r="J57" s="38">
        <v>3522000000</v>
      </c>
      <c r="K57" s="134"/>
      <c r="L57" s="38">
        <v>3522000000</v>
      </c>
    </row>
    <row r="58" spans="1:12" ht="20.5" thickTop="1">
      <c r="A58" s="36"/>
      <c r="B58" s="34" t="s">
        <v>43</v>
      </c>
      <c r="C58" s="33"/>
      <c r="D58" s="4"/>
      <c r="E58" s="4"/>
      <c r="F58" s="134"/>
      <c r="G58" s="134"/>
      <c r="H58" s="134"/>
      <c r="I58" s="134"/>
      <c r="J58" s="134"/>
      <c r="K58" s="134"/>
      <c r="L58" s="22"/>
    </row>
    <row r="59" spans="1:12" ht="21" customHeight="1">
      <c r="A59" s="33"/>
      <c r="B59" s="33"/>
      <c r="C59" s="34" t="s">
        <v>44</v>
      </c>
      <c r="D59" s="4"/>
      <c r="E59" s="4"/>
      <c r="F59" s="134">
        <v>2871210921</v>
      </c>
      <c r="G59" s="134"/>
      <c r="H59" s="134">
        <v>2871210921</v>
      </c>
      <c r="I59" s="134"/>
      <c r="J59" s="134">
        <v>2871210921</v>
      </c>
      <c r="K59" s="134"/>
      <c r="L59" s="22">
        <v>2871210921</v>
      </c>
    </row>
    <row r="60" spans="1:12" ht="21" customHeight="1">
      <c r="A60" s="33"/>
      <c r="B60" s="34" t="s">
        <v>45</v>
      </c>
      <c r="C60" s="33"/>
      <c r="D60" s="4"/>
      <c r="E60" s="4"/>
      <c r="F60" s="134">
        <v>124822470.16</v>
      </c>
      <c r="G60" s="134"/>
      <c r="H60" s="134">
        <v>124822470.16</v>
      </c>
      <c r="I60" s="134"/>
      <c r="J60" s="134">
        <v>124822470.16</v>
      </c>
      <c r="K60" s="134"/>
      <c r="L60" s="22">
        <v>124822470.16</v>
      </c>
    </row>
    <row r="61" spans="1:12" ht="21" customHeight="1">
      <c r="A61" s="33"/>
      <c r="B61" s="34" t="s">
        <v>46</v>
      </c>
      <c r="D61" s="4"/>
      <c r="E61" s="4"/>
      <c r="F61" s="134">
        <v>65417762.859999999</v>
      </c>
      <c r="G61" s="134"/>
      <c r="H61" s="134">
        <v>65417762.859999999</v>
      </c>
      <c r="I61" s="134"/>
      <c r="J61" s="134">
        <v>65417762.859999999</v>
      </c>
      <c r="K61" s="134"/>
      <c r="L61" s="22">
        <v>65417762.859999999</v>
      </c>
    </row>
    <row r="62" spans="1:12" ht="21" customHeight="1">
      <c r="B62" s="34" t="s">
        <v>126</v>
      </c>
      <c r="C62" s="33"/>
      <c r="D62" s="4"/>
      <c r="E62" s="4"/>
      <c r="F62" s="134"/>
      <c r="G62" s="134"/>
      <c r="H62" s="134"/>
      <c r="I62" s="134"/>
      <c r="J62" s="134"/>
      <c r="K62" s="134"/>
      <c r="L62" s="22"/>
    </row>
    <row r="63" spans="1:12" ht="21" customHeight="1">
      <c r="A63" s="33"/>
      <c r="C63" s="39" t="s">
        <v>47</v>
      </c>
      <c r="D63" s="4"/>
      <c r="E63" s="4"/>
      <c r="F63" s="134"/>
      <c r="G63" s="134"/>
      <c r="H63" s="134"/>
      <c r="I63" s="134"/>
      <c r="J63" s="134"/>
      <c r="K63" s="134"/>
      <c r="L63" s="22"/>
    </row>
    <row r="64" spans="1:12" ht="21" customHeight="1">
      <c r="A64" s="33"/>
      <c r="B64" s="40"/>
      <c r="C64" s="41" t="s">
        <v>48</v>
      </c>
      <c r="D64" s="4">
        <v>23</v>
      </c>
      <c r="E64" s="4"/>
      <c r="F64" s="134">
        <v>95250000</v>
      </c>
      <c r="G64" s="134"/>
      <c r="H64" s="134">
        <v>95250000</v>
      </c>
      <c r="I64" s="134"/>
      <c r="J64" s="134">
        <v>95250000</v>
      </c>
      <c r="K64" s="134"/>
      <c r="L64" s="22">
        <v>95250000</v>
      </c>
    </row>
    <row r="65" spans="1:12">
      <c r="A65" s="36"/>
      <c r="C65" s="39" t="s">
        <v>49</v>
      </c>
      <c r="D65" s="4"/>
      <c r="E65" s="5"/>
      <c r="F65" s="130">
        <v>-1740220316.8099999</v>
      </c>
      <c r="G65" s="134"/>
      <c r="H65" s="130">
        <v>-1752985983.74</v>
      </c>
      <c r="I65" s="134"/>
      <c r="J65" s="130">
        <v>1253300661.3299999</v>
      </c>
      <c r="K65" s="134"/>
      <c r="L65" s="43">
        <v>868585160.88999987</v>
      </c>
    </row>
    <row r="66" spans="1:12" ht="21" customHeight="1">
      <c r="A66" s="33"/>
      <c r="B66" s="39" t="s">
        <v>50</v>
      </c>
      <c r="D66" s="2"/>
      <c r="E66" s="5"/>
      <c r="F66" s="134">
        <v>1416480837.21</v>
      </c>
      <c r="G66" s="134"/>
      <c r="H66" s="134">
        <v>1403715170.28</v>
      </c>
      <c r="I66" s="134"/>
      <c r="J66" s="134">
        <v>4410001815.3500004</v>
      </c>
      <c r="K66" s="134"/>
      <c r="L66" s="22">
        <v>4025286314.9099998</v>
      </c>
    </row>
    <row r="67" spans="1:12">
      <c r="A67" s="33"/>
      <c r="B67" s="39" t="s">
        <v>51</v>
      </c>
      <c r="D67" s="4"/>
      <c r="E67" s="5"/>
      <c r="F67" s="134">
        <v>-7426308.2300000004</v>
      </c>
      <c r="G67" s="134"/>
      <c r="H67" s="134">
        <v>-3950191.69</v>
      </c>
      <c r="I67" s="134"/>
      <c r="J67" s="134">
        <v>0</v>
      </c>
      <c r="K67" s="134"/>
      <c r="L67" s="22">
        <v>0</v>
      </c>
    </row>
    <row r="68" spans="1:12">
      <c r="A68" s="33"/>
      <c r="C68" s="35" t="s">
        <v>52</v>
      </c>
      <c r="D68" s="4"/>
      <c r="E68" s="5"/>
      <c r="F68" s="127">
        <v>1409054528.98</v>
      </c>
      <c r="G68" s="134"/>
      <c r="H68" s="127">
        <v>1399764978.5899999</v>
      </c>
      <c r="I68" s="134"/>
      <c r="J68" s="127">
        <v>4410001815.3500004</v>
      </c>
      <c r="K68" s="134"/>
      <c r="L68" s="23">
        <v>4025286314.9099998</v>
      </c>
    </row>
    <row r="69" spans="1:12" ht="21" thickBot="1">
      <c r="B69" s="28" t="s">
        <v>53</v>
      </c>
      <c r="D69" s="2"/>
      <c r="F69" s="136">
        <v>8386526178.0499992</v>
      </c>
      <c r="G69" s="134"/>
      <c r="H69" s="136">
        <v>8609500831.6400013</v>
      </c>
      <c r="I69" s="134"/>
      <c r="J69" s="136">
        <v>7338593777.1700001</v>
      </c>
      <c r="K69" s="134"/>
      <c r="L69" s="30">
        <v>7069313659.8500004</v>
      </c>
    </row>
    <row r="70" spans="1:12" ht="50.15" customHeight="1" thickTop="1">
      <c r="D70" s="5"/>
      <c r="E70" s="5"/>
      <c r="F70" s="44"/>
      <c r="G70" s="44"/>
      <c r="H70" s="44"/>
      <c r="I70" s="44"/>
      <c r="J70" s="45"/>
      <c r="K70" s="45"/>
      <c r="L70" s="46"/>
    </row>
    <row r="71" spans="1:12" ht="23.25" customHeight="1">
      <c r="A71" s="169" t="s">
        <v>133</v>
      </c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169"/>
    </row>
    <row r="72" spans="1:12" ht="23.25" customHeight="1">
      <c r="A72" s="169"/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</row>
  </sheetData>
  <mergeCells count="12">
    <mergeCell ref="A30:L30"/>
    <mergeCell ref="A31:L31"/>
    <mergeCell ref="A71:L71"/>
    <mergeCell ref="A72:L72"/>
    <mergeCell ref="A32:C32"/>
    <mergeCell ref="A33:C33"/>
    <mergeCell ref="F4:L4"/>
    <mergeCell ref="F5:H5"/>
    <mergeCell ref="J5:L5"/>
    <mergeCell ref="A9:C9"/>
    <mergeCell ref="A10:C10"/>
    <mergeCell ref="A16:C16"/>
  </mergeCells>
  <pageMargins left="0.74803149606299202" right="0.46" top="0.59055118110236204" bottom="0.59055118110236204" header="0.39370078740157499" footer="0.31496062992126"/>
  <pageSetup paperSize="9" scale="74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CFF"/>
  </sheetPr>
  <dimension ref="A1:L56"/>
  <sheetViews>
    <sheetView view="pageBreakPreview" topLeftCell="A40" zoomScaleNormal="100" zoomScaleSheetLayoutView="100" workbookViewId="0">
      <selection activeCell="F50" sqref="F50"/>
    </sheetView>
  </sheetViews>
  <sheetFormatPr defaultColWidth="9.09765625" defaultRowHeight="20"/>
  <cols>
    <col min="1" max="2" width="2" style="65" customWidth="1"/>
    <col min="3" max="3" width="42.8984375" style="65" customWidth="1"/>
    <col min="4" max="4" width="12.09765625" style="61" bestFit="1" customWidth="1"/>
    <col min="5" max="5" width="1" style="65" customWidth="1"/>
    <col min="6" max="6" width="16" style="65" customWidth="1"/>
    <col min="7" max="7" width="1" style="65" customWidth="1"/>
    <col min="8" max="8" width="16" style="65" customWidth="1"/>
    <col min="9" max="9" width="1" style="65" customWidth="1"/>
    <col min="10" max="10" width="16" style="65" customWidth="1"/>
    <col min="11" max="11" width="1" style="65" customWidth="1"/>
    <col min="12" max="12" width="16" style="65" customWidth="1"/>
    <col min="13" max="16384" width="9.09765625" style="51"/>
  </cols>
  <sheetData>
    <row r="1" spans="1:12" s="50" customFormat="1" ht="20.5">
      <c r="A1" s="48" t="s">
        <v>0</v>
      </c>
      <c r="B1" s="48"/>
      <c r="C1" s="48"/>
      <c r="D1" s="49"/>
      <c r="E1" s="48"/>
      <c r="F1" s="48"/>
      <c r="G1" s="48"/>
      <c r="H1" s="48"/>
      <c r="I1" s="48"/>
      <c r="J1" s="48"/>
      <c r="K1" s="48"/>
      <c r="L1" s="48"/>
    </row>
    <row r="2" spans="1:12" ht="20.5">
      <c r="A2" s="172" t="s">
        <v>113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0.5">
      <c r="A3" s="172" t="s">
        <v>185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0.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122" t="s">
        <v>5</v>
      </c>
    </row>
    <row r="5" spans="1:12" ht="20.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122" t="s">
        <v>7</v>
      </c>
    </row>
    <row r="6" spans="1:12" ht="20.5">
      <c r="A6" s="52"/>
      <c r="B6" s="52"/>
      <c r="C6" s="52"/>
      <c r="D6" s="53"/>
      <c r="E6" s="54"/>
      <c r="F6" s="173" t="s">
        <v>2</v>
      </c>
      <c r="G6" s="173"/>
      <c r="H6" s="173"/>
      <c r="I6" s="173"/>
      <c r="J6" s="173"/>
      <c r="K6" s="173"/>
      <c r="L6" s="173"/>
    </row>
    <row r="7" spans="1:12">
      <c r="A7" s="54"/>
      <c r="B7" s="54"/>
      <c r="C7" s="54"/>
      <c r="D7" s="53"/>
      <c r="E7" s="54"/>
      <c r="F7" s="173" t="s">
        <v>3</v>
      </c>
      <c r="G7" s="173"/>
      <c r="H7" s="173"/>
      <c r="I7" s="54"/>
      <c r="J7" s="173" t="s">
        <v>4</v>
      </c>
      <c r="K7" s="173"/>
      <c r="L7" s="173"/>
    </row>
    <row r="8" spans="1:12">
      <c r="A8" s="170"/>
      <c r="B8" s="170"/>
      <c r="C8" s="170"/>
      <c r="D8" s="55" t="s">
        <v>6</v>
      </c>
      <c r="E8" s="54"/>
      <c r="F8" s="56">
        <v>2024</v>
      </c>
      <c r="G8" s="57"/>
      <c r="H8" s="56">
        <v>2023</v>
      </c>
      <c r="I8" s="57"/>
      <c r="J8" s="56">
        <v>2024</v>
      </c>
      <c r="K8" s="57"/>
      <c r="L8" s="56">
        <v>2023</v>
      </c>
    </row>
    <row r="9" spans="1:12">
      <c r="A9" s="124"/>
      <c r="B9" s="124"/>
      <c r="C9" s="124"/>
      <c r="D9" s="59" t="s">
        <v>189</v>
      </c>
      <c r="E9" s="54"/>
      <c r="F9" s="60"/>
      <c r="G9" s="57"/>
      <c r="H9" s="60"/>
      <c r="I9" s="57"/>
      <c r="J9" s="60"/>
      <c r="K9" s="57"/>
      <c r="L9" s="60"/>
    </row>
    <row r="10" spans="1:12" ht="20.5">
      <c r="A10" s="172" t="s">
        <v>54</v>
      </c>
      <c r="B10" s="172"/>
      <c r="C10" s="172"/>
      <c r="E10" s="62"/>
      <c r="F10" s="61"/>
      <c r="G10" s="63"/>
      <c r="H10" s="61"/>
      <c r="I10" s="63"/>
      <c r="J10" s="61"/>
      <c r="K10" s="61"/>
      <c r="L10" s="61"/>
    </row>
    <row r="11" spans="1:12" ht="18" customHeight="1">
      <c r="A11" s="64"/>
      <c r="B11" s="64" t="s">
        <v>55</v>
      </c>
      <c r="D11" s="159">
        <v>32</v>
      </c>
      <c r="E11" s="66"/>
      <c r="F11" s="21">
        <v>385165860.86000001</v>
      </c>
      <c r="G11" s="21">
        <v>0</v>
      </c>
      <c r="H11" s="21">
        <v>330268429.76999998</v>
      </c>
      <c r="I11" s="21">
        <v>0</v>
      </c>
      <c r="J11" s="21">
        <v>250530470.18000001</v>
      </c>
      <c r="K11" s="21">
        <v>0</v>
      </c>
      <c r="L11" s="21">
        <v>232232839.34999999</v>
      </c>
    </row>
    <row r="12" spans="1:12">
      <c r="A12" s="64"/>
      <c r="B12" s="65" t="s">
        <v>56</v>
      </c>
      <c r="D12" s="159">
        <v>32</v>
      </c>
      <c r="E12" s="66"/>
      <c r="F12" s="21">
        <v>72989575.609999999</v>
      </c>
      <c r="G12" s="21"/>
      <c r="H12" s="21">
        <v>48073287.129999995</v>
      </c>
      <c r="I12" s="21">
        <v>0</v>
      </c>
      <c r="J12" s="21">
        <v>49702325.229999997</v>
      </c>
      <c r="K12" s="21">
        <v>0</v>
      </c>
      <c r="L12" s="21">
        <v>31044460.030000001</v>
      </c>
    </row>
    <row r="13" spans="1:12">
      <c r="A13" s="64"/>
      <c r="B13" s="65" t="s">
        <v>57</v>
      </c>
      <c r="E13" s="66"/>
      <c r="F13" s="21">
        <v>11925711.75</v>
      </c>
      <c r="G13" s="21"/>
      <c r="H13" s="21">
        <v>10155413.359999999</v>
      </c>
      <c r="I13" s="21">
        <v>0</v>
      </c>
      <c r="J13" s="21">
        <v>7620986.0899999999</v>
      </c>
      <c r="K13" s="21">
        <v>0</v>
      </c>
      <c r="L13" s="21">
        <v>7080227.3200000003</v>
      </c>
    </row>
    <row r="14" spans="1:12">
      <c r="A14" s="64"/>
      <c r="B14" s="65" t="s">
        <v>58</v>
      </c>
      <c r="E14" s="66"/>
      <c r="F14" s="21">
        <v>20586160</v>
      </c>
      <c r="G14" s="21"/>
      <c r="H14" s="21">
        <v>19542890</v>
      </c>
      <c r="I14" s="21">
        <v>0</v>
      </c>
      <c r="J14" s="21">
        <v>20586160</v>
      </c>
      <c r="K14" s="21">
        <v>0</v>
      </c>
      <c r="L14" s="21">
        <v>19542890</v>
      </c>
    </row>
    <row r="15" spans="1:12">
      <c r="A15" s="64"/>
      <c r="B15" s="65" t="s">
        <v>59</v>
      </c>
      <c r="E15" s="66"/>
      <c r="F15" s="21">
        <v>27773948.649999999</v>
      </c>
      <c r="G15" s="21"/>
      <c r="H15" s="21">
        <v>20250112.260000002</v>
      </c>
      <c r="I15" s="21">
        <v>0</v>
      </c>
      <c r="J15" s="21">
        <v>24114299.09</v>
      </c>
      <c r="K15" s="21">
        <v>0</v>
      </c>
      <c r="L15" s="21">
        <v>16777663.57</v>
      </c>
    </row>
    <row r="16" spans="1:12">
      <c r="A16" s="64"/>
      <c r="B16" s="65" t="s">
        <v>60</v>
      </c>
      <c r="E16" s="66"/>
      <c r="F16" s="21">
        <v>9285331.25</v>
      </c>
      <c r="G16" s="21"/>
      <c r="H16" s="21">
        <v>9813925.9900000002</v>
      </c>
      <c r="I16" s="21">
        <v>0</v>
      </c>
      <c r="J16" s="21">
        <v>3375720</v>
      </c>
      <c r="K16" s="21">
        <v>0</v>
      </c>
      <c r="L16" s="21">
        <v>4696345</v>
      </c>
    </row>
    <row r="17" spans="1:12">
      <c r="A17" s="64"/>
      <c r="B17" s="65" t="s">
        <v>61</v>
      </c>
      <c r="E17" s="66"/>
      <c r="F17" s="21">
        <v>9339752.3100000005</v>
      </c>
      <c r="G17" s="21"/>
      <c r="H17" s="21">
        <v>6269346.7199999997</v>
      </c>
      <c r="I17" s="21">
        <v>0</v>
      </c>
      <c r="J17" s="21">
        <v>1423408.41</v>
      </c>
      <c r="K17" s="21">
        <v>0</v>
      </c>
      <c r="L17" s="21">
        <v>1180729.8899999999</v>
      </c>
    </row>
    <row r="18" spans="1:12">
      <c r="A18" s="51"/>
      <c r="B18" s="65" t="s">
        <v>62</v>
      </c>
      <c r="E18" s="66"/>
      <c r="F18" s="21">
        <v>3934469.22</v>
      </c>
      <c r="G18" s="21"/>
      <c r="H18" s="21">
        <v>3496621.69</v>
      </c>
      <c r="I18" s="21">
        <v>0</v>
      </c>
      <c r="J18" s="21">
        <v>2227699.5299999998</v>
      </c>
      <c r="K18" s="21">
        <v>0</v>
      </c>
      <c r="L18" s="21">
        <v>2001247.37</v>
      </c>
    </row>
    <row r="19" spans="1:12">
      <c r="A19" s="51"/>
      <c r="B19" s="65" t="s">
        <v>63</v>
      </c>
      <c r="D19" s="59"/>
      <c r="E19" s="66"/>
      <c r="F19" s="21">
        <v>9220378.5700000003</v>
      </c>
      <c r="G19" s="21"/>
      <c r="H19" s="42">
        <v>10476530.41</v>
      </c>
      <c r="I19" s="21">
        <v>0</v>
      </c>
      <c r="J19" s="42">
        <v>7902711.5999999996</v>
      </c>
      <c r="K19" s="21">
        <v>0</v>
      </c>
      <c r="L19" s="42">
        <v>9289819.8000000007</v>
      </c>
    </row>
    <row r="20" spans="1:12">
      <c r="A20" s="64"/>
      <c r="B20" s="65" t="s">
        <v>64</v>
      </c>
      <c r="D20" s="59"/>
      <c r="E20" s="66"/>
      <c r="F20" s="68">
        <v>550221188.22000003</v>
      </c>
      <c r="G20" s="21"/>
      <c r="H20" s="21">
        <v>458346557.33000004</v>
      </c>
      <c r="I20" s="21"/>
      <c r="J20" s="21">
        <v>367483780.13</v>
      </c>
      <c r="K20" s="21"/>
      <c r="L20" s="21">
        <v>323846222.32999998</v>
      </c>
    </row>
    <row r="21" spans="1:12" ht="20.25" customHeight="1">
      <c r="A21" s="65" t="s">
        <v>65</v>
      </c>
      <c r="B21" s="51"/>
      <c r="D21" s="159"/>
      <c r="E21" s="69"/>
      <c r="F21" s="21">
        <v>-232486458.53999999</v>
      </c>
      <c r="G21" s="21"/>
      <c r="H21" s="21">
        <v>-208055375.47</v>
      </c>
      <c r="I21" s="21">
        <v>0</v>
      </c>
      <c r="J21" s="21">
        <v>-119318610.72</v>
      </c>
      <c r="K21" s="21">
        <v>0</v>
      </c>
      <c r="L21" s="21">
        <v>-107503711.61</v>
      </c>
    </row>
    <row r="22" spans="1:12">
      <c r="A22" s="64" t="s">
        <v>66</v>
      </c>
      <c r="B22" s="51"/>
      <c r="D22" s="59"/>
      <c r="E22" s="69"/>
      <c r="F22" s="21">
        <v>-8440828.4600000009</v>
      </c>
      <c r="G22" s="21"/>
      <c r="H22" s="21">
        <v>-4927068.75</v>
      </c>
      <c r="I22" s="21">
        <v>0</v>
      </c>
      <c r="J22" s="21">
        <v>-8426060.7699999996</v>
      </c>
      <c r="K22" s="21">
        <v>0</v>
      </c>
      <c r="L22" s="21">
        <v>-3345755.66</v>
      </c>
    </row>
    <row r="23" spans="1:12">
      <c r="A23" s="65" t="s">
        <v>67</v>
      </c>
      <c r="B23" s="51"/>
      <c r="D23" s="61" t="s">
        <v>188</v>
      </c>
      <c r="E23" s="69"/>
      <c r="F23" s="42">
        <v>-106096511.26000001</v>
      </c>
      <c r="G23" s="21"/>
      <c r="H23" s="42">
        <v>-105986413.48999999</v>
      </c>
      <c r="I23" s="21">
        <v>0</v>
      </c>
      <c r="J23" s="42">
        <v>-18242808.350000001</v>
      </c>
      <c r="K23" s="21">
        <v>0</v>
      </c>
      <c r="L23" s="42">
        <v>-20476088.91</v>
      </c>
    </row>
    <row r="24" spans="1:12" ht="20.5">
      <c r="A24" s="70" t="s">
        <v>121</v>
      </c>
      <c r="E24" s="66"/>
      <c r="F24" s="21">
        <v>203197389.9600001</v>
      </c>
      <c r="G24" s="21"/>
      <c r="H24" s="21">
        <v>139377699.62000006</v>
      </c>
      <c r="I24" s="21"/>
      <c r="J24" s="21">
        <v>221496300.28999999</v>
      </c>
      <c r="K24" s="21"/>
      <c r="L24" s="21">
        <v>192520666.14999998</v>
      </c>
    </row>
    <row r="25" spans="1:12">
      <c r="A25" s="65" t="s">
        <v>152</v>
      </c>
      <c r="D25" s="59">
        <v>6</v>
      </c>
      <c r="E25" s="66"/>
      <c r="F25" s="21">
        <v>1581993.8</v>
      </c>
      <c r="G25" s="21"/>
      <c r="H25" s="21">
        <v>488409.92</v>
      </c>
      <c r="I25" s="21">
        <v>0</v>
      </c>
      <c r="J25" s="21">
        <v>106490</v>
      </c>
      <c r="K25" s="21">
        <v>0</v>
      </c>
      <c r="L25" s="21">
        <v>260559.92</v>
      </c>
    </row>
    <row r="26" spans="1:12">
      <c r="A26" s="64" t="s">
        <v>180</v>
      </c>
      <c r="D26" s="59">
        <v>11</v>
      </c>
      <c r="E26" s="66"/>
      <c r="F26" s="21">
        <v>22593428.079999998</v>
      </c>
      <c r="G26" s="21"/>
      <c r="H26" s="21">
        <v>240000</v>
      </c>
      <c r="I26" s="21">
        <v>0</v>
      </c>
      <c r="J26" s="21">
        <v>23295610.969999999</v>
      </c>
      <c r="K26" s="21">
        <v>0</v>
      </c>
      <c r="L26" s="21">
        <v>240000</v>
      </c>
    </row>
    <row r="27" spans="1:12">
      <c r="A27" s="64" t="s">
        <v>193</v>
      </c>
      <c r="D27" s="59"/>
      <c r="E27" s="69"/>
      <c r="F27" s="21">
        <v>92456.89</v>
      </c>
      <c r="G27" s="21"/>
      <c r="H27" s="21">
        <v>855583.47</v>
      </c>
      <c r="I27" s="21">
        <v>0</v>
      </c>
      <c r="J27" s="21">
        <v>18143.37</v>
      </c>
      <c r="K27" s="21">
        <v>0</v>
      </c>
      <c r="L27" s="21">
        <v>37333.47</v>
      </c>
    </row>
    <row r="28" spans="1:12">
      <c r="A28" s="65" t="s">
        <v>68</v>
      </c>
      <c r="D28" s="59"/>
      <c r="E28" s="69"/>
      <c r="F28" s="21">
        <v>130565.29</v>
      </c>
      <c r="G28" s="21"/>
      <c r="H28" s="21">
        <v>101897.15</v>
      </c>
      <c r="I28" s="21">
        <v>0</v>
      </c>
      <c r="J28" s="21">
        <v>43497562.259999998</v>
      </c>
      <c r="K28" s="21">
        <v>0</v>
      </c>
      <c r="L28" s="21">
        <v>32077312.68</v>
      </c>
    </row>
    <row r="29" spans="1:12">
      <c r="A29" s="65" t="s">
        <v>69</v>
      </c>
      <c r="D29" s="59"/>
      <c r="E29" s="66"/>
      <c r="F29" s="21">
        <v>4834742.21</v>
      </c>
      <c r="G29" s="21"/>
      <c r="H29" s="21">
        <v>7535318.1500000004</v>
      </c>
      <c r="I29" s="21">
        <v>0</v>
      </c>
      <c r="J29" s="21">
        <v>1995151.71</v>
      </c>
      <c r="K29" s="21">
        <v>0</v>
      </c>
      <c r="L29" s="21">
        <v>2477996.9700000002</v>
      </c>
    </row>
    <row r="30" spans="1:12">
      <c r="A30" s="124" t="s">
        <v>148</v>
      </c>
      <c r="B30" s="124"/>
      <c r="E30" s="66"/>
      <c r="F30" s="21">
        <v>-42739715.920000002</v>
      </c>
      <c r="G30" s="21"/>
      <c r="H30" s="21">
        <v>-22728941.640000001</v>
      </c>
      <c r="I30" s="21">
        <v>0</v>
      </c>
      <c r="J30" s="21">
        <v>-31137168.719999999</v>
      </c>
      <c r="K30" s="21">
        <v>0</v>
      </c>
      <c r="L30" s="21">
        <v>-9796837.25</v>
      </c>
    </row>
    <row r="31" spans="1:12" ht="19.5" customHeight="1">
      <c r="A31" s="124" t="s">
        <v>70</v>
      </c>
      <c r="B31" s="51"/>
      <c r="E31" s="66"/>
      <c r="F31" s="21">
        <v>-132603884.13</v>
      </c>
      <c r="G31" s="21"/>
      <c r="H31" s="21">
        <v>-134860061.65000001</v>
      </c>
      <c r="I31" s="21">
        <v>0</v>
      </c>
      <c r="J31" s="21">
        <v>-75373246.549999997</v>
      </c>
      <c r="K31" s="21">
        <v>0</v>
      </c>
      <c r="L31" s="21">
        <v>-72057883.040000007</v>
      </c>
    </row>
    <row r="32" spans="1:12" ht="19.5" customHeight="1">
      <c r="A32" s="124" t="s">
        <v>140</v>
      </c>
      <c r="B32" s="124"/>
      <c r="D32" s="59"/>
      <c r="E32" s="66"/>
      <c r="F32" s="68">
        <v>57086976.18</v>
      </c>
      <c r="G32" s="21"/>
      <c r="H32" s="68">
        <v>-8990094.9800000004</v>
      </c>
      <c r="I32" s="21"/>
      <c r="J32" s="68">
        <v>183898843.32999998</v>
      </c>
      <c r="K32" s="21"/>
      <c r="L32" s="68">
        <v>145759148.89999998</v>
      </c>
    </row>
    <row r="33" spans="1:12" ht="18" customHeight="1">
      <c r="A33" s="72" t="s">
        <v>71</v>
      </c>
      <c r="C33" s="61"/>
      <c r="D33" s="59"/>
      <c r="E33" s="73"/>
      <c r="F33" s="42">
        <v>-108300331.63</v>
      </c>
      <c r="G33" s="21"/>
      <c r="H33" s="42">
        <v>-107464632.98999999</v>
      </c>
      <c r="I33" s="21">
        <v>0</v>
      </c>
      <c r="J33" s="42">
        <v>-41840141.539999999</v>
      </c>
      <c r="K33" s="21">
        <v>0</v>
      </c>
      <c r="L33" s="42">
        <v>-37108631.369999997</v>
      </c>
    </row>
    <row r="34" spans="1:12">
      <c r="A34" s="124" t="s">
        <v>141</v>
      </c>
      <c r="C34" s="61"/>
      <c r="D34" s="59"/>
      <c r="E34" s="61"/>
      <c r="F34" s="21">
        <v>-51213355.450000003</v>
      </c>
      <c r="G34" s="21"/>
      <c r="H34" s="21">
        <v>-116454727.96999994</v>
      </c>
      <c r="I34" s="21"/>
      <c r="J34" s="21">
        <v>142058701.78999999</v>
      </c>
      <c r="K34" s="21"/>
      <c r="L34" s="21">
        <v>108650517.52999997</v>
      </c>
    </row>
    <row r="35" spans="1:12">
      <c r="A35" s="65" t="s">
        <v>151</v>
      </c>
      <c r="C35" s="61"/>
      <c r="D35" s="59">
        <v>26</v>
      </c>
      <c r="E35" s="61"/>
      <c r="F35" s="21">
        <v>-32768800.829999998</v>
      </c>
      <c r="G35" s="21"/>
      <c r="H35" s="21">
        <v>3255428.79</v>
      </c>
      <c r="I35" s="21">
        <v>0</v>
      </c>
      <c r="J35" s="21">
        <v>-33974977.390000001</v>
      </c>
      <c r="K35" s="21">
        <v>0</v>
      </c>
      <c r="L35" s="21">
        <v>677122.75</v>
      </c>
    </row>
    <row r="36" spans="1:12" ht="20.5">
      <c r="A36" s="48" t="s">
        <v>119</v>
      </c>
      <c r="B36" s="48"/>
      <c r="C36" s="61"/>
      <c r="E36" s="61"/>
      <c r="F36" s="68">
        <v>-83982156.280000001</v>
      </c>
      <c r="G36" s="21"/>
      <c r="H36" s="68">
        <v>-113199299.17999993</v>
      </c>
      <c r="I36" s="21"/>
      <c r="J36" s="68">
        <v>108083724.39999999</v>
      </c>
      <c r="K36" s="21"/>
      <c r="L36" s="68">
        <v>109327640.27999997</v>
      </c>
    </row>
    <row r="37" spans="1:12" ht="20.5">
      <c r="A37" s="48" t="s">
        <v>144</v>
      </c>
      <c r="B37" s="48"/>
      <c r="C37" s="61"/>
      <c r="E37" s="61"/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</row>
    <row r="38" spans="1:12" ht="21" thickBot="1">
      <c r="A38" s="48" t="s">
        <v>145</v>
      </c>
      <c r="B38" s="48"/>
      <c r="C38" s="61"/>
      <c r="E38" s="61"/>
      <c r="F38" s="136">
        <v>-83982156.280000001</v>
      </c>
      <c r="G38" s="134"/>
      <c r="H38" s="136">
        <v>-113199299.17999993</v>
      </c>
      <c r="I38" s="134"/>
      <c r="J38" s="136">
        <v>108083724.39999999</v>
      </c>
      <c r="K38" s="134"/>
      <c r="L38" s="136">
        <v>109327640.27999997</v>
      </c>
    </row>
    <row r="39" spans="1:12" ht="50.15" customHeight="1" thickTop="1">
      <c r="A39" s="48"/>
      <c r="B39" s="48"/>
      <c r="C39" s="61"/>
      <c r="E39" s="61"/>
      <c r="F39" s="128"/>
      <c r="G39" s="134"/>
      <c r="H39" s="128"/>
      <c r="I39" s="134"/>
      <c r="J39" s="128"/>
      <c r="K39" s="134"/>
      <c r="L39" s="128"/>
    </row>
    <row r="40" spans="1:12" ht="21" customHeight="1">
      <c r="A40" s="171" t="s">
        <v>133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</row>
    <row r="41" spans="1:12" ht="21" customHeight="1">
      <c r="A41" s="171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</row>
    <row r="42" spans="1:12" ht="20.5">
      <c r="A42" s="48"/>
      <c r="B42" s="48"/>
      <c r="C42" s="61"/>
      <c r="E42" s="61"/>
      <c r="F42" s="37"/>
      <c r="G42" s="21"/>
      <c r="H42" s="37"/>
      <c r="I42" s="21"/>
      <c r="J42" s="37"/>
      <c r="K42" s="21"/>
      <c r="L42" s="37"/>
    </row>
    <row r="43" spans="1:12">
      <c r="A43" s="65" t="s">
        <v>146</v>
      </c>
      <c r="B43" s="51"/>
      <c r="C43" s="61"/>
      <c r="E43" s="61"/>
      <c r="F43" s="21"/>
      <c r="G43" s="21"/>
      <c r="H43" s="21"/>
      <c r="I43" s="21"/>
      <c r="J43" s="21"/>
      <c r="K43" s="21"/>
      <c r="L43" s="21"/>
    </row>
    <row r="44" spans="1:12" ht="20.5">
      <c r="A44" s="48"/>
      <c r="B44" s="65" t="s">
        <v>72</v>
      </c>
      <c r="C44" s="61"/>
      <c r="E44" s="61"/>
      <c r="F44" s="21">
        <v>-82227144.469999999</v>
      </c>
      <c r="G44" s="21"/>
      <c r="H44" s="21">
        <v>-111245458.60999994</v>
      </c>
      <c r="I44" s="21">
        <v>0</v>
      </c>
      <c r="J44" s="21">
        <v>108083724.39999999</v>
      </c>
      <c r="K44" s="21">
        <v>0</v>
      </c>
      <c r="L44" s="21">
        <v>109327640.27999997</v>
      </c>
    </row>
    <row r="45" spans="1:12" ht="20.5">
      <c r="A45" s="48"/>
      <c r="B45" s="65" t="s">
        <v>51</v>
      </c>
      <c r="C45" s="61"/>
      <c r="E45" s="61"/>
      <c r="F45" s="21">
        <v>-1755011.81</v>
      </c>
      <c r="G45" s="21"/>
      <c r="H45" s="21">
        <v>-1953840.57</v>
      </c>
      <c r="I45" s="21">
        <v>0</v>
      </c>
      <c r="J45" s="21">
        <v>0</v>
      </c>
      <c r="K45" s="21">
        <v>0</v>
      </c>
      <c r="L45" s="21">
        <v>0</v>
      </c>
    </row>
    <row r="46" spans="1:12" ht="21" thickBot="1">
      <c r="A46" s="48"/>
      <c r="B46" s="51"/>
      <c r="C46" s="61"/>
      <c r="E46" s="61"/>
      <c r="F46" s="29">
        <v>-83982156.280000001</v>
      </c>
      <c r="G46" s="21"/>
      <c r="H46" s="29">
        <v>-113199299.17999993</v>
      </c>
      <c r="I46" s="21"/>
      <c r="J46" s="29">
        <v>108083724.39999999</v>
      </c>
      <c r="K46" s="21"/>
      <c r="L46" s="29">
        <v>109327640.27999997</v>
      </c>
    </row>
    <row r="47" spans="1:12" ht="20.5" thickTop="1">
      <c r="A47" s="65" t="s">
        <v>147</v>
      </c>
      <c r="C47" s="61"/>
      <c r="E47" s="61"/>
      <c r="F47" s="21"/>
      <c r="G47" s="21"/>
      <c r="H47" s="21"/>
      <c r="I47" s="21"/>
      <c r="J47" s="21"/>
      <c r="K47" s="21"/>
      <c r="L47" s="21"/>
    </row>
    <row r="48" spans="1:12">
      <c r="B48" s="65" t="s">
        <v>72</v>
      </c>
      <c r="C48" s="61"/>
      <c r="F48" s="21">
        <v>-82227144.469999999</v>
      </c>
      <c r="G48" s="21"/>
      <c r="H48" s="21">
        <v>-111245458.60999994</v>
      </c>
      <c r="I48" s="21">
        <v>0</v>
      </c>
      <c r="J48" s="21">
        <v>108083724.39999999</v>
      </c>
      <c r="K48" s="21">
        <v>0</v>
      </c>
      <c r="L48" s="21">
        <v>109327640.27999997</v>
      </c>
    </row>
    <row r="49" spans="1:12">
      <c r="B49" s="65" t="s">
        <v>51</v>
      </c>
      <c r="C49" s="61"/>
      <c r="D49" s="73"/>
      <c r="E49" s="73"/>
      <c r="F49" s="21">
        <v>-1755011.81</v>
      </c>
      <c r="G49" s="21"/>
      <c r="H49" s="21">
        <v>-1953840.57</v>
      </c>
      <c r="I49" s="21">
        <v>0</v>
      </c>
      <c r="J49" s="21">
        <v>0</v>
      </c>
      <c r="K49" s="21">
        <v>0</v>
      </c>
      <c r="L49" s="21">
        <v>0</v>
      </c>
    </row>
    <row r="50" spans="1:12" ht="20.5" thickBot="1">
      <c r="A50" s="74"/>
      <c r="B50" s="124"/>
      <c r="F50" s="29">
        <v>-83982156.280000001</v>
      </c>
      <c r="G50" s="21"/>
      <c r="H50" s="29">
        <v>-113199299.17999993</v>
      </c>
      <c r="I50" s="21"/>
      <c r="J50" s="29">
        <v>108083724.39999999</v>
      </c>
      <c r="K50" s="21"/>
      <c r="L50" s="29">
        <v>109327640.27999997</v>
      </c>
    </row>
    <row r="51" spans="1:12" ht="20.5" thickTop="1">
      <c r="A51" s="65" t="s">
        <v>206</v>
      </c>
      <c r="B51" s="64"/>
      <c r="C51" s="73"/>
      <c r="F51" s="21"/>
      <c r="G51" s="21"/>
      <c r="H51" s="21"/>
      <c r="I51" s="21"/>
      <c r="J51" s="21"/>
      <c r="K51" s="21"/>
      <c r="L51" s="21"/>
    </row>
    <row r="52" spans="1:12" ht="20.5" thickBot="1">
      <c r="A52" s="74"/>
      <c r="B52" s="124" t="s">
        <v>207</v>
      </c>
      <c r="D52" s="59"/>
      <c r="F52" s="160">
        <f>+F44/F53</f>
        <v>-2.8638489728703562E-2</v>
      </c>
      <c r="G52" s="75"/>
      <c r="H52" s="160">
        <f>+H44/H53</f>
        <v>-3.8745136345209638E-2</v>
      </c>
      <c r="I52" s="75"/>
      <c r="J52" s="160">
        <f>+J44/J53</f>
        <v>3.7643951410701669E-2</v>
      </c>
      <c r="K52" s="75"/>
      <c r="L52" s="160">
        <f>+L44/L53</f>
        <v>3.8077188784836048E-2</v>
      </c>
    </row>
    <row r="53" spans="1:12" ht="21" thickTop="1" thickBot="1">
      <c r="A53" s="74"/>
      <c r="B53" s="124" t="s">
        <v>73</v>
      </c>
      <c r="F53" s="76">
        <v>2871210921</v>
      </c>
      <c r="G53" s="21"/>
      <c r="H53" s="76">
        <v>2871210921</v>
      </c>
      <c r="I53" s="21"/>
      <c r="J53" s="76">
        <v>2871210921</v>
      </c>
      <c r="K53" s="21"/>
      <c r="L53" s="76">
        <v>2871210921</v>
      </c>
    </row>
    <row r="54" spans="1:12" s="131" customFormat="1" ht="50.15" customHeight="1" thickTop="1">
      <c r="A54" s="133"/>
      <c r="B54" s="133"/>
      <c r="C54" s="133"/>
      <c r="D54" s="109"/>
      <c r="E54" s="133"/>
      <c r="F54" s="132"/>
      <c r="G54" s="110"/>
      <c r="H54" s="110"/>
      <c r="I54" s="113"/>
      <c r="J54" s="132"/>
      <c r="K54" s="110"/>
      <c r="L54" s="125"/>
    </row>
    <row r="55" spans="1:12" s="131" customFormat="1">
      <c r="A55" s="171" t="s">
        <v>133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</row>
    <row r="56" spans="1:12" s="131" customForma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</row>
  </sheetData>
  <mergeCells count="11">
    <mergeCell ref="A2:L2"/>
    <mergeCell ref="A3:L3"/>
    <mergeCell ref="F6:L6"/>
    <mergeCell ref="F7:H7"/>
    <mergeCell ref="J7:L7"/>
    <mergeCell ref="A8:C8"/>
    <mergeCell ref="A40:L40"/>
    <mergeCell ref="A41:L41"/>
    <mergeCell ref="A55:L55"/>
    <mergeCell ref="A56:L56"/>
    <mergeCell ref="A10:C10"/>
  </mergeCells>
  <pageMargins left="0.7" right="0.7" top="0.75" bottom="0.75" header="0.3" footer="0.3"/>
  <pageSetup paperSize="9" scale="75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CFF"/>
  </sheetPr>
  <dimension ref="A1:L61"/>
  <sheetViews>
    <sheetView showGridLines="0" view="pageBreakPreview" topLeftCell="A43" zoomScaleNormal="75" zoomScaleSheetLayoutView="100" zoomScalePageLayoutView="70" workbookViewId="0">
      <selection activeCell="C47" sqref="C47"/>
    </sheetView>
  </sheetViews>
  <sheetFormatPr defaultColWidth="9.09765625" defaultRowHeight="20"/>
  <cols>
    <col min="1" max="2" width="2" style="65" customWidth="1"/>
    <col min="3" max="3" width="44.09765625" style="65" customWidth="1"/>
    <col min="4" max="4" width="12.5" style="61" bestFit="1" customWidth="1"/>
    <col min="5" max="5" width="1" style="65" customWidth="1"/>
    <col min="6" max="6" width="16" style="65" customWidth="1"/>
    <col min="7" max="7" width="1" style="65" customWidth="1"/>
    <col min="8" max="8" width="16" style="65" customWidth="1"/>
    <col min="9" max="9" width="1" style="65" customWidth="1"/>
    <col min="10" max="10" width="16" style="65" customWidth="1"/>
    <col min="11" max="11" width="1" style="65" customWidth="1"/>
    <col min="12" max="12" width="16" style="65" customWidth="1"/>
    <col min="13" max="16384" width="9.09765625" style="51"/>
  </cols>
  <sheetData>
    <row r="1" spans="1:12" s="50" customFormat="1" ht="20.5">
      <c r="A1" s="48" t="s">
        <v>0</v>
      </c>
      <c r="B1" s="48"/>
      <c r="C1" s="48"/>
      <c r="D1" s="49"/>
      <c r="E1" s="48"/>
      <c r="F1" s="48"/>
      <c r="G1" s="48"/>
      <c r="H1" s="48"/>
      <c r="I1" s="48"/>
      <c r="J1" s="48"/>
      <c r="K1" s="48"/>
      <c r="L1" s="48"/>
    </row>
    <row r="2" spans="1:12" ht="20.5">
      <c r="A2" s="172" t="s">
        <v>113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0.5">
      <c r="A3" s="172" t="s">
        <v>190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0.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141" t="s">
        <v>5</v>
      </c>
    </row>
    <row r="5" spans="1:12" ht="20.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141" t="s">
        <v>7</v>
      </c>
    </row>
    <row r="6" spans="1:12" ht="20.5">
      <c r="A6" s="52"/>
      <c r="B6" s="52"/>
      <c r="C6" s="52"/>
      <c r="D6" s="53"/>
      <c r="E6" s="54"/>
      <c r="F6" s="173" t="s">
        <v>2</v>
      </c>
      <c r="G6" s="173"/>
      <c r="H6" s="173"/>
      <c r="I6" s="173"/>
      <c r="J6" s="173"/>
      <c r="K6" s="173"/>
      <c r="L6" s="173"/>
    </row>
    <row r="7" spans="1:12">
      <c r="A7" s="54"/>
      <c r="B7" s="54"/>
      <c r="C7" s="54"/>
      <c r="D7" s="53"/>
      <c r="E7" s="54"/>
      <c r="F7" s="173" t="s">
        <v>3</v>
      </c>
      <c r="G7" s="173"/>
      <c r="H7" s="173"/>
      <c r="I7" s="54"/>
      <c r="J7" s="173" t="s">
        <v>4</v>
      </c>
      <c r="K7" s="173"/>
      <c r="L7" s="173"/>
    </row>
    <row r="8" spans="1:12">
      <c r="A8" s="170"/>
      <c r="B8" s="170"/>
      <c r="C8" s="170"/>
      <c r="D8" s="55" t="s">
        <v>6</v>
      </c>
      <c r="E8" s="54"/>
      <c r="F8" s="56">
        <v>2024</v>
      </c>
      <c r="G8" s="57"/>
      <c r="H8" s="56">
        <v>2023</v>
      </c>
      <c r="I8" s="57"/>
      <c r="J8" s="56">
        <v>2024</v>
      </c>
      <c r="K8" s="57"/>
      <c r="L8" s="56">
        <v>2023</v>
      </c>
    </row>
    <row r="9" spans="1:12">
      <c r="A9" s="58"/>
      <c r="B9" s="58"/>
      <c r="C9" s="58"/>
      <c r="D9" s="59" t="s">
        <v>189</v>
      </c>
      <c r="E9" s="54"/>
      <c r="F9" s="60"/>
      <c r="G9" s="57"/>
      <c r="H9" s="60"/>
      <c r="I9" s="57"/>
      <c r="J9" s="60"/>
      <c r="K9" s="57"/>
      <c r="L9" s="60"/>
    </row>
    <row r="10" spans="1:12" ht="20.5">
      <c r="A10" s="172" t="s">
        <v>54</v>
      </c>
      <c r="B10" s="172"/>
      <c r="C10" s="172"/>
      <c r="E10" s="62"/>
      <c r="F10" s="61"/>
      <c r="G10" s="63"/>
      <c r="H10" s="61"/>
      <c r="I10" s="63"/>
      <c r="J10" s="61"/>
      <c r="K10" s="61"/>
      <c r="L10" s="61"/>
    </row>
    <row r="11" spans="1:12" ht="18" customHeight="1">
      <c r="A11" s="64"/>
      <c r="B11" s="64" t="s">
        <v>55</v>
      </c>
      <c r="D11" s="59">
        <v>32</v>
      </c>
      <c r="E11" s="66"/>
      <c r="F11" s="134">
        <v>766084075.64999998</v>
      </c>
      <c r="G11" s="134"/>
      <c r="H11" s="134">
        <v>651771042.48000002</v>
      </c>
      <c r="I11" s="134"/>
      <c r="J11" s="134">
        <v>491185221.22000003</v>
      </c>
      <c r="K11" s="134"/>
      <c r="L11" s="134">
        <v>440710674.81999999</v>
      </c>
    </row>
    <row r="12" spans="1:12">
      <c r="A12" s="64"/>
      <c r="B12" s="65" t="s">
        <v>56</v>
      </c>
      <c r="D12" s="59">
        <v>32</v>
      </c>
      <c r="E12" s="66"/>
      <c r="F12" s="134">
        <v>150649585.81</v>
      </c>
      <c r="G12" s="134"/>
      <c r="H12" s="134">
        <v>98358409.549999982</v>
      </c>
      <c r="I12" s="134"/>
      <c r="J12" s="134">
        <v>102301919.93000001</v>
      </c>
      <c r="K12" s="134"/>
      <c r="L12" s="134">
        <v>60898069.189999998</v>
      </c>
    </row>
    <row r="13" spans="1:12">
      <c r="A13" s="64"/>
      <c r="B13" s="65" t="s">
        <v>57</v>
      </c>
      <c r="D13" s="59"/>
      <c r="E13" s="66"/>
      <c r="F13" s="134">
        <v>22478011.579999998</v>
      </c>
      <c r="G13" s="134"/>
      <c r="H13" s="134">
        <v>20510139.07</v>
      </c>
      <c r="I13" s="134"/>
      <c r="J13" s="134">
        <v>13692108.92</v>
      </c>
      <c r="K13" s="134"/>
      <c r="L13" s="134">
        <v>13274050.77</v>
      </c>
    </row>
    <row r="14" spans="1:12">
      <c r="A14" s="64"/>
      <c r="B14" s="65" t="s">
        <v>58</v>
      </c>
      <c r="D14" s="59"/>
      <c r="E14" s="66"/>
      <c r="F14" s="134">
        <v>44590610</v>
      </c>
      <c r="G14" s="134"/>
      <c r="H14" s="134">
        <v>40103460</v>
      </c>
      <c r="I14" s="134"/>
      <c r="J14" s="134">
        <v>44590610</v>
      </c>
      <c r="K14" s="134"/>
      <c r="L14" s="134">
        <v>40103460</v>
      </c>
    </row>
    <row r="15" spans="1:12">
      <c r="A15" s="64"/>
      <c r="B15" s="65" t="s">
        <v>59</v>
      </c>
      <c r="D15" s="59"/>
      <c r="E15" s="66"/>
      <c r="F15" s="134">
        <v>55120542.100000001</v>
      </c>
      <c r="G15" s="134"/>
      <c r="H15" s="134">
        <v>37965299.109999999</v>
      </c>
      <c r="I15" s="134"/>
      <c r="J15" s="134">
        <v>46999813.039999999</v>
      </c>
      <c r="K15" s="134"/>
      <c r="L15" s="134">
        <v>30741121.43</v>
      </c>
    </row>
    <row r="16" spans="1:12">
      <c r="A16" s="64"/>
      <c r="B16" s="65" t="s">
        <v>60</v>
      </c>
      <c r="D16" s="59"/>
      <c r="E16" s="66"/>
      <c r="F16" s="134">
        <v>26219405.449999999</v>
      </c>
      <c r="G16" s="134"/>
      <c r="H16" s="134">
        <v>23484517.52</v>
      </c>
      <c r="I16" s="134"/>
      <c r="J16" s="134">
        <v>10620320</v>
      </c>
      <c r="K16" s="134"/>
      <c r="L16" s="134">
        <v>8986795</v>
      </c>
    </row>
    <row r="17" spans="1:12">
      <c r="A17" s="64"/>
      <c r="B17" s="65" t="s">
        <v>61</v>
      </c>
      <c r="D17" s="59"/>
      <c r="E17" s="66"/>
      <c r="F17" s="134">
        <v>20106166.300000001</v>
      </c>
      <c r="G17" s="134"/>
      <c r="H17" s="134">
        <v>13393318.73</v>
      </c>
      <c r="I17" s="134"/>
      <c r="J17" s="134">
        <v>2891214.88</v>
      </c>
      <c r="K17" s="134"/>
      <c r="L17" s="134">
        <v>2316864.5</v>
      </c>
    </row>
    <row r="18" spans="1:12">
      <c r="A18" s="51"/>
      <c r="B18" s="65" t="s">
        <v>62</v>
      </c>
      <c r="D18" s="59"/>
      <c r="E18" s="66"/>
      <c r="F18" s="134">
        <v>8754459.9199999999</v>
      </c>
      <c r="G18" s="134"/>
      <c r="H18" s="134">
        <v>7859272.7999999998</v>
      </c>
      <c r="I18" s="134"/>
      <c r="J18" s="134">
        <v>5030946.1500000004</v>
      </c>
      <c r="K18" s="134"/>
      <c r="L18" s="134">
        <v>4487988.74</v>
      </c>
    </row>
    <row r="19" spans="1:12">
      <c r="A19" s="51"/>
      <c r="B19" s="65" t="s">
        <v>63</v>
      </c>
      <c r="D19" s="59"/>
      <c r="E19" s="66"/>
      <c r="F19" s="134">
        <v>20091832.739999998</v>
      </c>
      <c r="G19" s="134"/>
      <c r="H19" s="130">
        <v>20771849.079999998</v>
      </c>
      <c r="I19" s="134"/>
      <c r="J19" s="130">
        <v>17242400.079999998</v>
      </c>
      <c r="K19" s="134"/>
      <c r="L19" s="130">
        <v>18319040.98</v>
      </c>
    </row>
    <row r="20" spans="1:12">
      <c r="A20" s="64"/>
      <c r="B20" s="65" t="s">
        <v>64</v>
      </c>
      <c r="D20" s="59"/>
      <c r="E20" s="66"/>
      <c r="F20" s="68">
        <v>1114094689.5500002</v>
      </c>
      <c r="G20" s="134"/>
      <c r="H20" s="134">
        <v>914217308.34000003</v>
      </c>
      <c r="I20" s="134"/>
      <c r="J20" s="134">
        <v>734554554.22000003</v>
      </c>
      <c r="K20" s="134"/>
      <c r="L20" s="134">
        <v>619838065.42999995</v>
      </c>
    </row>
    <row r="21" spans="1:12" ht="20.25" customHeight="1">
      <c r="A21" s="65" t="s">
        <v>65</v>
      </c>
      <c r="B21" s="51"/>
      <c r="D21" s="59"/>
      <c r="E21" s="69"/>
      <c r="F21" s="134">
        <v>-459689855.31</v>
      </c>
      <c r="G21" s="134"/>
      <c r="H21" s="134">
        <v>-414534566.95999998</v>
      </c>
      <c r="I21" s="134"/>
      <c r="J21" s="134">
        <v>-235195748.59</v>
      </c>
      <c r="K21" s="134"/>
      <c r="L21" s="134">
        <v>-210400465.97999999</v>
      </c>
    </row>
    <row r="22" spans="1:12">
      <c r="A22" s="64" t="s">
        <v>66</v>
      </c>
      <c r="B22" s="51"/>
      <c r="D22" s="59"/>
      <c r="E22" s="69"/>
      <c r="F22" s="134">
        <v>-13276288.74</v>
      </c>
      <c r="G22" s="134"/>
      <c r="H22" s="134">
        <v>-10787129.33</v>
      </c>
      <c r="I22" s="134"/>
      <c r="J22" s="134">
        <v>-13247819.619999999</v>
      </c>
      <c r="K22" s="134"/>
      <c r="L22" s="134">
        <v>-8114618.4299999997</v>
      </c>
    </row>
    <row r="23" spans="1:12">
      <c r="A23" s="65" t="s">
        <v>67</v>
      </c>
      <c r="B23" s="51"/>
      <c r="D23" s="61" t="s">
        <v>188</v>
      </c>
      <c r="E23" s="69"/>
      <c r="F23" s="130">
        <v>-213797635.02000001</v>
      </c>
      <c r="G23" s="134"/>
      <c r="H23" s="130">
        <v>-218290157.74000001</v>
      </c>
      <c r="I23" s="134"/>
      <c r="J23" s="130">
        <v>-37572174.009999998</v>
      </c>
      <c r="K23" s="134"/>
      <c r="L23" s="130">
        <v>-40471653.210000001</v>
      </c>
    </row>
    <row r="24" spans="1:12" ht="20.5">
      <c r="A24" s="70" t="s">
        <v>121</v>
      </c>
      <c r="E24" s="66"/>
      <c r="F24" s="134">
        <v>427330910.48000026</v>
      </c>
      <c r="G24" s="134"/>
      <c r="H24" s="134">
        <v>270605454.31000006</v>
      </c>
      <c r="I24" s="134"/>
      <c r="J24" s="134">
        <v>448538812</v>
      </c>
      <c r="K24" s="134"/>
      <c r="L24" s="134">
        <v>360851327.80999994</v>
      </c>
    </row>
    <row r="25" spans="1:12">
      <c r="A25" s="65" t="s">
        <v>152</v>
      </c>
      <c r="D25" s="59">
        <v>6</v>
      </c>
      <c r="E25" s="66"/>
      <c r="F25" s="134">
        <v>1974693.8</v>
      </c>
      <c r="G25" s="134"/>
      <c r="H25" s="134">
        <v>3457403.71</v>
      </c>
      <c r="I25" s="134"/>
      <c r="J25" s="134">
        <v>499190</v>
      </c>
      <c r="K25" s="134"/>
      <c r="L25" s="134">
        <v>620953.71</v>
      </c>
    </row>
    <row r="26" spans="1:12">
      <c r="A26" s="64" t="s">
        <v>180</v>
      </c>
      <c r="D26" s="59">
        <v>11</v>
      </c>
      <c r="E26" s="66"/>
      <c r="F26" s="134">
        <v>218973846.31999999</v>
      </c>
      <c r="G26" s="134"/>
      <c r="H26" s="134">
        <v>240000</v>
      </c>
      <c r="I26" s="134"/>
      <c r="J26" s="134">
        <v>219676029.21000001</v>
      </c>
      <c r="K26" s="134"/>
      <c r="L26" s="134">
        <v>240000</v>
      </c>
    </row>
    <row r="27" spans="1:12">
      <c r="A27" s="64" t="s">
        <v>142</v>
      </c>
      <c r="D27" s="59"/>
      <c r="E27" s="69"/>
      <c r="F27" s="134">
        <v>-1008037.84</v>
      </c>
      <c r="G27" s="134"/>
      <c r="H27" s="134">
        <v>925574.67</v>
      </c>
      <c r="I27" s="134"/>
      <c r="J27" s="134">
        <v>-778574.31</v>
      </c>
      <c r="K27" s="134"/>
      <c r="L27" s="134">
        <v>8528.81</v>
      </c>
    </row>
    <row r="28" spans="1:12">
      <c r="A28" s="65" t="s">
        <v>68</v>
      </c>
      <c r="D28" s="59"/>
      <c r="E28" s="69"/>
      <c r="F28" s="134">
        <v>130565.29</v>
      </c>
      <c r="G28" s="134"/>
      <c r="H28" s="134">
        <v>101897.15</v>
      </c>
      <c r="I28" s="134"/>
      <c r="J28" s="134">
        <v>84760903.390000001</v>
      </c>
      <c r="K28" s="134"/>
      <c r="L28" s="134">
        <v>61046453.68</v>
      </c>
    </row>
    <row r="29" spans="1:12">
      <c r="A29" s="65" t="s">
        <v>69</v>
      </c>
      <c r="D29" s="59"/>
      <c r="E29" s="66"/>
      <c r="F29" s="134">
        <v>11181328.99</v>
      </c>
      <c r="G29" s="134"/>
      <c r="H29" s="134">
        <v>9207202.0600000005</v>
      </c>
      <c r="I29" s="134"/>
      <c r="J29" s="134">
        <v>3421746.22</v>
      </c>
      <c r="K29" s="134"/>
      <c r="L29" s="134">
        <v>4167732.45</v>
      </c>
    </row>
    <row r="30" spans="1:12">
      <c r="A30" s="58" t="s">
        <v>148</v>
      </c>
      <c r="B30" s="58"/>
      <c r="D30" s="59"/>
      <c r="E30" s="66"/>
      <c r="F30" s="134">
        <v>-69465083.75</v>
      </c>
      <c r="G30" s="134"/>
      <c r="H30" s="134">
        <v>-48944794.420000002</v>
      </c>
      <c r="I30" s="134"/>
      <c r="J30" s="134">
        <v>-45969133.039999999</v>
      </c>
      <c r="K30" s="134"/>
      <c r="L30" s="134">
        <v>-22285317.91</v>
      </c>
    </row>
    <row r="31" spans="1:12" ht="19.5" customHeight="1">
      <c r="A31" s="58" t="s">
        <v>70</v>
      </c>
      <c r="B31" s="58"/>
      <c r="D31" s="59"/>
      <c r="E31" s="66"/>
      <c r="F31" s="134">
        <v>-263902052.52000001</v>
      </c>
      <c r="G31" s="134"/>
      <c r="H31" s="134">
        <v>-236052536.33000001</v>
      </c>
      <c r="I31" s="134"/>
      <c r="J31" s="134">
        <v>-139843903.71000001</v>
      </c>
      <c r="K31" s="134"/>
      <c r="L31" s="134">
        <v>-121700329.43000001</v>
      </c>
    </row>
    <row r="32" spans="1:12" ht="19.5" customHeight="1">
      <c r="A32" s="58" t="s">
        <v>140</v>
      </c>
      <c r="B32" s="58"/>
      <c r="D32" s="59"/>
      <c r="E32" s="66"/>
      <c r="F32" s="68">
        <v>325216170.77000022</v>
      </c>
      <c r="G32" s="134"/>
      <c r="H32" s="68">
        <v>-459798.85</v>
      </c>
      <c r="I32" s="134"/>
      <c r="J32" s="68">
        <v>570305069.76000011</v>
      </c>
      <c r="K32" s="134"/>
      <c r="L32" s="68">
        <v>282949349.11999989</v>
      </c>
    </row>
    <row r="33" spans="1:12" ht="18" customHeight="1">
      <c r="A33" s="72" t="s">
        <v>71</v>
      </c>
      <c r="C33" s="61"/>
      <c r="D33" s="59"/>
      <c r="E33" s="73"/>
      <c r="F33" s="130">
        <v>-214313972.03</v>
      </c>
      <c r="G33" s="134"/>
      <c r="H33" s="130">
        <v>-207146489.40000001</v>
      </c>
      <c r="I33" s="134"/>
      <c r="J33" s="130">
        <v>-79492912.099999994</v>
      </c>
      <c r="K33" s="134"/>
      <c r="L33" s="130">
        <v>-71611976.780000001</v>
      </c>
    </row>
    <row r="34" spans="1:12">
      <c r="A34" s="58" t="s">
        <v>141</v>
      </c>
      <c r="C34" s="61"/>
      <c r="D34" s="71"/>
      <c r="E34" s="61"/>
      <c r="F34" s="134">
        <v>110902198.74000022</v>
      </c>
      <c r="G34" s="134"/>
      <c r="H34" s="134">
        <v>-207606288.25</v>
      </c>
      <c r="I34" s="134"/>
      <c r="J34" s="134">
        <v>490812157.66000009</v>
      </c>
      <c r="K34" s="134"/>
      <c r="L34" s="134">
        <v>211337372.33999988</v>
      </c>
    </row>
    <row r="35" spans="1:12">
      <c r="A35" s="65" t="s">
        <v>151</v>
      </c>
      <c r="C35" s="61"/>
      <c r="D35" s="59">
        <v>26</v>
      </c>
      <c r="E35" s="61"/>
      <c r="F35" s="134">
        <v>-101612648.34999999</v>
      </c>
      <c r="G35" s="134"/>
      <c r="H35" s="134">
        <v>4651056.13</v>
      </c>
      <c r="I35" s="134"/>
      <c r="J35" s="134">
        <v>-106096657.22</v>
      </c>
      <c r="K35" s="134"/>
      <c r="L35" s="134">
        <v>-414959.44</v>
      </c>
    </row>
    <row r="36" spans="1:12" ht="20.5">
      <c r="A36" s="48" t="s">
        <v>166</v>
      </c>
      <c r="B36" s="48"/>
      <c r="C36" s="61"/>
      <c r="E36" s="61"/>
      <c r="F36" s="127">
        <v>9289550.3900000006</v>
      </c>
      <c r="G36" s="134"/>
      <c r="H36" s="127">
        <v>-202955232.12</v>
      </c>
      <c r="I36" s="134"/>
      <c r="J36" s="127">
        <v>384715500.44000006</v>
      </c>
      <c r="K36" s="134"/>
      <c r="L36" s="127">
        <v>210922412.89999989</v>
      </c>
    </row>
    <row r="37" spans="1:12" ht="50.15" customHeight="1">
      <c r="A37" s="48"/>
      <c r="B37" s="48"/>
      <c r="C37" s="61"/>
      <c r="E37" s="61"/>
      <c r="F37" s="128"/>
      <c r="G37" s="126"/>
      <c r="H37" s="128"/>
      <c r="I37" s="126"/>
      <c r="J37" s="128"/>
      <c r="K37" s="126"/>
      <c r="L37" s="128"/>
    </row>
    <row r="38" spans="1:12" ht="21" customHeight="1">
      <c r="A38" s="169" t="s">
        <v>133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1:12" ht="21" customHeight="1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</row>
    <row r="40" spans="1:12" ht="20.5">
      <c r="A40" s="48"/>
      <c r="B40" s="48"/>
      <c r="C40" s="61"/>
      <c r="E40" s="61"/>
      <c r="F40" s="128"/>
      <c r="G40" s="21"/>
      <c r="H40" s="37"/>
      <c r="I40" s="21"/>
      <c r="J40" s="37"/>
      <c r="K40" s="21"/>
      <c r="L40" s="37"/>
    </row>
    <row r="41" spans="1:12" ht="20.5">
      <c r="A41" s="48" t="s">
        <v>144</v>
      </c>
      <c r="B41" s="48"/>
      <c r="C41" s="61"/>
      <c r="E41" s="61"/>
      <c r="F41" s="37"/>
      <c r="G41" s="21"/>
      <c r="H41" s="37"/>
      <c r="I41" s="21"/>
      <c r="J41" s="37"/>
      <c r="K41" s="21"/>
      <c r="L41" s="37"/>
    </row>
    <row r="42" spans="1:12" s="20" customFormat="1" ht="20.5">
      <c r="A42" s="48" t="s">
        <v>205</v>
      </c>
      <c r="B42" s="116"/>
      <c r="C42" s="116"/>
      <c r="D42" s="116"/>
      <c r="E42" s="116"/>
      <c r="F42" s="114"/>
      <c r="G42" s="111"/>
      <c r="H42" s="114"/>
      <c r="I42" s="111"/>
      <c r="J42" s="114"/>
      <c r="K42" s="114"/>
      <c r="L42" s="114"/>
    </row>
    <row r="43" spans="1:12" s="20" customFormat="1">
      <c r="A43" s="65" t="s">
        <v>129</v>
      </c>
      <c r="B43" s="116"/>
      <c r="C43" s="116"/>
      <c r="D43" s="59"/>
      <c r="E43" s="116"/>
      <c r="F43" s="134">
        <v>0</v>
      </c>
      <c r="G43" s="134"/>
      <c r="H43" s="134">
        <v>-6080112.1100000003</v>
      </c>
      <c r="I43" s="134"/>
      <c r="J43" s="134">
        <v>0</v>
      </c>
      <c r="K43" s="134"/>
      <c r="L43" s="134">
        <v>-6080112.1100000003</v>
      </c>
    </row>
    <row r="44" spans="1:12" s="20" customFormat="1">
      <c r="A44" s="65" t="s">
        <v>114</v>
      </c>
      <c r="B44" s="116"/>
      <c r="C44" s="116"/>
      <c r="D44" s="26"/>
      <c r="E44" s="116"/>
      <c r="F44" s="134"/>
      <c r="G44" s="134"/>
      <c r="H44" s="134"/>
      <c r="I44" s="134"/>
      <c r="J44" s="134"/>
      <c r="K44" s="134"/>
      <c r="L44" s="134"/>
    </row>
    <row r="45" spans="1:12" s="20" customFormat="1">
      <c r="A45" s="116"/>
      <c r="B45" s="116" t="s">
        <v>115</v>
      </c>
      <c r="C45" s="116"/>
      <c r="D45" s="59"/>
      <c r="E45" s="116"/>
      <c r="F45" s="134">
        <v>0</v>
      </c>
      <c r="G45" s="134"/>
      <c r="H45" s="134">
        <v>1216022.42</v>
      </c>
      <c r="I45" s="134"/>
      <c r="J45" s="134">
        <v>0</v>
      </c>
      <c r="K45" s="134"/>
      <c r="L45" s="134">
        <v>1216022.42</v>
      </c>
    </row>
    <row r="46" spans="1:12" s="20" customFormat="1" ht="20.5">
      <c r="A46" s="115" t="s">
        <v>178</v>
      </c>
      <c r="B46" s="116"/>
      <c r="C46" s="116"/>
      <c r="D46" s="116"/>
      <c r="E46" s="116"/>
      <c r="F46" s="127">
        <v>0</v>
      </c>
      <c r="G46" s="134"/>
      <c r="H46" s="127">
        <v>-4864089.6900000004</v>
      </c>
      <c r="I46" s="134"/>
      <c r="J46" s="127">
        <v>0</v>
      </c>
      <c r="K46" s="134"/>
      <c r="L46" s="127">
        <v>-4864089.6900000004</v>
      </c>
    </row>
    <row r="47" spans="1:12" ht="21" thickBot="1">
      <c r="A47" s="48" t="s">
        <v>173</v>
      </c>
      <c r="B47" s="51"/>
      <c r="C47" s="61"/>
      <c r="E47" s="61"/>
      <c r="F47" s="136">
        <v>9289550.3900000006</v>
      </c>
      <c r="G47" s="134"/>
      <c r="H47" s="136">
        <v>-207819321.81</v>
      </c>
      <c r="I47" s="134"/>
      <c r="J47" s="136">
        <v>384715500.44000006</v>
      </c>
      <c r="K47" s="134"/>
      <c r="L47" s="136">
        <v>206058323.20999989</v>
      </c>
    </row>
    <row r="48" spans="1:12" ht="20.5" thickTop="1">
      <c r="A48" s="65" t="s">
        <v>146</v>
      </c>
      <c r="B48" s="51"/>
      <c r="C48" s="61"/>
      <c r="E48" s="61"/>
      <c r="F48" s="134"/>
      <c r="G48" s="134"/>
      <c r="H48" s="134"/>
      <c r="I48" s="134"/>
      <c r="J48" s="134"/>
      <c r="K48" s="134"/>
      <c r="L48" s="134"/>
    </row>
    <row r="49" spans="1:12" ht="20.5">
      <c r="A49" s="48"/>
      <c r="B49" s="65" t="s">
        <v>72</v>
      </c>
      <c r="C49" s="61"/>
      <c r="E49" s="61"/>
      <c r="F49" s="134">
        <v>12765666.93</v>
      </c>
      <c r="G49" s="134"/>
      <c r="H49" s="134">
        <v>-199024967.23000002</v>
      </c>
      <c r="I49" s="134"/>
      <c r="J49" s="134">
        <v>384715500.44000006</v>
      </c>
      <c r="K49" s="134"/>
      <c r="L49" s="134">
        <v>210922412.89999989</v>
      </c>
    </row>
    <row r="50" spans="1:12" ht="20.5">
      <c r="A50" s="48"/>
      <c r="B50" s="65" t="s">
        <v>51</v>
      </c>
      <c r="C50" s="61"/>
      <c r="E50" s="61"/>
      <c r="F50" s="134">
        <v>-3476116.54</v>
      </c>
      <c r="G50" s="134"/>
      <c r="H50" s="134">
        <v>-3930264.89</v>
      </c>
      <c r="I50" s="134"/>
      <c r="J50" s="134">
        <v>0</v>
      </c>
      <c r="K50" s="134"/>
      <c r="L50" s="134">
        <v>0</v>
      </c>
    </row>
    <row r="51" spans="1:12" ht="21" thickBot="1">
      <c r="A51" s="48"/>
      <c r="B51" s="51"/>
      <c r="C51" s="61"/>
      <c r="E51" s="61"/>
      <c r="F51" s="136">
        <v>9289550.3900000006</v>
      </c>
      <c r="G51" s="134"/>
      <c r="H51" s="136">
        <v>-202955232.12</v>
      </c>
      <c r="I51" s="134"/>
      <c r="J51" s="136">
        <v>384715500.44000006</v>
      </c>
      <c r="K51" s="134"/>
      <c r="L51" s="136">
        <v>210922412.89999989</v>
      </c>
    </row>
    <row r="52" spans="1:12" ht="20.5" thickTop="1">
      <c r="A52" s="65" t="s">
        <v>147</v>
      </c>
      <c r="C52" s="61"/>
      <c r="E52" s="61"/>
      <c r="F52" s="134"/>
      <c r="G52" s="134"/>
      <c r="H52" s="134"/>
      <c r="I52" s="134"/>
      <c r="J52" s="134"/>
      <c r="K52" s="134"/>
      <c r="L52" s="134"/>
    </row>
    <row r="53" spans="1:12">
      <c r="B53" s="65" t="s">
        <v>72</v>
      </c>
      <c r="C53" s="61"/>
      <c r="F53" s="134">
        <v>12765666.93</v>
      </c>
      <c r="G53" s="134"/>
      <c r="H53" s="134">
        <v>-203889056.92000002</v>
      </c>
      <c r="I53" s="134"/>
      <c r="J53" s="134">
        <v>384715500.44000006</v>
      </c>
      <c r="K53" s="134"/>
      <c r="L53" s="134">
        <v>206058323.20999989</v>
      </c>
    </row>
    <row r="54" spans="1:12">
      <c r="B54" s="65" t="s">
        <v>51</v>
      </c>
      <c r="C54" s="61"/>
      <c r="D54" s="73"/>
      <c r="E54" s="73"/>
      <c r="F54" s="134">
        <v>-3476116.54</v>
      </c>
      <c r="G54" s="134"/>
      <c r="H54" s="134">
        <v>-3930264.89</v>
      </c>
      <c r="I54" s="134"/>
      <c r="J54" s="134">
        <v>0</v>
      </c>
      <c r="K54" s="134"/>
      <c r="L54" s="134">
        <v>0</v>
      </c>
    </row>
    <row r="55" spans="1:12" ht="20.5" thickBot="1">
      <c r="A55" s="74"/>
      <c r="B55" s="58"/>
      <c r="F55" s="136">
        <v>9289550.3900000006</v>
      </c>
      <c r="G55" s="134"/>
      <c r="H55" s="136">
        <v>-207819321.81</v>
      </c>
      <c r="I55" s="134"/>
      <c r="J55" s="136">
        <v>384715500.44000006</v>
      </c>
      <c r="K55" s="134"/>
      <c r="L55" s="136">
        <v>206058323.20999989</v>
      </c>
    </row>
    <row r="56" spans="1:12" ht="20.5" thickTop="1">
      <c r="A56" s="65" t="s">
        <v>206</v>
      </c>
      <c r="B56" s="64"/>
      <c r="C56" s="73"/>
      <c r="F56" s="21"/>
      <c r="G56" s="21"/>
      <c r="H56" s="21"/>
      <c r="I56" s="21"/>
      <c r="J56" s="21"/>
      <c r="K56" s="21"/>
      <c r="L56" s="21"/>
    </row>
    <row r="57" spans="1:12" ht="20.5" thickBot="1">
      <c r="A57" s="74"/>
      <c r="B57" s="58" t="s">
        <v>207</v>
      </c>
      <c r="D57" s="59"/>
      <c r="F57" s="160">
        <f>+F49/F58</f>
        <v>4.4460916600142734E-3</v>
      </c>
      <c r="G57" s="75"/>
      <c r="H57" s="160">
        <f>+H49/H58</f>
        <v>-6.9317431810506827E-2</v>
      </c>
      <c r="I57" s="75"/>
      <c r="J57" s="160">
        <f>+J49/J58</f>
        <v>0.13399067885476326</v>
      </c>
      <c r="K57" s="75"/>
      <c r="L57" s="160">
        <f>+L49/L58</f>
        <v>7.3461134936941078E-2</v>
      </c>
    </row>
    <row r="58" spans="1:12" ht="21" thickTop="1" thickBot="1">
      <c r="A58" s="74"/>
      <c r="B58" s="58" t="s">
        <v>73</v>
      </c>
      <c r="F58" s="76">
        <v>2871210921</v>
      </c>
      <c r="G58" s="21"/>
      <c r="H58" s="76">
        <v>2871210921</v>
      </c>
      <c r="I58" s="21"/>
      <c r="J58" s="76">
        <v>2871210921</v>
      </c>
      <c r="K58" s="21"/>
      <c r="L58" s="76">
        <v>2871210921</v>
      </c>
    </row>
    <row r="59" spans="1:12" ht="50.15" customHeight="1" thickTop="1"/>
    <row r="60" spans="1:12" ht="21" customHeight="1">
      <c r="A60" s="169" t="s">
        <v>133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</row>
    <row r="61" spans="1:12" ht="21" customHeight="1">
      <c r="A61" s="169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</row>
  </sheetData>
  <mergeCells count="11">
    <mergeCell ref="A38:L38"/>
    <mergeCell ref="A39:L39"/>
    <mergeCell ref="A60:L60"/>
    <mergeCell ref="A61:L61"/>
    <mergeCell ref="A8:C8"/>
    <mergeCell ref="A10:C10"/>
    <mergeCell ref="A2:L2"/>
    <mergeCell ref="F6:L6"/>
    <mergeCell ref="F7:H7"/>
    <mergeCell ref="J7:L7"/>
    <mergeCell ref="A3:L3"/>
  </mergeCells>
  <pageMargins left="0.74803149606299202" right="0.45" top="0.47244094488188998" bottom="0.31496062992126" header="0.27559055118110198" footer="0.27559055118110198"/>
  <pageSetup paperSize="9" scale="75" firstPageNumber="7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CFF"/>
  </sheetPr>
  <dimension ref="A1:T28"/>
  <sheetViews>
    <sheetView showGridLines="0" view="pageBreakPreview" topLeftCell="A8" zoomScale="85" zoomScaleNormal="100" zoomScaleSheetLayoutView="85" workbookViewId="0">
      <selection activeCell="T23" sqref="T23"/>
    </sheetView>
  </sheetViews>
  <sheetFormatPr defaultColWidth="9.09765625" defaultRowHeight="20"/>
  <cols>
    <col min="1" max="1" width="41.3984375" style="79" customWidth="1"/>
    <col min="2" max="2" width="14.09765625" style="79" customWidth="1"/>
    <col min="3" max="3" width="0.69921875" style="79" customWidth="1"/>
    <col min="4" max="4" width="16.3984375" style="79" bestFit="1" customWidth="1"/>
    <col min="5" max="5" width="0.8984375" style="79" customWidth="1"/>
    <col min="6" max="6" width="15.59765625" style="79" customWidth="1"/>
    <col min="7" max="7" width="0.69921875" style="47" customWidth="1"/>
    <col min="8" max="8" width="15.59765625" style="79" customWidth="1"/>
    <col min="9" max="9" width="0.69921875" style="47" customWidth="1"/>
    <col min="10" max="10" width="15.59765625" style="79" customWidth="1"/>
    <col min="11" max="11" width="0.69921875" style="47" customWidth="1"/>
    <col min="12" max="12" width="15.59765625" style="79" customWidth="1"/>
    <col min="13" max="13" width="0.69921875" style="79" customWidth="1"/>
    <col min="14" max="14" width="17" style="79" customWidth="1"/>
    <col min="15" max="15" width="0.8984375" style="79" customWidth="1"/>
    <col min="16" max="16" width="16.3984375" style="79" bestFit="1" customWidth="1"/>
    <col min="17" max="17" width="0.69921875" style="47" customWidth="1"/>
    <col min="18" max="18" width="15.59765625" style="79" customWidth="1"/>
    <col min="19" max="19" width="0.69921875" style="47" customWidth="1"/>
    <col min="20" max="20" width="16.3984375" style="79" bestFit="1" customWidth="1"/>
    <col min="21" max="16384" width="9.09765625" style="79"/>
  </cols>
  <sheetData>
    <row r="1" spans="1:20" ht="21.75" customHeight="1">
      <c r="A1" s="77" t="s">
        <v>0</v>
      </c>
      <c r="B1" s="77"/>
      <c r="C1" s="77"/>
      <c r="D1" s="77"/>
      <c r="E1" s="77"/>
      <c r="F1" s="77"/>
      <c r="G1" s="78"/>
      <c r="H1" s="77"/>
      <c r="I1" s="78"/>
      <c r="J1" s="77"/>
      <c r="K1" s="78"/>
      <c r="L1" s="77"/>
      <c r="M1" s="77"/>
      <c r="N1" s="77"/>
      <c r="O1" s="77"/>
      <c r="P1" s="77"/>
      <c r="Q1" s="78"/>
      <c r="R1" s="77"/>
      <c r="S1" s="78"/>
      <c r="T1" s="77"/>
    </row>
    <row r="2" spans="1:20" ht="20.5">
      <c r="A2" s="77" t="s">
        <v>74</v>
      </c>
      <c r="B2" s="77"/>
      <c r="C2" s="77"/>
      <c r="D2" s="77"/>
      <c r="E2" s="77"/>
      <c r="F2" s="77"/>
      <c r="G2" s="78"/>
      <c r="H2" s="77"/>
      <c r="I2" s="78"/>
      <c r="J2" s="77"/>
      <c r="K2" s="78"/>
      <c r="L2" s="77"/>
      <c r="M2" s="77"/>
      <c r="N2" s="77"/>
      <c r="O2" s="77"/>
      <c r="P2" s="77"/>
      <c r="Q2" s="78"/>
      <c r="R2" s="77"/>
      <c r="S2" s="78"/>
      <c r="T2" s="77"/>
    </row>
    <row r="3" spans="1:20" ht="20.5">
      <c r="A3" s="77" t="s">
        <v>190</v>
      </c>
      <c r="B3" s="77"/>
      <c r="C3" s="77"/>
      <c r="D3" s="77"/>
      <c r="E3" s="77"/>
      <c r="F3" s="77"/>
      <c r="G3" s="78"/>
      <c r="H3" s="77"/>
      <c r="I3" s="78"/>
      <c r="J3" s="77"/>
      <c r="K3" s="78"/>
      <c r="L3" s="77"/>
      <c r="M3" s="77"/>
      <c r="N3" s="77"/>
      <c r="O3" s="77"/>
      <c r="P3" s="77"/>
      <c r="Q3" s="78"/>
      <c r="R3" s="77"/>
      <c r="S3" s="78"/>
      <c r="T3" s="77"/>
    </row>
    <row r="4" spans="1:20" ht="20.5">
      <c r="A4" s="120"/>
      <c r="B4" s="120"/>
      <c r="C4" s="120"/>
      <c r="D4" s="120"/>
      <c r="E4" s="120"/>
      <c r="F4" s="120"/>
      <c r="G4" s="78"/>
      <c r="H4" s="120"/>
      <c r="I4" s="78"/>
      <c r="J4" s="120"/>
      <c r="K4" s="78"/>
      <c r="L4" s="120"/>
      <c r="M4" s="120"/>
      <c r="N4" s="120"/>
      <c r="O4" s="120"/>
      <c r="P4" s="120"/>
      <c r="Q4" s="78"/>
      <c r="R4" s="120"/>
      <c r="S4" s="78"/>
      <c r="T4" s="123" t="s">
        <v>5</v>
      </c>
    </row>
    <row r="5" spans="1:20" ht="20.5">
      <c r="A5" s="120"/>
      <c r="B5" s="120"/>
      <c r="C5" s="120"/>
      <c r="D5" s="120"/>
      <c r="E5" s="120"/>
      <c r="F5" s="120"/>
      <c r="G5" s="78"/>
      <c r="H5" s="120"/>
      <c r="I5" s="78"/>
      <c r="J5" s="120"/>
      <c r="K5" s="78"/>
      <c r="L5" s="120"/>
      <c r="M5" s="120"/>
      <c r="N5" s="120"/>
      <c r="O5" s="120"/>
      <c r="P5" s="120"/>
      <c r="Q5" s="78"/>
      <c r="R5" s="120"/>
      <c r="S5" s="78"/>
      <c r="T5" s="123" t="s">
        <v>7</v>
      </c>
    </row>
    <row r="6" spans="1:20" s="80" customFormat="1">
      <c r="D6" s="166" t="s">
        <v>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</row>
    <row r="7" spans="1:20" s="81" customFormat="1">
      <c r="D7" s="166" t="s">
        <v>3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</row>
    <row r="8" spans="1:20" s="80" customFormat="1">
      <c r="D8" s="174" t="s">
        <v>75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82"/>
      <c r="R8" s="82"/>
      <c r="S8" s="82"/>
      <c r="T8" s="82"/>
    </row>
    <row r="9" spans="1:20" s="47" customFormat="1" ht="21" customHeight="1">
      <c r="A9" s="83"/>
      <c r="B9" s="83"/>
      <c r="C9" s="83"/>
      <c r="G9" s="84"/>
      <c r="I9" s="84"/>
      <c r="J9" s="175"/>
      <c r="K9" s="175"/>
      <c r="L9" s="175"/>
      <c r="M9" s="119"/>
      <c r="N9" s="119" t="s">
        <v>116</v>
      </c>
      <c r="O9" s="10"/>
      <c r="Q9" s="84"/>
      <c r="R9" s="85"/>
      <c r="S9" s="84"/>
      <c r="T9" s="84"/>
    </row>
    <row r="10" spans="1:20" s="47" customFormat="1" ht="21" customHeight="1">
      <c r="A10" s="83"/>
      <c r="B10" s="83"/>
      <c r="C10" s="83"/>
      <c r="G10" s="118"/>
      <c r="I10" s="118"/>
      <c r="J10" s="166" t="s">
        <v>127</v>
      </c>
      <c r="K10" s="166"/>
      <c r="L10" s="166"/>
      <c r="M10" s="10"/>
      <c r="N10" s="117" t="s">
        <v>117</v>
      </c>
      <c r="O10" s="10"/>
      <c r="Q10" s="118"/>
      <c r="R10" s="85"/>
      <c r="S10" s="118"/>
      <c r="T10" s="118"/>
    </row>
    <row r="11" spans="1:20" s="47" customFormat="1" ht="21" customHeight="1">
      <c r="A11" s="83"/>
      <c r="B11" s="83"/>
      <c r="C11" s="83"/>
      <c r="D11" s="154" t="s">
        <v>78</v>
      </c>
      <c r="E11" s="154"/>
      <c r="F11" s="176" t="s">
        <v>123</v>
      </c>
      <c r="G11" s="144"/>
      <c r="H11" s="180" t="s">
        <v>122</v>
      </c>
      <c r="I11" s="144"/>
      <c r="J11" s="155"/>
      <c r="K11" s="155"/>
      <c r="L11" s="155"/>
      <c r="M11" s="155"/>
      <c r="N11" s="155"/>
      <c r="O11" s="155"/>
      <c r="P11" s="155" t="s">
        <v>80</v>
      </c>
      <c r="Q11" s="144"/>
      <c r="R11" s="154"/>
      <c r="S11" s="144"/>
      <c r="T11" s="144" t="s">
        <v>81</v>
      </c>
    </row>
    <row r="12" spans="1:20" s="81" customFormat="1" ht="21" customHeight="1">
      <c r="A12" s="24"/>
      <c r="B12" s="150"/>
      <c r="C12" s="86"/>
      <c r="D12" s="144" t="s">
        <v>208</v>
      </c>
      <c r="E12" s="144"/>
      <c r="F12" s="176"/>
      <c r="G12" s="144"/>
      <c r="H12" s="180"/>
      <c r="I12" s="144"/>
      <c r="J12" s="152" t="s">
        <v>47</v>
      </c>
      <c r="K12" s="152"/>
      <c r="L12" s="152"/>
      <c r="M12" s="152"/>
      <c r="N12" s="178" t="s">
        <v>153</v>
      </c>
      <c r="O12" s="152"/>
      <c r="P12" s="144" t="s">
        <v>83</v>
      </c>
      <c r="Q12" s="144"/>
      <c r="R12" s="99" t="s">
        <v>84</v>
      </c>
      <c r="S12" s="144"/>
      <c r="T12" s="144" t="s">
        <v>85</v>
      </c>
    </row>
    <row r="13" spans="1:20" s="81" customFormat="1" ht="21" customHeight="1">
      <c r="A13" s="24"/>
      <c r="B13" s="12" t="s">
        <v>6</v>
      </c>
      <c r="C13" s="86"/>
      <c r="D13" s="145" t="s">
        <v>86</v>
      </c>
      <c r="E13" s="144"/>
      <c r="F13" s="177"/>
      <c r="G13" s="144"/>
      <c r="H13" s="177"/>
      <c r="I13" s="144"/>
      <c r="J13" s="153" t="s">
        <v>88</v>
      </c>
      <c r="K13" s="152"/>
      <c r="L13" s="153" t="s">
        <v>49</v>
      </c>
      <c r="M13" s="152"/>
      <c r="N13" s="179"/>
      <c r="O13" s="152"/>
      <c r="P13" s="145" t="s">
        <v>89</v>
      </c>
      <c r="Q13" s="144"/>
      <c r="R13" s="146" t="s">
        <v>90</v>
      </c>
      <c r="S13" s="144"/>
      <c r="T13" s="145" t="s">
        <v>91</v>
      </c>
    </row>
    <row r="14" spans="1:20" s="81" customFormat="1" ht="21" customHeight="1">
      <c r="A14" s="87" t="s">
        <v>169</v>
      </c>
      <c r="B14" s="151"/>
      <c r="C14" s="88"/>
      <c r="D14" s="134">
        <v>2871210921</v>
      </c>
      <c r="E14" s="134"/>
      <c r="F14" s="134">
        <v>124822470.16</v>
      </c>
      <c r="G14" s="134"/>
      <c r="H14" s="134">
        <v>65417762.859999999</v>
      </c>
      <c r="I14" s="134"/>
      <c r="J14" s="134">
        <v>95250000</v>
      </c>
      <c r="K14" s="134"/>
      <c r="L14" s="134">
        <v>-1752985983.74</v>
      </c>
      <c r="M14" s="134"/>
      <c r="N14" s="134">
        <v>0</v>
      </c>
      <c r="O14" s="134"/>
      <c r="P14" s="134">
        <v>1403715170.28</v>
      </c>
      <c r="Q14" s="134"/>
      <c r="R14" s="134">
        <v>-3950191.69</v>
      </c>
      <c r="S14" s="134"/>
      <c r="T14" s="134">
        <v>1399764978.5899999</v>
      </c>
    </row>
    <row r="15" spans="1:20" s="81" customFormat="1" ht="21" customHeight="1">
      <c r="A15" s="86" t="s">
        <v>170</v>
      </c>
      <c r="B15" s="26"/>
      <c r="C15" s="88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</row>
    <row r="16" spans="1:20" s="81" customFormat="1">
      <c r="A16" s="89" t="s">
        <v>172</v>
      </c>
      <c r="B16" s="26"/>
      <c r="C16" s="88"/>
      <c r="D16" s="134">
        <v>0</v>
      </c>
      <c r="E16" s="134"/>
      <c r="F16" s="134">
        <v>0</v>
      </c>
      <c r="G16" s="134"/>
      <c r="H16" s="134">
        <v>0</v>
      </c>
      <c r="I16" s="134"/>
      <c r="J16" s="134">
        <v>0</v>
      </c>
      <c r="K16" s="134"/>
      <c r="L16" s="134">
        <v>12765666.93</v>
      </c>
      <c r="M16" s="134"/>
      <c r="N16" s="134">
        <v>0</v>
      </c>
      <c r="O16" s="134"/>
      <c r="P16" s="134">
        <v>12765666.93</v>
      </c>
      <c r="Q16" s="134"/>
      <c r="R16" s="134">
        <v>-3476116.54</v>
      </c>
      <c r="S16" s="134"/>
      <c r="T16" s="134">
        <v>9289550.3900000006</v>
      </c>
    </row>
    <row r="17" spans="1:20" s="81" customFormat="1" ht="20.5" thickBot="1">
      <c r="A17" s="90" t="s">
        <v>187</v>
      </c>
      <c r="B17" s="26"/>
      <c r="C17" s="88"/>
      <c r="D17" s="136">
        <v>2871210921</v>
      </c>
      <c r="E17" s="128"/>
      <c r="F17" s="136">
        <v>124822470.16</v>
      </c>
      <c r="G17" s="134"/>
      <c r="H17" s="136">
        <v>65417762.859999999</v>
      </c>
      <c r="I17" s="134"/>
      <c r="J17" s="136">
        <v>95250000</v>
      </c>
      <c r="K17" s="134"/>
      <c r="L17" s="136">
        <v>-1740220316.8099999</v>
      </c>
      <c r="M17" s="134"/>
      <c r="N17" s="136">
        <v>0</v>
      </c>
      <c r="O17" s="134"/>
      <c r="P17" s="136">
        <v>1416480837.21</v>
      </c>
      <c r="Q17" s="134"/>
      <c r="R17" s="136">
        <v>-7426308.2300000004</v>
      </c>
      <c r="S17" s="134"/>
      <c r="T17" s="136">
        <v>1409054528.98</v>
      </c>
    </row>
    <row r="18" spans="1:20" s="81" customFormat="1" ht="12" customHeight="1" thickTop="1">
      <c r="A18" s="86"/>
      <c r="B18" s="26"/>
      <c r="C18" s="88"/>
      <c r="D18" s="134"/>
      <c r="E18" s="134"/>
      <c r="F18" s="134"/>
      <c r="G18" s="67"/>
      <c r="H18" s="134"/>
      <c r="I18" s="67"/>
      <c r="J18" s="134"/>
      <c r="K18" s="67"/>
      <c r="L18" s="67"/>
      <c r="M18" s="67"/>
      <c r="N18" s="67"/>
      <c r="O18" s="67"/>
      <c r="P18" s="134"/>
      <c r="Q18" s="128"/>
      <c r="R18" s="134"/>
      <c r="S18" s="128"/>
      <c r="T18" s="134"/>
    </row>
    <row r="19" spans="1:20" s="81" customFormat="1" ht="21" customHeight="1">
      <c r="A19" s="87" t="s">
        <v>150</v>
      </c>
      <c r="B19" s="26"/>
      <c r="C19" s="88"/>
      <c r="D19" s="134">
        <v>2871210921</v>
      </c>
      <c r="E19" s="134"/>
      <c r="F19" s="134">
        <v>124822470.16</v>
      </c>
      <c r="G19" s="134"/>
      <c r="H19" s="134">
        <v>65417762.859999999</v>
      </c>
      <c r="I19" s="134"/>
      <c r="J19" s="134">
        <v>74250000</v>
      </c>
      <c r="K19" s="134"/>
      <c r="L19" s="134">
        <v>-1272969901.1900001</v>
      </c>
      <c r="M19" s="134"/>
      <c r="N19" s="134">
        <v>0</v>
      </c>
      <c r="O19" s="134"/>
      <c r="P19" s="134">
        <v>1862731252.8299999</v>
      </c>
      <c r="Q19" s="134"/>
      <c r="R19" s="134">
        <v>4480158.8499999996</v>
      </c>
      <c r="S19" s="134"/>
      <c r="T19" s="134">
        <v>1867211411.6799998</v>
      </c>
    </row>
    <row r="20" spans="1:20" s="81" customFormat="1" ht="21" customHeight="1">
      <c r="A20" s="86" t="s">
        <v>170</v>
      </c>
      <c r="B20" s="26"/>
      <c r="C20" s="88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</row>
    <row r="21" spans="1:20" s="81" customFormat="1" ht="21" customHeight="1">
      <c r="A21" s="89" t="s">
        <v>171</v>
      </c>
      <c r="B21" s="26"/>
      <c r="C21" s="88"/>
      <c r="D21" s="134">
        <v>0</v>
      </c>
      <c r="E21" s="134"/>
      <c r="F21" s="134">
        <v>0</v>
      </c>
      <c r="G21" s="134"/>
      <c r="H21" s="134">
        <v>0</v>
      </c>
      <c r="I21" s="134"/>
      <c r="J21" s="134">
        <v>0</v>
      </c>
      <c r="K21" s="134"/>
      <c r="L21" s="134">
        <v>-199024967.22999999</v>
      </c>
      <c r="M21" s="134"/>
      <c r="N21" s="134">
        <v>-4864089.6900000004</v>
      </c>
      <c r="O21" s="134"/>
      <c r="P21" s="134">
        <v>-203889056.91999999</v>
      </c>
      <c r="Q21" s="134"/>
      <c r="R21" s="134">
        <v>-3930264.89</v>
      </c>
      <c r="S21" s="134"/>
      <c r="T21" s="134">
        <v>-207819321.80999997</v>
      </c>
    </row>
    <row r="22" spans="1:20" s="137" customFormat="1">
      <c r="A22" s="140" t="s">
        <v>124</v>
      </c>
      <c r="B22" s="135"/>
      <c r="C22" s="139"/>
      <c r="D22" s="134">
        <v>0</v>
      </c>
      <c r="E22" s="134"/>
      <c r="F22" s="134">
        <v>0</v>
      </c>
      <c r="G22" s="134"/>
      <c r="H22" s="134">
        <v>0</v>
      </c>
      <c r="I22" s="134"/>
      <c r="J22" s="134">
        <v>0</v>
      </c>
      <c r="K22" s="134"/>
      <c r="L22" s="134">
        <v>-4864089.6900000004</v>
      </c>
      <c r="M22" s="134"/>
      <c r="N22" s="134">
        <v>4864089.6900000004</v>
      </c>
      <c r="O22" s="134"/>
      <c r="P22" s="134">
        <v>0</v>
      </c>
      <c r="Q22" s="134"/>
      <c r="R22" s="134">
        <v>0</v>
      </c>
      <c r="S22" s="134"/>
      <c r="T22" s="134">
        <v>0</v>
      </c>
    </row>
    <row r="23" spans="1:20" s="81" customFormat="1" ht="21" customHeight="1" thickBot="1">
      <c r="A23" s="90" t="s">
        <v>186</v>
      </c>
      <c r="B23" s="26"/>
      <c r="C23" s="88"/>
      <c r="D23" s="136">
        <v>2871210921</v>
      </c>
      <c r="E23" s="128"/>
      <c r="F23" s="136">
        <v>124822470.16</v>
      </c>
      <c r="G23" s="134"/>
      <c r="H23" s="136">
        <v>65417762.859999999</v>
      </c>
      <c r="I23" s="134"/>
      <c r="J23" s="136">
        <v>74250000</v>
      </c>
      <c r="K23" s="134"/>
      <c r="L23" s="136">
        <v>-1476858958.1100001</v>
      </c>
      <c r="M23" s="134"/>
      <c r="N23" s="136">
        <v>0</v>
      </c>
      <c r="O23" s="134"/>
      <c r="P23" s="136">
        <v>1658842195.9099998</v>
      </c>
      <c r="Q23" s="134"/>
      <c r="R23" s="136">
        <v>549893.96</v>
      </c>
      <c r="S23" s="134"/>
      <c r="T23" s="136">
        <v>1659392089.8699999</v>
      </c>
    </row>
    <row r="24" spans="1:20" ht="50.15" customHeight="1" thickTop="1">
      <c r="D24" s="91"/>
      <c r="E24" s="91"/>
      <c r="F24" s="91"/>
      <c r="G24" s="21"/>
      <c r="H24" s="91"/>
      <c r="I24" s="21"/>
      <c r="J24" s="91"/>
      <c r="K24" s="21"/>
      <c r="L24" s="91"/>
      <c r="M24" s="91"/>
      <c r="N24" s="91"/>
      <c r="O24" s="91"/>
      <c r="P24" s="91"/>
      <c r="Q24" s="21"/>
      <c r="R24" s="91"/>
      <c r="S24" s="21"/>
      <c r="T24" s="91"/>
    </row>
    <row r="25" spans="1:20" ht="23.25" customHeight="1">
      <c r="A25" s="169" t="s">
        <v>133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</row>
    <row r="26" spans="1:20" ht="23.25" customHeight="1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</row>
    <row r="27" spans="1:20" ht="23.25" customHeight="1">
      <c r="D27" s="91"/>
      <c r="E27" s="91"/>
      <c r="F27" s="91"/>
      <c r="G27" s="126"/>
      <c r="H27" s="91"/>
      <c r="I27" s="126"/>
      <c r="J27" s="91"/>
      <c r="K27" s="126"/>
      <c r="L27" s="91"/>
      <c r="M27" s="91"/>
      <c r="N27" s="91"/>
      <c r="O27" s="91"/>
      <c r="P27" s="91"/>
      <c r="Q27" s="126"/>
      <c r="R27" s="91"/>
      <c r="S27" s="126"/>
      <c r="T27" s="91"/>
    </row>
    <row r="28" spans="1:20">
      <c r="D28" s="91"/>
      <c r="E28" s="91"/>
      <c r="F28" s="91"/>
      <c r="G28" s="21"/>
      <c r="H28" s="91"/>
      <c r="I28" s="21"/>
      <c r="J28" s="91"/>
      <c r="K28" s="21"/>
      <c r="L28" s="91"/>
      <c r="M28" s="91"/>
      <c r="N28" s="91"/>
      <c r="O28" s="91"/>
      <c r="P28" s="91"/>
      <c r="Q28" s="21"/>
      <c r="R28" s="91"/>
      <c r="S28" s="21"/>
      <c r="T28" s="91"/>
    </row>
  </sheetData>
  <mergeCells count="10">
    <mergeCell ref="A25:T25"/>
    <mergeCell ref="A26:T26"/>
    <mergeCell ref="D6:T6"/>
    <mergeCell ref="D7:T7"/>
    <mergeCell ref="D8:P8"/>
    <mergeCell ref="J9:L9"/>
    <mergeCell ref="F11:F13"/>
    <mergeCell ref="N12:N13"/>
    <mergeCell ref="J10:L10"/>
    <mergeCell ref="H11:H13"/>
  </mergeCells>
  <pageMargins left="0.55118110236220497" right="0.39370078740157499" top="0.59055118110236204" bottom="0.39370078740157499" header="0.39370078740157499" footer="0.27559055118110198"/>
  <pageSetup paperSize="9" scale="72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CFF"/>
  </sheetPr>
  <dimension ref="A1:Q26"/>
  <sheetViews>
    <sheetView showGridLines="0" view="pageBreakPreview" topLeftCell="C7" zoomScale="90" zoomScaleNormal="100" zoomScaleSheetLayoutView="90" workbookViewId="0">
      <selection activeCell="S22" sqref="S22"/>
    </sheetView>
  </sheetViews>
  <sheetFormatPr defaultColWidth="9.09765625" defaultRowHeight="20"/>
  <cols>
    <col min="1" max="1" width="2.59765625" style="79" customWidth="1"/>
    <col min="2" max="2" width="52.59765625" style="79" customWidth="1"/>
    <col min="3" max="3" width="10.69921875" style="79" customWidth="1"/>
    <col min="4" max="4" width="1.09765625" style="79" customWidth="1"/>
    <col min="5" max="5" width="17" style="79" customWidth="1"/>
    <col min="6" max="6" width="1.09765625" style="79" customWidth="1"/>
    <col min="7" max="7" width="17" style="79" customWidth="1"/>
    <col min="8" max="8" width="1.09765625" style="79" customWidth="1"/>
    <col min="9" max="9" width="17" style="79" customWidth="1"/>
    <col min="10" max="10" width="1.09765625" style="79" customWidth="1"/>
    <col min="11" max="11" width="17" style="79" customWidth="1"/>
    <col min="12" max="12" width="1.09765625" style="79" customWidth="1"/>
    <col min="13" max="13" width="17" style="79" customWidth="1"/>
    <col min="14" max="14" width="1.09765625" style="79" customWidth="1"/>
    <col min="15" max="15" width="17" style="79" customWidth="1"/>
    <col min="16" max="16" width="1.09765625" style="79" customWidth="1"/>
    <col min="17" max="17" width="17" style="79" customWidth="1"/>
    <col min="18" max="16384" width="9.09765625" style="79"/>
  </cols>
  <sheetData>
    <row r="1" spans="1:17" ht="21.7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7" ht="20.5">
      <c r="A2" s="167" t="s">
        <v>74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7" ht="20.5">
      <c r="A3" s="167" t="s">
        <v>190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17" ht="20.5">
      <c r="A4" s="92"/>
      <c r="B4" s="92"/>
      <c r="C4" s="92"/>
      <c r="D4" s="92"/>
      <c r="E4" s="93"/>
      <c r="F4" s="93"/>
      <c r="G4" s="93"/>
      <c r="H4" s="93"/>
      <c r="I4" s="93"/>
      <c r="J4" s="93"/>
      <c r="K4" s="93"/>
      <c r="L4" s="93"/>
      <c r="M4" s="94"/>
      <c r="N4" s="94"/>
      <c r="O4" s="94"/>
      <c r="P4" s="94"/>
      <c r="Q4" s="123" t="s">
        <v>5</v>
      </c>
    </row>
    <row r="5" spans="1:17" ht="20.5">
      <c r="A5" s="92"/>
      <c r="B5" s="92"/>
      <c r="C5" s="92"/>
      <c r="D5" s="92"/>
      <c r="E5" s="93"/>
      <c r="F5" s="93"/>
      <c r="G5" s="93"/>
      <c r="H5" s="93"/>
      <c r="I5" s="93"/>
      <c r="J5" s="93"/>
      <c r="K5" s="93"/>
      <c r="L5" s="93"/>
      <c r="M5" s="94"/>
      <c r="N5" s="94"/>
      <c r="O5" s="94"/>
      <c r="P5" s="94"/>
      <c r="Q5" s="123" t="s">
        <v>7</v>
      </c>
    </row>
    <row r="6" spans="1:17" s="80" customFormat="1">
      <c r="E6" s="166" t="s">
        <v>2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</row>
    <row r="7" spans="1:17" s="81" customFormat="1">
      <c r="E7" s="166" t="s">
        <v>4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</row>
    <row r="8" spans="1:17" s="81" customFormat="1" ht="18.75" customHeight="1">
      <c r="E8" s="10"/>
      <c r="F8" s="10"/>
      <c r="G8" s="10"/>
      <c r="H8" s="10"/>
      <c r="I8" s="10"/>
      <c r="J8" s="10"/>
      <c r="K8" s="181"/>
      <c r="L8" s="181"/>
      <c r="M8" s="181"/>
      <c r="N8" s="10"/>
      <c r="O8" s="10" t="s">
        <v>116</v>
      </c>
      <c r="P8" s="10"/>
      <c r="Q8" s="10"/>
    </row>
    <row r="9" spans="1:17" s="81" customFormat="1" ht="18.75" customHeight="1">
      <c r="E9" s="10"/>
      <c r="F9" s="10"/>
      <c r="G9" s="10"/>
      <c r="H9" s="10"/>
      <c r="I9" s="10"/>
      <c r="J9" s="10"/>
      <c r="K9" s="166" t="s">
        <v>76</v>
      </c>
      <c r="L9" s="166"/>
      <c r="M9" s="166"/>
      <c r="N9" s="10"/>
      <c r="O9" s="117" t="s">
        <v>77</v>
      </c>
      <c r="P9" s="10"/>
      <c r="Q9" s="10"/>
    </row>
    <row r="10" spans="1:17" s="47" customFormat="1" ht="20.25" customHeight="1">
      <c r="B10" s="83"/>
      <c r="C10" s="83"/>
      <c r="D10" s="83"/>
      <c r="E10" s="154" t="s">
        <v>78</v>
      </c>
      <c r="F10" s="154"/>
      <c r="G10" s="154"/>
      <c r="H10" s="144"/>
      <c r="I10" s="154" t="s">
        <v>79</v>
      </c>
      <c r="J10" s="144"/>
      <c r="K10" s="156"/>
      <c r="L10" s="156"/>
      <c r="M10" s="156"/>
      <c r="N10" s="144"/>
      <c r="O10" s="144"/>
      <c r="P10" s="144"/>
      <c r="Q10" s="144" t="s">
        <v>81</v>
      </c>
    </row>
    <row r="11" spans="1:17" s="81" customFormat="1" ht="20.25" customHeight="1">
      <c r="A11" s="168"/>
      <c r="B11" s="168"/>
      <c r="C11" s="86"/>
      <c r="D11" s="86"/>
      <c r="E11" s="144" t="s">
        <v>208</v>
      </c>
      <c r="F11" s="144"/>
      <c r="G11" s="176" t="s">
        <v>123</v>
      </c>
      <c r="H11" s="144"/>
      <c r="I11" s="144" t="s">
        <v>82</v>
      </c>
      <c r="J11" s="144"/>
      <c r="K11" s="152" t="s">
        <v>47</v>
      </c>
      <c r="L11" s="152"/>
      <c r="M11" s="152"/>
      <c r="N11" s="144"/>
      <c r="O11" s="176" t="s">
        <v>153</v>
      </c>
      <c r="P11" s="144"/>
      <c r="Q11" s="144" t="s">
        <v>85</v>
      </c>
    </row>
    <row r="12" spans="1:17" s="81" customFormat="1" ht="20.25" customHeight="1">
      <c r="A12" s="168"/>
      <c r="B12" s="168"/>
      <c r="C12" s="12" t="s">
        <v>6</v>
      </c>
      <c r="D12" s="86"/>
      <c r="E12" s="145" t="s">
        <v>86</v>
      </c>
      <c r="F12" s="144"/>
      <c r="G12" s="177"/>
      <c r="H12" s="144"/>
      <c r="I12" s="145" t="s">
        <v>87</v>
      </c>
      <c r="J12" s="144"/>
      <c r="K12" s="153" t="s">
        <v>88</v>
      </c>
      <c r="L12" s="152"/>
      <c r="M12" s="153" t="s">
        <v>49</v>
      </c>
      <c r="N12" s="144"/>
      <c r="O12" s="177"/>
      <c r="P12" s="144"/>
      <c r="Q12" s="145" t="s">
        <v>91</v>
      </c>
    </row>
    <row r="13" spans="1:17" s="81" customFormat="1" ht="21" customHeight="1">
      <c r="A13" s="87"/>
      <c r="B13" s="87" t="s">
        <v>169</v>
      </c>
      <c r="C13" s="151"/>
      <c r="D13" s="88"/>
      <c r="E13" s="134">
        <v>2871210921</v>
      </c>
      <c r="F13" s="134"/>
      <c r="G13" s="134">
        <v>124822470.16</v>
      </c>
      <c r="H13" s="134"/>
      <c r="I13" s="134">
        <v>65417762.859999999</v>
      </c>
      <c r="J13" s="134"/>
      <c r="K13" s="134">
        <v>95250000</v>
      </c>
      <c r="L13" s="134"/>
      <c r="M13" s="134">
        <v>868585160.88999999</v>
      </c>
      <c r="N13" s="134"/>
      <c r="O13" s="134">
        <v>0</v>
      </c>
      <c r="P13" s="134"/>
      <c r="Q13" s="134">
        <v>4025286314.9099998</v>
      </c>
    </row>
    <row r="14" spans="1:17" s="81" customFormat="1" ht="21" customHeight="1">
      <c r="A14" s="86"/>
      <c r="B14" s="87" t="s">
        <v>170</v>
      </c>
      <c r="C14" s="26"/>
      <c r="D14" s="88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</row>
    <row r="15" spans="1:17" s="81" customFormat="1">
      <c r="A15" s="86"/>
      <c r="B15" s="89" t="s">
        <v>179</v>
      </c>
      <c r="C15" s="26"/>
      <c r="D15" s="88"/>
      <c r="E15" s="134">
        <v>0</v>
      </c>
      <c r="F15" s="134"/>
      <c r="G15" s="134">
        <v>0</v>
      </c>
      <c r="H15" s="134"/>
      <c r="I15" s="134">
        <v>0</v>
      </c>
      <c r="J15" s="134"/>
      <c r="K15" s="134">
        <v>0</v>
      </c>
      <c r="L15" s="134"/>
      <c r="M15" s="134">
        <v>384715500.44</v>
      </c>
      <c r="N15" s="134"/>
      <c r="O15" s="134">
        <v>0</v>
      </c>
      <c r="P15" s="134"/>
      <c r="Q15" s="134">
        <v>384715500.44</v>
      </c>
    </row>
    <row r="16" spans="1:17" s="81" customFormat="1" ht="20.5" thickBot="1">
      <c r="A16" s="86"/>
      <c r="B16" s="87" t="s">
        <v>187</v>
      </c>
      <c r="C16" s="26"/>
      <c r="D16" s="88"/>
      <c r="E16" s="136">
        <v>2871210921</v>
      </c>
      <c r="F16" s="128"/>
      <c r="G16" s="136">
        <v>124822470.16</v>
      </c>
      <c r="H16" s="134"/>
      <c r="I16" s="136">
        <v>65417762.859999999</v>
      </c>
      <c r="J16" s="134"/>
      <c r="K16" s="136">
        <v>95250000</v>
      </c>
      <c r="L16" s="134"/>
      <c r="M16" s="136">
        <v>1253300661.3299999</v>
      </c>
      <c r="N16" s="134"/>
      <c r="O16" s="136">
        <v>0</v>
      </c>
      <c r="P16" s="134"/>
      <c r="Q16" s="136">
        <v>4410001815.3499994</v>
      </c>
    </row>
    <row r="17" spans="1:17" s="81" customFormat="1" ht="9.75" customHeight="1" thickTop="1">
      <c r="A17" s="90" t="s">
        <v>92</v>
      </c>
      <c r="B17" s="86"/>
      <c r="C17" s="26"/>
      <c r="D17" s="88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</row>
    <row r="18" spans="1:17" s="81" customFormat="1" ht="21" customHeight="1">
      <c r="A18" s="86"/>
      <c r="B18" s="87" t="s">
        <v>150</v>
      </c>
      <c r="C18" s="26"/>
      <c r="D18" s="88"/>
      <c r="E18" s="134">
        <v>2871210921</v>
      </c>
      <c r="F18" s="134"/>
      <c r="G18" s="134">
        <v>124822470.16</v>
      </c>
      <c r="H18" s="134"/>
      <c r="I18" s="134">
        <v>65417762.859999999</v>
      </c>
      <c r="J18" s="134"/>
      <c r="K18" s="134">
        <v>74250000</v>
      </c>
      <c r="L18" s="134"/>
      <c r="M18" s="134">
        <v>477420369.99000001</v>
      </c>
      <c r="N18" s="134"/>
      <c r="O18" s="134">
        <v>0</v>
      </c>
      <c r="P18" s="134"/>
      <c r="Q18" s="134">
        <v>3613121524.0100002</v>
      </c>
    </row>
    <row r="19" spans="1:17" ht="20.25" customHeight="1">
      <c r="A19" s="24"/>
      <c r="B19" s="87" t="s">
        <v>170</v>
      </c>
      <c r="C19" s="26"/>
      <c r="D19" s="88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</row>
    <row r="20" spans="1:17" s="81" customFormat="1" ht="21" customHeight="1">
      <c r="A20" s="86"/>
      <c r="B20" s="140" t="s">
        <v>172</v>
      </c>
      <c r="C20" s="26"/>
      <c r="D20" s="88"/>
      <c r="E20" s="134">
        <v>0</v>
      </c>
      <c r="F20" s="134"/>
      <c r="G20" s="134">
        <v>0</v>
      </c>
      <c r="H20" s="134"/>
      <c r="I20" s="134">
        <v>0</v>
      </c>
      <c r="J20" s="134"/>
      <c r="K20" s="134">
        <v>0</v>
      </c>
      <c r="L20" s="134"/>
      <c r="M20" s="134">
        <v>210922412.90000001</v>
      </c>
      <c r="N20" s="134"/>
      <c r="O20" s="134">
        <v>-4864089.6900000004</v>
      </c>
      <c r="P20" s="134"/>
      <c r="Q20" s="134">
        <v>206058323.21000001</v>
      </c>
    </row>
    <row r="21" spans="1:17" s="137" customFormat="1">
      <c r="A21" s="138"/>
      <c r="B21" s="140" t="s">
        <v>124</v>
      </c>
      <c r="C21" s="135"/>
      <c r="D21" s="139"/>
      <c r="E21" s="134">
        <v>0</v>
      </c>
      <c r="F21" s="134"/>
      <c r="G21" s="134">
        <v>0</v>
      </c>
      <c r="H21" s="134"/>
      <c r="I21" s="134">
        <v>0</v>
      </c>
      <c r="J21" s="134"/>
      <c r="K21" s="134">
        <v>0</v>
      </c>
      <c r="L21" s="134"/>
      <c r="M21" s="134">
        <v>-4864089.6900000004</v>
      </c>
      <c r="N21" s="134"/>
      <c r="O21" s="134">
        <v>4864089.6900000004</v>
      </c>
      <c r="P21" s="134"/>
      <c r="Q21" s="134">
        <v>0</v>
      </c>
    </row>
    <row r="22" spans="1:17" s="81" customFormat="1" ht="21" customHeight="1" thickBot="1">
      <c r="B22" s="87" t="s">
        <v>186</v>
      </c>
      <c r="C22" s="26"/>
      <c r="D22" s="88"/>
      <c r="E22" s="136">
        <v>2871210921</v>
      </c>
      <c r="F22" s="128"/>
      <c r="G22" s="136">
        <v>124822470.16</v>
      </c>
      <c r="H22" s="134"/>
      <c r="I22" s="136">
        <v>65417762.859999999</v>
      </c>
      <c r="J22" s="134"/>
      <c r="K22" s="136">
        <v>74250000</v>
      </c>
      <c r="L22" s="134"/>
      <c r="M22" s="136">
        <v>683478693.19999993</v>
      </c>
      <c r="N22" s="134"/>
      <c r="O22" s="136">
        <v>0</v>
      </c>
      <c r="P22" s="134"/>
      <c r="Q22" s="136">
        <v>3819179847.2200003</v>
      </c>
    </row>
    <row r="23" spans="1:17" ht="50.15" customHeight="1" thickTop="1"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spans="1:17" ht="23.25" customHeight="1">
      <c r="A24" s="169" t="s">
        <v>133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</row>
    <row r="25" spans="1:17" ht="23.25" customHeight="1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</row>
    <row r="26" spans="1:17"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</sheetData>
  <mergeCells count="13">
    <mergeCell ref="A1:Q1"/>
    <mergeCell ref="A2:Q2"/>
    <mergeCell ref="A3:Q3"/>
    <mergeCell ref="E6:Q6"/>
    <mergeCell ref="E7:Q7"/>
    <mergeCell ref="K8:M8"/>
    <mergeCell ref="A24:Q24"/>
    <mergeCell ref="A25:Q25"/>
    <mergeCell ref="K9:M9"/>
    <mergeCell ref="A11:B11"/>
    <mergeCell ref="G11:G12"/>
    <mergeCell ref="O11:O12"/>
    <mergeCell ref="A12:B12"/>
  </mergeCells>
  <pageMargins left="0.74803149606299202" right="0.511811023622047" top="0.59055118110236204" bottom="0.39370078740157499" header="0.511811023622047" footer="0.39370078740157499"/>
  <pageSetup paperSize="9" scale="75" firstPageNumber="10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CFF"/>
  </sheetPr>
  <dimension ref="A1:K82"/>
  <sheetViews>
    <sheetView showGridLines="0" tabSelected="1" view="pageBreakPreview" topLeftCell="A51" zoomScaleNormal="100" zoomScaleSheetLayoutView="100" workbookViewId="0">
      <selection activeCell="A81" sqref="A81:K81"/>
    </sheetView>
  </sheetViews>
  <sheetFormatPr defaultColWidth="9.09765625" defaultRowHeight="20"/>
  <cols>
    <col min="1" max="1" width="1.8984375" style="97" customWidth="1"/>
    <col min="2" max="2" width="3.09765625" style="97" customWidth="1"/>
    <col min="3" max="3" width="1.8984375" style="97" customWidth="1"/>
    <col min="4" max="4" width="59.69921875" style="97" customWidth="1"/>
    <col min="5" max="5" width="16.69921875" style="103" bestFit="1" customWidth="1"/>
    <col min="6" max="6" width="0.8984375" style="103" customWidth="1"/>
    <col min="7" max="7" width="16.69921875" style="103" bestFit="1" customWidth="1"/>
    <col min="8" max="8" width="0.8984375" style="103" customWidth="1"/>
    <col min="9" max="9" width="17.69921875" style="103" customWidth="1"/>
    <col min="10" max="10" width="0.8984375" style="103" customWidth="1"/>
    <col min="11" max="11" width="16.69921875" style="103" bestFit="1" customWidth="1"/>
    <col min="12" max="16384" width="9.09765625" style="97"/>
  </cols>
  <sheetData>
    <row r="1" spans="1:11" ht="20.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0.5">
      <c r="A2" s="183" t="s">
        <v>93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0.5">
      <c r="A3" s="183" t="s">
        <v>190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20.5">
      <c r="A4" s="121"/>
      <c r="B4" s="121"/>
      <c r="C4" s="121"/>
      <c r="D4" s="121"/>
      <c r="E4" s="158"/>
      <c r="F4" s="121"/>
      <c r="G4" s="157"/>
      <c r="H4" s="157"/>
      <c r="I4" s="157"/>
      <c r="J4" s="157"/>
      <c r="K4" s="123" t="s">
        <v>5</v>
      </c>
    </row>
    <row r="5" spans="1:11" ht="20.5">
      <c r="A5" s="121"/>
      <c r="B5" s="121"/>
      <c r="C5" s="121"/>
      <c r="D5" s="121"/>
      <c r="E5" s="158"/>
      <c r="F5" s="121"/>
      <c r="G5" s="157"/>
      <c r="H5" s="157"/>
      <c r="I5" s="157"/>
      <c r="J5" s="157"/>
      <c r="K5" s="123" t="s">
        <v>7</v>
      </c>
    </row>
    <row r="6" spans="1:11" ht="20.25" customHeight="1">
      <c r="A6" s="98"/>
      <c r="E6" s="184" t="s">
        <v>2</v>
      </c>
      <c r="F6" s="184"/>
      <c r="G6" s="184"/>
      <c r="H6" s="184"/>
      <c r="I6" s="184"/>
      <c r="J6" s="184"/>
      <c r="K6" s="184"/>
    </row>
    <row r="7" spans="1:11" ht="20.25" customHeight="1">
      <c r="E7" s="184" t="s">
        <v>3</v>
      </c>
      <c r="F7" s="184"/>
      <c r="G7" s="184"/>
      <c r="H7" s="100"/>
      <c r="I7" s="184" t="s">
        <v>4</v>
      </c>
      <c r="J7" s="184"/>
      <c r="K7" s="184"/>
    </row>
    <row r="8" spans="1:11" ht="20.25" customHeight="1">
      <c r="E8" s="101">
        <v>2024</v>
      </c>
      <c r="F8" s="102"/>
      <c r="G8" s="101">
        <v>2023</v>
      </c>
      <c r="H8" s="102"/>
      <c r="I8" s="101">
        <v>2024</v>
      </c>
      <c r="J8" s="102"/>
      <c r="K8" s="101">
        <v>2023</v>
      </c>
    </row>
    <row r="9" spans="1:11" ht="20.25" customHeight="1">
      <c r="A9" s="183" t="s">
        <v>94</v>
      </c>
      <c r="B9" s="183"/>
      <c r="C9" s="183"/>
      <c r="D9" s="183"/>
      <c r="E9" s="104"/>
      <c r="F9" s="102"/>
      <c r="G9" s="104"/>
      <c r="H9" s="102"/>
      <c r="I9" s="104"/>
      <c r="J9" s="102"/>
      <c r="K9" s="104"/>
    </row>
    <row r="10" spans="1:11" ht="20.25" customHeight="1">
      <c r="B10" s="97" t="s">
        <v>166</v>
      </c>
      <c r="E10" s="134">
        <v>9289550.3900000006</v>
      </c>
      <c r="F10" s="134"/>
      <c r="G10" s="134">
        <v>-202955232.12</v>
      </c>
      <c r="H10" s="134"/>
      <c r="I10" s="134">
        <v>384715500.44</v>
      </c>
      <c r="J10" s="134"/>
      <c r="K10" s="134">
        <v>210922412.90000001</v>
      </c>
    </row>
    <row r="11" spans="1:11" ht="20.25" customHeight="1">
      <c r="B11" s="97" t="s">
        <v>136</v>
      </c>
      <c r="E11" s="134"/>
      <c r="F11" s="134"/>
      <c r="G11" s="134"/>
      <c r="H11" s="134"/>
      <c r="I11" s="134"/>
      <c r="J11" s="134"/>
      <c r="K11" s="134"/>
    </row>
    <row r="12" spans="1:11" ht="20.25" customHeight="1">
      <c r="B12" s="97" t="s">
        <v>95</v>
      </c>
      <c r="E12" s="134"/>
      <c r="F12" s="134"/>
      <c r="G12" s="134"/>
      <c r="H12" s="134"/>
      <c r="I12" s="134"/>
      <c r="J12" s="134"/>
      <c r="K12" s="134"/>
    </row>
    <row r="13" spans="1:11" ht="20.25" customHeight="1">
      <c r="C13" s="97" t="s">
        <v>156</v>
      </c>
      <c r="E13" s="134">
        <v>101612648.34999999</v>
      </c>
      <c r="F13" s="134"/>
      <c r="G13" s="134">
        <v>-4651056.13</v>
      </c>
      <c r="H13" s="134"/>
      <c r="I13" s="134">
        <v>106096657.22</v>
      </c>
      <c r="J13" s="134"/>
      <c r="K13" s="134">
        <v>414959.44</v>
      </c>
    </row>
    <row r="14" spans="1:11" ht="20.25" customHeight="1">
      <c r="C14" s="97" t="s">
        <v>120</v>
      </c>
      <c r="E14" s="134">
        <v>223031563.06999999</v>
      </c>
      <c r="F14" s="134"/>
      <c r="G14" s="134">
        <v>227665023.06</v>
      </c>
      <c r="H14" s="134"/>
      <c r="I14" s="134">
        <v>39289234.270000003</v>
      </c>
      <c r="J14" s="134"/>
      <c r="K14" s="134">
        <v>42006629.93</v>
      </c>
    </row>
    <row r="15" spans="1:11" ht="20.25" customHeight="1">
      <c r="C15" s="97" t="s">
        <v>152</v>
      </c>
      <c r="E15" s="134">
        <v>-1974693.8</v>
      </c>
      <c r="F15" s="134"/>
      <c r="G15" s="134">
        <v>-3141900</v>
      </c>
      <c r="H15" s="134"/>
      <c r="I15" s="134">
        <v>-499190</v>
      </c>
      <c r="J15" s="134"/>
      <c r="K15" s="134">
        <v>-305450</v>
      </c>
    </row>
    <row r="16" spans="1:11" ht="20.25" customHeight="1">
      <c r="C16" s="97" t="s">
        <v>194</v>
      </c>
      <c r="E16" s="134">
        <v>-1394697.59</v>
      </c>
      <c r="F16" s="134"/>
      <c r="G16" s="134">
        <v>-315503.71000000002</v>
      </c>
      <c r="H16" s="134"/>
      <c r="I16" s="134">
        <v>-341124.91</v>
      </c>
      <c r="J16" s="134"/>
      <c r="K16" s="134">
        <v>-315503.71000000002</v>
      </c>
    </row>
    <row r="17" spans="2:11" ht="20.25" customHeight="1">
      <c r="C17" s="129" t="s">
        <v>134</v>
      </c>
      <c r="E17" s="134">
        <v>0</v>
      </c>
      <c r="F17" s="134"/>
      <c r="G17" s="134">
        <v>-818250</v>
      </c>
      <c r="H17" s="134"/>
      <c r="I17" s="134">
        <v>0</v>
      </c>
      <c r="J17" s="134"/>
      <c r="K17" s="134">
        <v>0</v>
      </c>
    </row>
    <row r="18" spans="2:11" ht="20.25" customHeight="1">
      <c r="C18" s="97" t="s">
        <v>181</v>
      </c>
      <c r="E18" s="134">
        <v>2708507.46</v>
      </c>
      <c r="F18" s="134"/>
      <c r="G18" s="134">
        <v>360758.26</v>
      </c>
      <c r="H18" s="134"/>
      <c r="I18" s="134">
        <v>778574.31</v>
      </c>
      <c r="J18" s="134"/>
      <c r="K18" s="134">
        <v>-8528.81</v>
      </c>
    </row>
    <row r="19" spans="2:11" ht="20.25" customHeight="1">
      <c r="C19" s="97" t="s">
        <v>204</v>
      </c>
      <c r="E19" s="134">
        <v>-218973846.31999999</v>
      </c>
      <c r="F19" s="134"/>
      <c r="G19" s="134">
        <v>0</v>
      </c>
      <c r="H19" s="134"/>
      <c r="I19" s="134">
        <v>-219676029.21000001</v>
      </c>
      <c r="J19" s="134"/>
      <c r="K19" s="134">
        <v>0</v>
      </c>
    </row>
    <row r="20" spans="2:11" ht="20.25" customHeight="1">
      <c r="C20" s="97" t="s">
        <v>143</v>
      </c>
      <c r="E20" s="134">
        <v>170587.58</v>
      </c>
      <c r="F20" s="134"/>
      <c r="G20" s="134">
        <v>1208540.1100000001</v>
      </c>
      <c r="H20" s="134"/>
      <c r="I20" s="134">
        <v>0</v>
      </c>
      <c r="J20" s="134"/>
      <c r="K20" s="134">
        <v>0</v>
      </c>
    </row>
    <row r="21" spans="2:11" ht="20.25" customHeight="1">
      <c r="C21" s="97" t="s">
        <v>195</v>
      </c>
      <c r="E21" s="134">
        <v>-1979957.52</v>
      </c>
      <c r="F21" s="134"/>
      <c r="G21" s="134">
        <v>0</v>
      </c>
      <c r="H21" s="134"/>
      <c r="I21" s="134">
        <v>0</v>
      </c>
      <c r="J21" s="134"/>
      <c r="K21" s="134">
        <v>0</v>
      </c>
    </row>
    <row r="22" spans="2:11" ht="20.25" customHeight="1">
      <c r="C22" s="97" t="s">
        <v>66</v>
      </c>
      <c r="E22" s="134">
        <v>13276288.74</v>
      </c>
      <c r="F22" s="134"/>
      <c r="G22" s="134">
        <v>10787129.33</v>
      </c>
      <c r="H22" s="134"/>
      <c r="I22" s="134">
        <v>13247819.619999999</v>
      </c>
      <c r="J22" s="134"/>
      <c r="K22" s="134">
        <v>8114618.4299999997</v>
      </c>
    </row>
    <row r="23" spans="2:11" ht="20.25" customHeight="1">
      <c r="C23" s="182" t="s">
        <v>68</v>
      </c>
      <c r="D23" s="182"/>
      <c r="E23" s="134">
        <v>-131236.09</v>
      </c>
      <c r="F23" s="134"/>
      <c r="G23" s="134">
        <v>-101897.15</v>
      </c>
      <c r="H23" s="134"/>
      <c r="I23" s="134">
        <v>-84760903.390000001</v>
      </c>
      <c r="J23" s="134"/>
      <c r="K23" s="134">
        <v>-61046453.68</v>
      </c>
    </row>
    <row r="24" spans="2:11" ht="20.25" customHeight="1">
      <c r="C24" s="97" t="s">
        <v>96</v>
      </c>
      <c r="E24" s="134">
        <v>12679078.99</v>
      </c>
      <c r="F24" s="134"/>
      <c r="G24" s="134">
        <v>12487636.01</v>
      </c>
      <c r="H24" s="134"/>
      <c r="I24" s="134">
        <v>6883670.9900000002</v>
      </c>
      <c r="J24" s="134"/>
      <c r="K24" s="134">
        <v>6344280</v>
      </c>
    </row>
    <row r="25" spans="2:11" ht="20.25" customHeight="1">
      <c r="C25" s="105" t="s">
        <v>71</v>
      </c>
      <c r="D25" s="106"/>
      <c r="E25" s="130">
        <v>214423374.69</v>
      </c>
      <c r="F25" s="134"/>
      <c r="G25" s="130">
        <v>207200847.94999999</v>
      </c>
      <c r="H25" s="134"/>
      <c r="I25" s="130">
        <v>79492912.099999994</v>
      </c>
      <c r="J25" s="134"/>
      <c r="K25" s="130">
        <v>71611976.780000001</v>
      </c>
    </row>
    <row r="26" spans="2:11" ht="20.25" customHeight="1">
      <c r="B26" s="97" t="s">
        <v>162</v>
      </c>
      <c r="D26" s="106"/>
      <c r="E26" s="134"/>
      <c r="F26" s="134"/>
      <c r="G26" s="134"/>
      <c r="H26" s="134"/>
      <c r="I26" s="134"/>
      <c r="J26" s="134"/>
      <c r="K26" s="134"/>
    </row>
    <row r="27" spans="2:11" ht="20.25" customHeight="1">
      <c r="C27" s="97" t="s">
        <v>97</v>
      </c>
      <c r="D27" s="106"/>
      <c r="E27" s="134">
        <v>352737167.94999999</v>
      </c>
      <c r="F27" s="134"/>
      <c r="G27" s="134">
        <v>247726095.60999998</v>
      </c>
      <c r="H27" s="134"/>
      <c r="I27" s="134">
        <v>325227121.43999994</v>
      </c>
      <c r="J27" s="134"/>
      <c r="K27" s="134">
        <v>277738941.27999997</v>
      </c>
    </row>
    <row r="28" spans="2:11" ht="20.25" customHeight="1">
      <c r="B28" s="97" t="s">
        <v>98</v>
      </c>
      <c r="E28" s="134"/>
      <c r="F28" s="134"/>
      <c r="G28" s="134"/>
      <c r="H28" s="134"/>
      <c r="I28" s="134"/>
      <c r="J28" s="134"/>
      <c r="K28" s="134"/>
    </row>
    <row r="29" spans="2:11" ht="20.25" customHeight="1">
      <c r="C29" s="97" t="s">
        <v>99</v>
      </c>
      <c r="E29" s="134">
        <v>18764761.16</v>
      </c>
      <c r="F29" s="134" t="e">
        <v>#REF!</v>
      </c>
      <c r="G29" s="134">
        <v>-91015699.420000002</v>
      </c>
      <c r="H29" s="134"/>
      <c r="I29" s="134">
        <v>6802367.3600000003</v>
      </c>
      <c r="J29" s="134"/>
      <c r="K29" s="134">
        <v>-15603796.5</v>
      </c>
    </row>
    <row r="30" spans="2:11" ht="20.25" customHeight="1">
      <c r="C30" s="97" t="s">
        <v>100</v>
      </c>
      <c r="E30" s="134">
        <v>-3355846.48</v>
      </c>
      <c r="F30" s="134">
        <v>0</v>
      </c>
      <c r="G30" s="134">
        <v>3807067.73</v>
      </c>
      <c r="H30" s="134"/>
      <c r="I30" s="134">
        <v>-2827156.53</v>
      </c>
      <c r="J30" s="134"/>
      <c r="K30" s="134">
        <v>679971.58</v>
      </c>
    </row>
    <row r="31" spans="2:11" ht="20.25" customHeight="1">
      <c r="C31" s="97" t="s">
        <v>22</v>
      </c>
      <c r="E31" s="134">
        <v>363202.07</v>
      </c>
      <c r="F31" s="134">
        <v>0</v>
      </c>
      <c r="G31" s="134">
        <v>-905811.95</v>
      </c>
      <c r="H31" s="134"/>
      <c r="I31" s="134">
        <v>18340</v>
      </c>
      <c r="J31" s="134"/>
      <c r="K31" s="134">
        <v>-334145</v>
      </c>
    </row>
    <row r="32" spans="2:11" ht="20.25" customHeight="1">
      <c r="B32" s="97" t="s">
        <v>202</v>
      </c>
      <c r="E32" s="134"/>
      <c r="F32" s="134"/>
      <c r="G32" s="134"/>
      <c r="H32" s="134"/>
      <c r="I32" s="134"/>
      <c r="J32" s="134"/>
      <c r="K32" s="134"/>
    </row>
    <row r="33" spans="1:11" ht="20.25" customHeight="1">
      <c r="C33" s="97" t="s">
        <v>28</v>
      </c>
      <c r="E33" s="134">
        <v>-24589379.239999998</v>
      </c>
      <c r="F33" s="134" t="e">
        <v>#REF!</v>
      </c>
      <c r="G33" s="134">
        <v>165431771.87</v>
      </c>
      <c r="H33" s="134"/>
      <c r="I33" s="134">
        <v>-19793927.670000002</v>
      </c>
      <c r="J33" s="134"/>
      <c r="K33" s="134">
        <v>4047447.83</v>
      </c>
    </row>
    <row r="34" spans="1:11" ht="20.25" customHeight="1">
      <c r="C34" s="97" t="s">
        <v>33</v>
      </c>
      <c r="E34" s="134">
        <v>-83178</v>
      </c>
      <c r="F34" s="134"/>
      <c r="G34" s="134">
        <v>397233</v>
      </c>
      <c r="H34" s="134"/>
      <c r="I34" s="134">
        <v>-83178</v>
      </c>
      <c r="J34" s="134"/>
      <c r="K34" s="134">
        <v>397233</v>
      </c>
    </row>
    <row r="35" spans="1:11" ht="20.25" customHeight="1">
      <c r="B35" s="97" t="s">
        <v>158</v>
      </c>
      <c r="E35" s="68">
        <v>343836727.45999998</v>
      </c>
      <c r="F35" s="134"/>
      <c r="G35" s="68">
        <v>325440656.84000003</v>
      </c>
      <c r="H35" s="134"/>
      <c r="I35" s="68">
        <v>309343566.59999996</v>
      </c>
      <c r="J35" s="134"/>
      <c r="K35" s="68">
        <v>266925652.19</v>
      </c>
    </row>
    <row r="36" spans="1:11" ht="20.25" customHeight="1">
      <c r="C36" s="97" t="s">
        <v>203</v>
      </c>
      <c r="E36" s="134">
        <v>-4148580.17</v>
      </c>
      <c r="F36" s="134"/>
      <c r="G36" s="134">
        <v>-3012077.02</v>
      </c>
      <c r="H36" s="134"/>
      <c r="I36" s="134">
        <v>-2888644.66</v>
      </c>
      <c r="J36" s="134"/>
      <c r="K36" s="134">
        <v>-1800000</v>
      </c>
    </row>
    <row r="37" spans="1:11" ht="20.25" customHeight="1">
      <c r="C37" s="97" t="s">
        <v>101</v>
      </c>
      <c r="E37" s="134">
        <v>-2268811</v>
      </c>
      <c r="F37" s="134"/>
      <c r="G37" s="134">
        <v>-8299123.5999999996</v>
      </c>
      <c r="H37" s="134"/>
      <c r="I37" s="134">
        <v>-2037700</v>
      </c>
      <c r="J37" s="134"/>
      <c r="K37" s="134">
        <v>-1828558.99</v>
      </c>
    </row>
    <row r="38" spans="1:11" ht="20.5" customHeight="1">
      <c r="B38" s="97" t="s">
        <v>159</v>
      </c>
      <c r="E38" s="127">
        <v>337419336.28999996</v>
      </c>
      <c r="F38" s="134"/>
      <c r="G38" s="127">
        <v>314129456.22000003</v>
      </c>
      <c r="H38" s="134"/>
      <c r="I38" s="127">
        <v>304417221.93999994</v>
      </c>
      <c r="J38" s="134"/>
      <c r="K38" s="127">
        <v>263297093.19999999</v>
      </c>
    </row>
    <row r="39" spans="1:11" ht="50.15" customHeight="1">
      <c r="E39" s="134"/>
      <c r="F39" s="21"/>
      <c r="G39" s="134"/>
      <c r="H39" s="134"/>
      <c r="I39" s="134"/>
      <c r="J39" s="134"/>
      <c r="K39" s="134"/>
    </row>
    <row r="40" spans="1:11" ht="23.25" customHeight="1">
      <c r="A40" s="169" t="s">
        <v>133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</row>
    <row r="41" spans="1:11" ht="23.25" customHeight="1">
      <c r="A41" s="169"/>
      <c r="B41" s="169"/>
      <c r="C41" s="169"/>
      <c r="D41" s="169"/>
      <c r="E41" s="169"/>
      <c r="F41" s="169"/>
      <c r="G41" s="169"/>
      <c r="H41" s="169"/>
      <c r="I41" s="169"/>
      <c r="J41" s="169"/>
      <c r="K41" s="169"/>
    </row>
    <row r="42" spans="1:11" ht="23.25" customHeight="1">
      <c r="E42" s="134"/>
      <c r="F42" s="126"/>
      <c r="G42" s="134"/>
      <c r="H42" s="134"/>
      <c r="I42" s="134"/>
      <c r="J42" s="134"/>
      <c r="K42" s="134"/>
    </row>
    <row r="43" spans="1:11" ht="20.5" customHeight="1">
      <c r="A43" s="183" t="s">
        <v>102</v>
      </c>
      <c r="B43" s="183"/>
      <c r="C43" s="183"/>
      <c r="D43" s="183"/>
      <c r="E43" s="134"/>
      <c r="F43" s="21"/>
      <c r="G43" s="134"/>
      <c r="H43" s="134"/>
      <c r="I43" s="134"/>
      <c r="J43" s="134"/>
      <c r="K43" s="134"/>
    </row>
    <row r="44" spans="1:11" s="162" customFormat="1" ht="20.25" customHeight="1">
      <c r="A44" s="161"/>
      <c r="B44" s="161"/>
      <c r="C44" s="162" t="s">
        <v>191</v>
      </c>
      <c r="D44" s="161"/>
      <c r="E44" s="22">
        <v>0</v>
      </c>
      <c r="F44" s="22"/>
      <c r="G44" s="22">
        <v>12471.29</v>
      </c>
      <c r="H44" s="22"/>
      <c r="I44" s="22">
        <v>0</v>
      </c>
      <c r="J44" s="22"/>
      <c r="K44" s="22">
        <v>0</v>
      </c>
    </row>
    <row r="45" spans="1:11" ht="20.5" customHeight="1">
      <c r="C45" s="97" t="s">
        <v>103</v>
      </c>
      <c r="E45" s="134">
        <v>130565.31</v>
      </c>
      <c r="F45" s="134"/>
      <c r="G45" s="134">
        <v>202499.87</v>
      </c>
      <c r="H45" s="134"/>
      <c r="I45" s="134">
        <v>50062.94</v>
      </c>
      <c r="J45" s="134"/>
      <c r="K45" s="134">
        <v>33320.32</v>
      </c>
    </row>
    <row r="46" spans="1:11" ht="20.5" customHeight="1">
      <c r="C46" s="97" t="s">
        <v>197</v>
      </c>
      <c r="E46" s="134">
        <v>0</v>
      </c>
      <c r="F46" s="134"/>
      <c r="G46" s="142">
        <v>0</v>
      </c>
      <c r="H46" s="134"/>
      <c r="I46" s="134">
        <v>17000000</v>
      </c>
      <c r="J46" s="134"/>
      <c r="K46" s="134">
        <v>5000000</v>
      </c>
    </row>
    <row r="47" spans="1:11" ht="20.5" customHeight="1">
      <c r="C47" s="97" t="s">
        <v>196</v>
      </c>
      <c r="E47" s="134">
        <v>0</v>
      </c>
      <c r="F47" s="134"/>
      <c r="G47" s="142">
        <v>0</v>
      </c>
      <c r="H47" s="134"/>
      <c r="I47" s="134">
        <v>-238100000</v>
      </c>
      <c r="J47" s="134"/>
      <c r="K47" s="134">
        <v>-180800000</v>
      </c>
    </row>
    <row r="48" spans="1:11" ht="20.5" customHeight="1">
      <c r="C48" s="97" t="s">
        <v>104</v>
      </c>
      <c r="E48" s="134">
        <v>-30260.799999999999</v>
      </c>
      <c r="F48" s="134"/>
      <c r="G48" s="134">
        <v>-37893849.090000004</v>
      </c>
      <c r="H48" s="134"/>
      <c r="I48" s="134">
        <v>-30260.799999999999</v>
      </c>
      <c r="J48" s="134"/>
      <c r="K48" s="134">
        <v>-37879049.090000004</v>
      </c>
    </row>
    <row r="49" spans="1:11">
      <c r="C49" s="97" t="s">
        <v>155</v>
      </c>
      <c r="E49" s="134">
        <v>-27999569.510000002</v>
      </c>
      <c r="F49" s="134"/>
      <c r="G49" s="134">
        <v>-30548078.09</v>
      </c>
      <c r="H49" s="134"/>
      <c r="I49" s="134">
        <v>-17419239.59</v>
      </c>
      <c r="J49" s="134"/>
      <c r="K49" s="134">
        <v>-18433216.809999999</v>
      </c>
    </row>
    <row r="50" spans="1:11">
      <c r="C50" s="97" t="s">
        <v>137</v>
      </c>
      <c r="E50" s="134">
        <v>-39900</v>
      </c>
      <c r="F50" s="134"/>
      <c r="G50" s="134">
        <v>0</v>
      </c>
      <c r="H50" s="134"/>
      <c r="I50" s="134">
        <v>-39900</v>
      </c>
      <c r="J50" s="134"/>
      <c r="K50" s="134">
        <v>0</v>
      </c>
    </row>
    <row r="51" spans="1:11" ht="20.5" customHeight="1">
      <c r="C51" s="97" t="s">
        <v>138</v>
      </c>
      <c r="E51" s="134">
        <v>596284.82999999996</v>
      </c>
      <c r="F51" s="134"/>
      <c r="G51" s="134">
        <v>8638467.2899999991</v>
      </c>
      <c r="H51" s="134"/>
      <c r="I51" s="134">
        <v>44068</v>
      </c>
      <c r="J51" s="134"/>
      <c r="K51" s="134">
        <v>227252.34</v>
      </c>
    </row>
    <row r="52" spans="1:11" ht="20.5" customHeight="1">
      <c r="C52" s="97" t="s">
        <v>139</v>
      </c>
      <c r="E52" s="134">
        <v>128208677</v>
      </c>
      <c r="F52" s="134"/>
      <c r="G52" s="134">
        <v>0</v>
      </c>
      <c r="H52" s="134"/>
      <c r="I52" s="134">
        <v>127658677</v>
      </c>
      <c r="J52" s="134"/>
      <c r="K52" s="134">
        <v>0</v>
      </c>
    </row>
    <row r="53" spans="1:11">
      <c r="C53" s="97" t="s">
        <v>105</v>
      </c>
      <c r="E53" s="134">
        <v>-29807642.260000002</v>
      </c>
      <c r="F53" s="134"/>
      <c r="G53" s="134">
        <v>-916475</v>
      </c>
      <c r="H53" s="134"/>
      <c r="I53" s="134">
        <v>-29111292.949999999</v>
      </c>
      <c r="J53" s="134"/>
      <c r="K53" s="134">
        <v>-350000</v>
      </c>
    </row>
    <row r="54" spans="1:11">
      <c r="C54" s="97" t="s">
        <v>154</v>
      </c>
      <c r="E54" s="134">
        <v>0</v>
      </c>
      <c r="F54" s="134"/>
      <c r="G54" s="134">
        <v>157800</v>
      </c>
      <c r="H54" s="134"/>
      <c r="I54" s="134">
        <v>0</v>
      </c>
      <c r="J54" s="134"/>
      <c r="K54" s="134">
        <v>0</v>
      </c>
    </row>
    <row r="55" spans="1:11" ht="20.5" customHeight="1">
      <c r="B55" s="97" t="s">
        <v>182</v>
      </c>
      <c r="E55" s="127">
        <v>71058154.569999993</v>
      </c>
      <c r="F55" s="134"/>
      <c r="G55" s="127">
        <v>-60347163.730000012</v>
      </c>
      <c r="H55" s="134"/>
      <c r="I55" s="127">
        <v>-139947885.40000001</v>
      </c>
      <c r="J55" s="134"/>
      <c r="K55" s="127">
        <v>-232201693.24000001</v>
      </c>
    </row>
    <row r="56" spans="1:11" ht="20.5" customHeight="1">
      <c r="A56" s="183" t="s">
        <v>106</v>
      </c>
      <c r="B56" s="183"/>
      <c r="C56" s="183"/>
      <c r="D56" s="183"/>
      <c r="E56" s="134"/>
      <c r="F56" s="134"/>
      <c r="G56" s="134"/>
      <c r="H56" s="134"/>
      <c r="I56" s="134"/>
      <c r="J56" s="134"/>
      <c r="K56" s="134"/>
    </row>
    <row r="57" spans="1:11" ht="20.5" customHeight="1">
      <c r="A57" s="96"/>
      <c r="B57" s="96"/>
      <c r="C57" s="97" t="s">
        <v>198</v>
      </c>
      <c r="D57" s="96"/>
      <c r="E57" s="134">
        <v>-37813855.780000001</v>
      </c>
      <c r="F57" s="134"/>
      <c r="G57" s="134">
        <v>18805969.960000001</v>
      </c>
      <c r="H57" s="134"/>
      <c r="I57" s="134">
        <v>-40766212.68</v>
      </c>
      <c r="J57" s="134"/>
      <c r="K57" s="134">
        <v>13473339.1</v>
      </c>
    </row>
    <row r="58" spans="1:11">
      <c r="C58" s="97" t="s">
        <v>161</v>
      </c>
      <c r="E58" s="134">
        <v>50000000</v>
      </c>
      <c r="F58" s="134">
        <v>0</v>
      </c>
      <c r="G58" s="134">
        <v>42067433.829999998</v>
      </c>
      <c r="H58" s="134">
        <v>0</v>
      </c>
      <c r="I58" s="134">
        <v>50000000</v>
      </c>
      <c r="J58" s="134">
        <v>0</v>
      </c>
      <c r="K58" s="134">
        <v>43217368.399999999</v>
      </c>
    </row>
    <row r="59" spans="1:11" ht="20.5" customHeight="1">
      <c r="C59" s="97" t="s">
        <v>160</v>
      </c>
      <c r="E59" s="134">
        <v>-57282051.840000004</v>
      </c>
      <c r="F59" s="134"/>
      <c r="G59" s="134">
        <v>-3782631.6</v>
      </c>
      <c r="H59" s="134"/>
      <c r="I59" s="134">
        <v>-25585728.600000001</v>
      </c>
      <c r="J59" s="134"/>
      <c r="K59" s="134">
        <v>0</v>
      </c>
    </row>
    <row r="60" spans="1:11" ht="20.5" customHeight="1">
      <c r="C60" s="97" t="s">
        <v>163</v>
      </c>
      <c r="E60" s="134">
        <v>-45821916.68</v>
      </c>
      <c r="F60" s="134"/>
      <c r="G60" s="134">
        <v>-114707376.45999999</v>
      </c>
      <c r="H60" s="134"/>
      <c r="I60" s="134">
        <v>0</v>
      </c>
      <c r="J60" s="134"/>
      <c r="K60" s="134">
        <v>0</v>
      </c>
    </row>
    <row r="61" spans="1:11">
      <c r="C61" s="97" t="s">
        <v>131</v>
      </c>
      <c r="E61" s="134">
        <v>78500000</v>
      </c>
      <c r="F61" s="134"/>
      <c r="G61" s="134">
        <v>27150000</v>
      </c>
      <c r="H61" s="134"/>
      <c r="I61" s="134">
        <v>64500000</v>
      </c>
      <c r="J61" s="134"/>
      <c r="K61" s="134">
        <v>19000000</v>
      </c>
    </row>
    <row r="62" spans="1:11">
      <c r="C62" s="97" t="s">
        <v>132</v>
      </c>
      <c r="E62" s="134">
        <v>-104076775.95999999</v>
      </c>
      <c r="F62" s="134"/>
      <c r="G62" s="134">
        <v>-36300000</v>
      </c>
      <c r="H62" s="134"/>
      <c r="I62" s="134">
        <v>-55500000</v>
      </c>
      <c r="J62" s="134"/>
      <c r="K62" s="134">
        <v>-25000000</v>
      </c>
    </row>
    <row r="63" spans="1:11">
      <c r="C63" s="97" t="s">
        <v>128</v>
      </c>
      <c r="E63" s="134">
        <v>-10423354.710000001</v>
      </c>
      <c r="F63" s="134"/>
      <c r="G63" s="134">
        <v>-16281544.91</v>
      </c>
      <c r="H63" s="134"/>
      <c r="I63" s="134">
        <v>-3401200.72</v>
      </c>
      <c r="J63" s="134"/>
      <c r="K63" s="134">
        <v>-6585377.4800000004</v>
      </c>
    </row>
    <row r="64" spans="1:11" ht="20.25" customHeight="1">
      <c r="C64" s="97" t="s">
        <v>107</v>
      </c>
      <c r="E64" s="134">
        <v>-49945884.109999999</v>
      </c>
      <c r="F64" s="134"/>
      <c r="G64" s="134">
        <v>-10125973.810000001</v>
      </c>
      <c r="H64" s="134"/>
      <c r="I64" s="134">
        <v>-30748531.140000001</v>
      </c>
      <c r="J64" s="134"/>
      <c r="K64" s="134">
        <v>-7556693.2199999997</v>
      </c>
    </row>
    <row r="65" spans="1:11" ht="20.5" customHeight="1">
      <c r="C65" s="97" t="s">
        <v>108</v>
      </c>
      <c r="E65" s="134">
        <v>-236566024.25</v>
      </c>
      <c r="F65" s="134"/>
      <c r="G65" s="134">
        <v>-217825680.75</v>
      </c>
      <c r="H65" s="134"/>
      <c r="I65" s="134">
        <v>-121487016</v>
      </c>
      <c r="J65" s="134"/>
      <c r="K65" s="134">
        <v>-82162266.930000007</v>
      </c>
    </row>
    <row r="66" spans="1:11" ht="20.5" customHeight="1">
      <c r="B66" s="97" t="s">
        <v>183</v>
      </c>
      <c r="E66" s="127">
        <v>-413429863.32999998</v>
      </c>
      <c r="F66" s="134"/>
      <c r="G66" s="127">
        <v>-310999803.74000001</v>
      </c>
      <c r="H66" s="134"/>
      <c r="I66" s="127">
        <v>-162988689.13999999</v>
      </c>
      <c r="J66" s="134"/>
      <c r="K66" s="127">
        <v>-45613630.13000001</v>
      </c>
    </row>
    <row r="67" spans="1:11">
      <c r="E67" s="128"/>
      <c r="F67" s="134"/>
      <c r="G67" s="128"/>
      <c r="H67" s="134"/>
      <c r="I67" s="128"/>
      <c r="J67" s="134"/>
      <c r="K67" s="128"/>
    </row>
    <row r="68" spans="1:11" ht="20.149999999999999" customHeight="1">
      <c r="A68" s="97" t="s">
        <v>199</v>
      </c>
      <c r="E68" s="134">
        <v>-4952372.47</v>
      </c>
      <c r="F68" s="21"/>
      <c r="G68" s="134">
        <v>-57217511.25</v>
      </c>
      <c r="H68" s="134"/>
      <c r="I68" s="134">
        <v>1480647.4</v>
      </c>
      <c r="J68" s="134"/>
      <c r="K68" s="134">
        <v>-14518230.17</v>
      </c>
    </row>
    <row r="69" spans="1:11" ht="20.5" customHeight="1">
      <c r="A69" s="97" t="s">
        <v>167</v>
      </c>
      <c r="E69" s="134">
        <v>75872744.739999995</v>
      </c>
      <c r="F69" s="21"/>
      <c r="G69" s="134">
        <v>88412389.760000005</v>
      </c>
      <c r="H69" s="134"/>
      <c r="I69" s="134">
        <v>28882709.66</v>
      </c>
      <c r="J69" s="134"/>
      <c r="K69" s="134">
        <v>30826246.379999999</v>
      </c>
    </row>
    <row r="70" spans="1:11" ht="20.5" thickBot="1">
      <c r="A70" s="97" t="s">
        <v>168</v>
      </c>
      <c r="E70" s="136">
        <v>70920372.269999966</v>
      </c>
      <c r="F70" s="21"/>
      <c r="G70" s="136">
        <v>31194878.510000005</v>
      </c>
      <c r="H70" s="134"/>
      <c r="I70" s="136">
        <v>30363357.059999976</v>
      </c>
      <c r="J70" s="134"/>
      <c r="K70" s="136">
        <v>16308016.210000001</v>
      </c>
    </row>
    <row r="71" spans="1:11" ht="3.75" customHeight="1" thickTop="1">
      <c r="E71" s="134"/>
      <c r="F71" s="21"/>
      <c r="G71" s="134"/>
      <c r="H71" s="134"/>
      <c r="I71" s="134"/>
      <c r="J71" s="134"/>
      <c r="K71" s="134"/>
    </row>
    <row r="72" spans="1:11" ht="20.5" customHeight="1">
      <c r="A72" s="107" t="s">
        <v>109</v>
      </c>
      <c r="E72" s="134"/>
      <c r="F72" s="21"/>
      <c r="G72" s="134"/>
      <c r="H72" s="134"/>
      <c r="I72" s="134"/>
      <c r="J72" s="134"/>
      <c r="K72" s="134"/>
    </row>
    <row r="73" spans="1:11" ht="20.5" customHeight="1">
      <c r="B73" s="105" t="s">
        <v>110</v>
      </c>
      <c r="D73" s="105"/>
      <c r="E73" s="134"/>
      <c r="F73" s="21"/>
      <c r="G73" s="134"/>
      <c r="H73" s="134"/>
      <c r="I73" s="134"/>
      <c r="J73" s="134"/>
      <c r="K73" s="134"/>
    </row>
    <row r="74" spans="1:11" ht="20.5" customHeight="1">
      <c r="B74" s="105"/>
      <c r="C74" s="97" t="s">
        <v>165</v>
      </c>
      <c r="D74" s="105"/>
      <c r="E74" s="134">
        <v>1948500</v>
      </c>
      <c r="F74" s="21"/>
      <c r="G74" s="134">
        <v>28011750</v>
      </c>
      <c r="H74" s="134"/>
      <c r="I74" s="134">
        <v>1948500</v>
      </c>
      <c r="J74" s="134"/>
      <c r="K74" s="134">
        <v>411750</v>
      </c>
    </row>
    <row r="75" spans="1:11" ht="20.5" customHeight="1">
      <c r="C75" s="108" t="s">
        <v>111</v>
      </c>
      <c r="E75" s="95">
        <v>6779066.7800000003</v>
      </c>
      <c r="F75" s="95"/>
      <c r="G75" s="95">
        <v>12147203.73</v>
      </c>
      <c r="H75" s="95"/>
      <c r="I75" s="95">
        <v>6025173.6699999999</v>
      </c>
      <c r="J75" s="95"/>
      <c r="K75" s="95">
        <v>7761084.5</v>
      </c>
    </row>
    <row r="76" spans="1:11">
      <c r="C76" s="97" t="s">
        <v>200</v>
      </c>
      <c r="E76" s="134">
        <v>3508518</v>
      </c>
      <c r="F76" s="21"/>
      <c r="G76" s="134">
        <v>36750249.090000004</v>
      </c>
      <c r="H76" s="134"/>
      <c r="I76" s="134">
        <v>3508518</v>
      </c>
      <c r="J76" s="134"/>
      <c r="K76" s="134">
        <v>36750249.090000004</v>
      </c>
    </row>
    <row r="77" spans="1:11">
      <c r="E77" s="134"/>
      <c r="F77" s="126"/>
      <c r="G77" s="134"/>
      <c r="H77" s="134"/>
      <c r="I77" s="134"/>
      <c r="J77" s="134"/>
      <c r="K77" s="134"/>
    </row>
    <row r="78" spans="1:11">
      <c r="E78" s="134"/>
      <c r="F78" s="126"/>
      <c r="G78" s="134"/>
      <c r="H78" s="134"/>
      <c r="I78" s="134"/>
      <c r="J78" s="134"/>
      <c r="K78" s="134"/>
    </row>
    <row r="79" spans="1:11">
      <c r="E79" s="134"/>
      <c r="F79" s="126"/>
      <c r="G79" s="134"/>
      <c r="H79" s="134"/>
      <c r="I79" s="134"/>
      <c r="J79" s="134"/>
      <c r="K79" s="134"/>
    </row>
    <row r="80" spans="1:11">
      <c r="E80" s="134"/>
      <c r="F80" s="126"/>
      <c r="G80" s="134"/>
      <c r="H80" s="134"/>
      <c r="I80" s="134"/>
      <c r="J80" s="134"/>
      <c r="K80" s="134"/>
    </row>
    <row r="81" spans="1:11" ht="21" customHeight="1">
      <c r="A81" s="169" t="s">
        <v>133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69"/>
    </row>
    <row r="82" spans="1:11" ht="21.65" customHeight="1">
      <c r="A82" s="169"/>
      <c r="B82" s="169"/>
      <c r="C82" s="169"/>
      <c r="D82" s="169"/>
      <c r="E82" s="169"/>
      <c r="F82" s="169"/>
      <c r="G82" s="169"/>
      <c r="H82" s="169"/>
      <c r="I82" s="169"/>
      <c r="J82" s="169"/>
      <c r="K82" s="169"/>
    </row>
  </sheetData>
  <mergeCells count="14">
    <mergeCell ref="A1:K1"/>
    <mergeCell ref="A2:K2"/>
    <mergeCell ref="A3:K3"/>
    <mergeCell ref="E6:K6"/>
    <mergeCell ref="E7:G7"/>
    <mergeCell ref="I7:K7"/>
    <mergeCell ref="A40:K40"/>
    <mergeCell ref="A41:K41"/>
    <mergeCell ref="A81:K81"/>
    <mergeCell ref="A82:K82"/>
    <mergeCell ref="C23:D23"/>
    <mergeCell ref="A9:D9"/>
    <mergeCell ref="A43:D43"/>
    <mergeCell ref="A56:D56"/>
  </mergeCells>
  <pageMargins left="0.74803149606299202" right="0.27559055118110198" top="0.66929133858267698" bottom="0.196850393700787" header="0.511811023622047" footer="0.196850393700787"/>
  <pageSetup paperSize="9" scale="73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FS_E</vt:lpstr>
      <vt:lpstr>FS_E_PL(3M)</vt:lpstr>
      <vt:lpstr>FS_E_PL(6M)</vt:lpstr>
      <vt:lpstr>SOE_E_CONSO</vt:lpstr>
      <vt:lpstr>SOE_E_Only</vt:lpstr>
      <vt:lpstr>CF_E</vt:lpstr>
      <vt:lpstr>CF_E!Print_Area</vt:lpstr>
      <vt:lpstr>FS_E!Print_Area</vt:lpstr>
      <vt:lpstr>'FS_E_PL(3M)'!Print_Area</vt:lpstr>
      <vt:lpstr>'FS_E_PL(6M)'!Print_Area</vt:lpstr>
      <vt:lpstr>SOE_E_CONSO!Print_Area</vt:lpstr>
      <vt:lpstr>SOE_E_Only!Print_Area</vt:lpstr>
      <vt:lpstr>CF_E!Print_Titles</vt:lpstr>
      <vt:lpstr>FS_E!Print_Titles</vt:lpstr>
      <vt:lpstr>'FS_E_PL(3M)'!Print_Titles</vt:lpstr>
      <vt:lpstr>'FS_E_PL(6M)'!Print_Titles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Chompunut Munjai</cp:lastModifiedBy>
  <cp:lastPrinted>2024-08-13T02:07:07Z</cp:lastPrinted>
  <dcterms:created xsi:type="dcterms:W3CDTF">2021-01-22T06:30:40Z</dcterms:created>
  <dcterms:modified xsi:type="dcterms:W3CDTF">2024-08-14T03:44:37Z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  <property fmtid="{D5CDD505-2E9C-101B-9397-08002B2CF9AE}" pid="4" name="tabName">
    <vt:lpwstr>EN</vt:lpwstr>
  </property>
  <property fmtid="{D5CDD505-2E9C-101B-9397-08002B2CF9AE}" pid="5" name="tabIndex">
    <vt:lpwstr/>
  </property>
</Properties>
</file>